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D:\NAM 2026\DE CUONG KS NSĐP QUANG NGAI\PYC tai lieu Quang Ngai\"/>
    </mc:Choice>
  </mc:AlternateContent>
  <xr:revisionPtr revIDLastSave="0" documentId="13_ncr:1_{ECE78E93-0C79-4F5C-A77A-C14614789F81}" xr6:coauthVersionLast="36" xr6:coauthVersionMax="36" xr10:uidLastSave="{00000000-0000-0000-0000-000000000000}"/>
  <bookViews>
    <workbookView xWindow="0" yWindow="690" windowWidth="14400" windowHeight="4905" activeTab="1" xr2:uid="{BC4F5118-253C-5143-A7B3-BF669CF47CCE}"/>
  </bookViews>
  <sheets>
    <sheet name="PL danh mục" sheetId="9" r:id="rId1"/>
    <sheet name="06" sheetId="16" r:id="rId2"/>
    <sheet name="07" sheetId="17" r:id="rId3"/>
    <sheet name="PL 02.2a-XDKHKT" sheetId="12" state="hidden" r:id="rId4"/>
    <sheet name="02-2a-ODA" sheetId="14" state="hidden" r:id="rId5"/>
    <sheet name="02-02b-MT-BBĐKH" sheetId="15" state="hidden" r:id="rId6"/>
  </sheets>
  <externalReferences>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_a1" hidden="1">{"'Sheet1'!$L$16"}</definedName>
    <definedName name="_a129"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abb91">[1]chitimc!#REF!</definedName>
    <definedName name="_ba1" hidden="1">{#N/A,#N/A,FALSE,"Chi tiÆt"}</definedName>
    <definedName name="_CT250">'[1]dongia (2)'!#REF!</definedName>
    <definedName name="_ddn400">#REF!</definedName>
    <definedName name="_dgt100">'[1]dongia (2)'!#REF!</definedName>
    <definedName name="_Fill" hidden="1">#REF!</definedName>
    <definedName name="_GID1">'[1]LKVL-CK-HT-GD1'!$A$4</definedName>
    <definedName name="_Key1" hidden="1">#REF!</definedName>
    <definedName name="_Key2" hidden="1">#REF!</definedName>
    <definedName name="_Lan1" hidden="1">{"'Sheet1'!$L$16"}</definedName>
    <definedName name="_MAC12">#REF!</definedName>
    <definedName name="_MAC46">#REF!</definedName>
    <definedName name="_NCL100">#REF!</definedName>
    <definedName name="_NCL200">#REF!</definedName>
    <definedName name="_NCL250">#REF!</definedName>
    <definedName name="_nin190">[2]VC!#REF!</definedName>
    <definedName name="_Order1" hidden="1">255</definedName>
    <definedName name="_Order2" hidden="1">0</definedName>
    <definedName name="_phu3" hidden="1">{"'Sheet1'!$L$16"}</definedName>
    <definedName name="_sc1">#REF!</definedName>
    <definedName name="_SC2">#REF!</definedName>
    <definedName name="_sc3">[2]VC!#REF!</definedName>
    <definedName name="_SN3">#REF!</definedName>
    <definedName name="_Sort" hidden="1">#REF!</definedName>
    <definedName name="_T12" hidden="1">{"'Sheet1'!$L$16"}</definedName>
    <definedName name="_th100">'[1]dongia (2)'!#REF!</definedName>
    <definedName name="_TH160">'[1]dongia (2)'!#REF!</definedName>
    <definedName name="_TL1">#REF!</definedName>
    <definedName name="_TL2">#REF!</definedName>
    <definedName name="_TL3">#REF!</definedName>
    <definedName name="_TLA120">#REF!</definedName>
    <definedName name="_TLA35">#REF!</definedName>
    <definedName name="_TLA50">#REF!</definedName>
    <definedName name="_TLA70">#REF!</definedName>
    <definedName name="_TLA95">#REF!</definedName>
    <definedName name="_TR250">'[1]dongia (2)'!#REF!</definedName>
    <definedName name="_tr375">[1]giathanh1!#REF!</definedName>
    <definedName name="_tt3" hidden="1">{"'Sheet1'!$L$16"}</definedName>
    <definedName name="_VL100">#REF!</definedName>
    <definedName name="_VL200">#REF!</definedName>
    <definedName name="_VL250">#REF!</definedName>
    <definedName name="A">#REF!</definedName>
    <definedName name="A120_">#REF!</definedName>
    <definedName name="A35_">#REF!</definedName>
    <definedName name="A50_">#REF!</definedName>
    <definedName name="A70_">#REF!</definedName>
    <definedName name="A95_">#REF!</definedName>
    <definedName name="aaaaa" hidden="1">{"'Sheet1'!$L$16"}</definedName>
    <definedName name="aaaaaa" hidden="1">{"'Sheet1'!$L$16"}</definedName>
    <definedName name="aaaaaaa" hidden="1">{"'Sheet1'!$L$16"}</definedName>
    <definedName name="AC120_">#REF!</definedName>
    <definedName name="AC35_">#REF!</definedName>
    <definedName name="AC50_">#REF!</definedName>
    <definedName name="AC70_">#REF!</definedName>
    <definedName name="AC95_">#REF!</definedName>
    <definedName name="ag142X42">[1]chitimc!#REF!</definedName>
    <definedName name="ag267N59">[1]chitimc!#REF!</definedName>
    <definedName name="anscount" hidden="1">3</definedName>
    <definedName name="AS2DocOpenMode" hidden="1">"AS2DocumentEdit"</definedName>
    <definedName name="b">#REF!</definedName>
    <definedName name="b_240">'[1]THPDMoi  (2)'!#REF!</definedName>
    <definedName name="b_280">'[1]THPDMoi  (2)'!#REF!</definedName>
    <definedName name="b_320">'[1]THPDMoi  (2)'!#REF!</definedName>
    <definedName name="bangciti">'[1]dongia (2)'!#REF!</definedName>
    <definedName name="banql" hidden="1">{"'Sheet1'!$L$16"}</definedName>
    <definedName name="bdht15nc">#REF!</definedName>
    <definedName name="bdht15vl">#REF!</definedName>
    <definedName name="bdht25nc">#REF!</definedName>
    <definedName name="bdht25vl">#REF!</definedName>
    <definedName name="bdht325nc">#REF!</definedName>
    <definedName name="bdht325vl">#REF!</definedName>
    <definedName name="bia">#REF!</definedName>
    <definedName name="binh" hidden="1">{"'Sheet1'!$L$16"}</definedName>
    <definedName name="bql" hidden="1">{#N/A,#N/A,FALSE,"Chi tiÆt"}</definedName>
    <definedName name="bsdt" hidden="1">{"'Sheet1'!$L$16"}</definedName>
    <definedName name="btl" hidden="1">{"'Sheet1'!$L$16"}</definedName>
    <definedName name="CAPDAT">[1]phuluc1!#REF!</definedName>
    <definedName name="CCDohutam1" hidden="1">{"'Sheet1'!$L$16"}</definedName>
    <definedName name="CCS">#REF!</definedName>
    <definedName name="CDD">#REF!</definedName>
    <definedName name="CDDD">'[1]THPDMoi  (2)'!#REF!</definedName>
    <definedName name="cddd1p">'[3]TONG HOP VL-NC'!$C$3</definedName>
    <definedName name="cddd3p">'[3]TONG HOP VL-NC'!$C$2</definedName>
    <definedName name="cgionc">'[1]lam-moi'!#REF!</definedName>
    <definedName name="cgiovl">'[1]lam-moi'!#REF!</definedName>
    <definedName name="CH">#REF!</definedName>
    <definedName name="chhtnc">[4]CHITIET!$G$552</definedName>
    <definedName name="chhtvl">[4]CHITIET!$G$543</definedName>
    <definedName name="chl" hidden="1">{"'Sheet1'!$L$16"}</definedName>
    <definedName name="chnc">[5]CHITIET!#REF!</definedName>
    <definedName name="chuyen" hidden="1">{"'Sheet1'!$L$16"}</definedName>
    <definedName name="chvl">[5]CHITIET!#REF!</definedName>
    <definedName name="citidd">'[1]dongia (2)'!#REF!</definedName>
    <definedName name="CK">#REF!</definedName>
    <definedName name="cknc">[4]CHITIET!$G$448</definedName>
    <definedName name="ckvl">[4]CHITIET!$G$438</definedName>
    <definedName name="clvc1">[5]CHITIET!$D$3</definedName>
    <definedName name="CLVC3">0.1</definedName>
    <definedName name="CLVCTB">#REF!</definedName>
    <definedName name="CLVL">[6]ctdg!#REF!</definedName>
    <definedName name="CN3p">'[1]TONGKE3p '!$X$295</definedName>
    <definedName name="Cöï_ly_vaän_chuyeãn">#REF!</definedName>
    <definedName name="CÖÏ_LY_VAÄN_CHUYEÅN">#REF!</definedName>
    <definedName name="cong1x15">[1]giathanh1!#REF!</definedName>
    <definedName name="Cot_thep">[7]Du_lieu!$C$19</definedName>
    <definedName name="CPVC100">#REF!</definedName>
    <definedName name="CPVC1KM">'[1]TH VL, NC, DDHT Thanhphuoc'!$J$19</definedName>
    <definedName name="CPVCDN">'[1]#REF'!$K$33</definedName>
    <definedName name="CRD">#REF!</definedName>
    <definedName name="CRS">#REF!</definedName>
    <definedName name="CS">#REF!</definedName>
    <definedName name="csd3p">#REF!</definedName>
    <definedName name="csddg1p">#REF!</definedName>
    <definedName name="csddt1p">#REF!</definedName>
    <definedName name="csht3p">#REF!</definedName>
    <definedName name="ctdg">[8]ctdg!#REF!</definedName>
    <definedName name="cti3x15">[1]giathanh1!#REF!</definedName>
    <definedName name="culy1">[5]DONGIA!$G$528</definedName>
    <definedName name="culy2">[1]DONGIA!#REF!</definedName>
    <definedName name="culy3">[1]DONGIA!#REF!</definedName>
    <definedName name="culy4">[1]DONGIA!#REF!</definedName>
    <definedName name="culy5">[1]DONGIA!#REF!</definedName>
    <definedName name="cuoc">[5]DONGIA!$G$532:$O$572</definedName>
    <definedName name="cv">[9]gvl!$N$17</definedName>
    <definedName name="CX">#REF!</definedName>
    <definedName name="cxhtnc">[4]CHITIET!$G$535</definedName>
    <definedName name="cxhtvl">[4]CHITIET!$G$527</definedName>
    <definedName name="cxnc">[4]CHITIET!$G$354</definedName>
    <definedName name="cxvl">[4]CHITIET!$G$346</definedName>
    <definedName name="cxxnc">[4]CHITIET!$G$430</definedName>
    <definedName name="cxxvl">[4]CHITIET!$G$421</definedName>
    <definedName name="D1x49">[1]chitimc!#REF!</definedName>
    <definedName name="D1x49x49">[1]chitimc!#REF!</definedName>
    <definedName name="d24nc">[4]CHITIET!$G$163</definedName>
    <definedName name="d24vl">[4]CHITIET!$G$158</definedName>
    <definedName name="DD">#REF!</definedName>
    <definedName name="dd1pnc">[5]CHITIET!$G$404</definedName>
    <definedName name="dd1pvl">[5]CHITIET!$G$383</definedName>
    <definedName name="dd1x2">[9]gvl!$N$9</definedName>
    <definedName name="dd3pctnc">[5]CHITIET!#REF!</definedName>
    <definedName name="dd3pctvl">[5]CHITIET!#REF!</definedName>
    <definedName name="dd3plmvl">'[1]lam-moi'!#REF!</definedName>
    <definedName name="dd3pnc">[5]CHITIET!#REF!</definedName>
    <definedName name="dd3pvl">[5]CHITIET!#REF!</definedName>
    <definedName name="ddd" hidden="1">{"'Sheet1'!$L$16"}</definedName>
    <definedName name="ddhtnc">'[1]lam-moi'!#REF!</definedName>
    <definedName name="ddhtvl">'[1]lam-moi'!#REF!</definedName>
    <definedName name="ddt2nc">#REF!</definedName>
    <definedName name="ddt2vl">#REF!</definedName>
    <definedName name="ddtd3pnc">'[1]thao-go'!#REF!</definedName>
    <definedName name="ddtt1pnc">#REF!</definedName>
    <definedName name="ddtt1pvl">#REF!</definedName>
    <definedName name="ddtt3pnc">#REF!</definedName>
    <definedName name="ddtt3pvl">#REF!</definedName>
    <definedName name="dgbdII">#REF!</definedName>
    <definedName name="DGM">[5]DONGIA!$A$453:$F$459</definedName>
    <definedName name="dgnc">#REF!</definedName>
    <definedName name="dgqndn">#REF!</definedName>
    <definedName name="DGTH">[1]DONGIA!#REF!</definedName>
    <definedName name="DGTH1">[5]DONGIA!$A$414:$G$452</definedName>
    <definedName name="dgth2">[5]DONGIA!$A$414:$G$439</definedName>
    <definedName name="DGTR">[5]DONGIA!$A$472:$I$521</definedName>
    <definedName name="dgvl">#REF!</definedName>
    <definedName name="DGVL1">[5]DONGIA!$A$5:$F$235</definedName>
    <definedName name="DGVT">'[3]DON GIA'!$C$5:$G$137</definedName>
    <definedName name="dien" hidden="1">{"'Sheet1'!$L$16"}</definedName>
    <definedName name="DL15HT">'[1]TONGKE-HT'!#REF!</definedName>
    <definedName name="DL16HT">'[1]TONGKE-HT'!#REF!</definedName>
    <definedName name="DL19HT">'[1]TONGKE-HT'!#REF!</definedName>
    <definedName name="DL20HT">'[1]TONGKE-HT'!#REF!</definedName>
    <definedName name="dm56bxd">#REF!</definedName>
    <definedName name="dongia">[10]DG!$A$4:$I$582</definedName>
    <definedName name="dongia1">[10]DG!$A$4:$H$734</definedName>
    <definedName name="ds1pnc">#REF!</definedName>
    <definedName name="ds1pvl">#REF!</definedName>
    <definedName name="ds3pnc">#REF!</definedName>
    <definedName name="ds3pvl">#REF!</definedName>
    <definedName name="dsct3pnc">'[1]#REF'!#REF!</definedName>
    <definedName name="dsct3pvl">'[1]#REF'!#REF!</definedName>
    <definedName name="duong1">[5]DONGIA!$G$529</definedName>
    <definedName name="duong2">[1]DONGIA!#REF!</definedName>
    <definedName name="duong3">[1]DONGIA!#REF!</definedName>
    <definedName name="duong4">[1]DONGIA!#REF!</definedName>
    <definedName name="duong5">[1]DONGIA!#REF!</definedName>
    <definedName name="DVu_ThepDVu110">'[11]CBKC-110'!#REF!</definedName>
    <definedName name="f">#REF!</definedName>
    <definedName name="f92F56">[1]dtxl!#REF!</definedName>
    <definedName name="FII">'[12]QHDH-PAII'!#REF!</definedName>
    <definedName name="gcm">'[13]gia vt,nc,may'!$H$7:$I$17</definedName>
    <definedName name="gl3p">#REF!</definedName>
    <definedName name="gnc">'[13]gia vt,nc,may'!$E$7:$F$12</definedName>
    <definedName name="gra" hidden="1">{"'Sheet1'!$L$16"}</definedName>
    <definedName name="gvt">'[13]gia vt,nc,may'!$B$7:$C$159</definedName>
    <definedName name="h" hidden="1">{"'Sheet1'!$L$16"}</definedName>
    <definedName name="hcm" hidden="1">{"'Sheet1'!$L$16"}</definedName>
    <definedName name="HCNA" hidden="1">{"'Sheet1'!$L$16"}</definedName>
    <definedName name="HDong_VDinh110">'[11]CBKC-110'!#REF!</definedName>
    <definedName name="Heä_soá_laép_xaø_H">1.7</definedName>
    <definedName name="heä_soá_sình_laày">#REF!</definedName>
    <definedName name="hh" hidden="1">{"'Sheet1'!$L$16"}</definedName>
    <definedName name="HH15HT">'[1]TONGKE-HT'!#REF!</definedName>
    <definedName name="HH16HT">'[1]TONGKE-HT'!#REF!</definedName>
    <definedName name="HH19HT">'[1]TONGKE-HT'!#REF!</definedName>
    <definedName name="HH20HT">'[1]TONGKE-HT'!#REF!</definedName>
    <definedName name="Hong" hidden="1">{"'Sheet1'!$L$16"}</definedName>
    <definedName name="HSCT3">0.1</definedName>
    <definedName name="hsdc1">#REF!</definedName>
    <definedName name="HSDD">[1]phuluc1!#REF!</definedName>
    <definedName name="HSDN">2.5</definedName>
    <definedName name="HSHH">#REF!</definedName>
    <definedName name="HSHHUT">#REF!</definedName>
    <definedName name="hskk1">[5]CHITIET!$D$4</definedName>
    <definedName name="HSNC">[7]Du_lieu!$C$6</definedName>
    <definedName name="HSSL">#REF!</definedName>
    <definedName name="HSVC1">#REF!</definedName>
    <definedName name="HSVC2">#REF!</definedName>
    <definedName name="HSVC3">#REF!</definedName>
    <definedName name="ht25nc">[4]CHITIET!#REF!</definedName>
    <definedName name="ht25vl">[4]CHITIET!#REF!</definedName>
    <definedName name="ht325nc">[4]CHITIET!#REF!</definedName>
    <definedName name="ht325vl">[4]CHITIET!#REF!</definedName>
    <definedName name="ht37k">[4]CHITIET!#REF!</definedName>
    <definedName name="ht37nc">[4]CHITIET!#REF!</definedName>
    <definedName name="ht50nc">[4]CHITIET!#REF!</definedName>
    <definedName name="ht50vl">[4]CHITIET!#REF!</definedName>
    <definedName name="htlm" hidden="1">{"'Sheet1'!$L$16"}</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NC">#REF!</definedName>
    <definedName name="HTVL">#REF!</definedName>
    <definedName name="huy" hidden="1">{"'Sheet1'!$L$16"}</definedName>
    <definedName name="I2É6">[1]chitimc!#REF!</definedName>
    <definedName name="j">#REF!</definedName>
    <definedName name="k">#REF!</definedName>
    <definedName name="k2b">'[1]THPDMoi  (2)'!#REF!</definedName>
    <definedName name="kldd1p">#REF!</definedName>
    <definedName name="kldd3p">[5]CHITIET!#REF!</definedName>
    <definedName name="kmong">[1]giathanh1!#REF!</definedName>
    <definedName name="kp1ph">#REF!</definedName>
    <definedName name="KTHD">'[14]khung ten TD'!#REF!</definedName>
    <definedName name="l">#REF!</definedName>
    <definedName name="Lmk">#REF!</definedName>
    <definedName name="m">#REF!</definedName>
    <definedName name="m102bnnc">[5]CHITIET!#REF!</definedName>
    <definedName name="m102bnvl">[5]CHITIET!#REF!</definedName>
    <definedName name="m10aamtc">'[1]t-h HA THE'!#REF!</definedName>
    <definedName name="m10aanc">[4]CHITIET!$G$37</definedName>
    <definedName name="m10aavl">[4]CHITIET!$G$33</definedName>
    <definedName name="m10anc">[2]chitiet!#REF!</definedName>
    <definedName name="m10avl">[2]chitiet!#REF!</definedName>
    <definedName name="m10banc">[4]CHITIET!$G$49</definedName>
    <definedName name="m10bavl">[4]CHITIET!$G$44</definedName>
    <definedName name="m122bnnc">[5]CHITIET!#REF!</definedName>
    <definedName name="m122bnvl">[5]CHITIET!#REF!</definedName>
    <definedName name="m12aanc">[5]CHITIET!#REF!</definedName>
    <definedName name="m12aavl">[5]CHITIET!#REF!</definedName>
    <definedName name="m12anc">[5]CHITIET!#REF!</definedName>
    <definedName name="m12avl">[5]CHITIET!#REF!</definedName>
    <definedName name="M12ba3p">#REF!</definedName>
    <definedName name="m12banc">[4]CHITIET!$G$61</definedName>
    <definedName name="m12bavl">[4]CHITIET!$G$57</definedName>
    <definedName name="M12bb1p">#REF!</definedName>
    <definedName name="m12bbnc">[5]CHITIET!#REF!</definedName>
    <definedName name="m12bbvl">[5]CHITIET!#REF!</definedName>
    <definedName name="M12bnnc">'[1]#REF'!#REF!</definedName>
    <definedName name="M12bnvl">'[1]#REF'!#REF!</definedName>
    <definedName name="M12cbnc">#REF!</definedName>
    <definedName name="M12cbvl">#REF!</definedName>
    <definedName name="m142bnnc">[5]CHITIET!#REF!</definedName>
    <definedName name="m142bnvl">[5]CHITIET!#REF!</definedName>
    <definedName name="M14bb1p">#REF!</definedName>
    <definedName name="m14bbnc">[4]CHITIET!$G$73</definedName>
    <definedName name="M14bbvc">'[1]CHITIET VL-NC-TT -1p'!#REF!</definedName>
    <definedName name="m14bbvl">[4]CHITIET!$G$69</definedName>
    <definedName name="M8a">'[1]THPDMoi  (2)'!#REF!</definedName>
    <definedName name="M8aa">'[1]THPDMoi  (2)'!#REF!</definedName>
    <definedName name="m8aanc">#REF!</definedName>
    <definedName name="m8aavl">#REF!</definedName>
    <definedName name="m8amtc">'[1]t-h HA THE'!#REF!</definedName>
    <definedName name="m8anc">[4]CHITIET!$G$14</definedName>
    <definedName name="m8avl">[4]CHITIET!$G$10</definedName>
    <definedName name="Ma3pnc">#REF!</definedName>
    <definedName name="Ma3pvl">#REF!</definedName>
    <definedName name="Maa3pnc">#REF!</definedName>
    <definedName name="Maa3pvl">#REF!</definedName>
    <definedName name="Mba1p">#REF!</definedName>
    <definedName name="Mba3p">#REF!</definedName>
    <definedName name="Mbb3p">#REF!</definedName>
    <definedName name="Mbn1p">#REF!</definedName>
    <definedName name="mbnc">[5]CHITIET!#REF!</definedName>
    <definedName name="mbvl">[5]CHITIET!#REF!</definedName>
    <definedName name="mmm">[1]giathanh1!#REF!</definedName>
    <definedName name="mo" hidden="1">{"'Sheet1'!$L$16"}</definedName>
    <definedName name="moi" hidden="1">{"'Sheet1'!$L$16"}</definedName>
    <definedName name="mot" hidden="1">{"'Sheet1'!$L$16"}</definedName>
    <definedName name="mp1x25">'[1]dongia (2)'!#REF!</definedName>
    <definedName name="MTC1P">'[1]TONG HOP VL-NC TT'!#REF!</definedName>
    <definedName name="MTC3P">'[1]TONG HOP VL-NC TT'!#REF!</definedName>
    <definedName name="MTCHC">[1]TNHCHINH!$K$38</definedName>
    <definedName name="MTCMB">'[1]#REF'!#REF!</definedName>
    <definedName name="MTMAC12">#REF!</definedName>
    <definedName name="mtr">#REF!</definedName>
    <definedName name="mtram">#REF!</definedName>
    <definedName name="n">#REF!</definedName>
    <definedName name="N1IN">'[1]TONGKE3p '!$U$295</definedName>
    <definedName name="n1pig">[2]VC!#REF!</definedName>
    <definedName name="n1pignc">[4]CHITIET!$G$290</definedName>
    <definedName name="n1pigvl">[4]CHITIET!$G$282</definedName>
    <definedName name="n1pind">[2]VC!#REF!</definedName>
    <definedName name="n1pindnc">[4]CHITIET!$G$338</definedName>
    <definedName name="n1pindvl">[4]CHITIET!$G$330</definedName>
    <definedName name="n1ping">[2]VC!#REF!</definedName>
    <definedName name="n1pingnc">[4]CHITIET!$G$322</definedName>
    <definedName name="n1pingvl">[4]CHITIET!$G$314</definedName>
    <definedName name="n1pint">[2]VC!#REF!</definedName>
    <definedName name="n1pintnc">[5]CHITIET!#REF!</definedName>
    <definedName name="n1pintvl">[5]CHITIET!#REF!</definedName>
    <definedName name="n24nc">[4]CHITIET!$G$172</definedName>
    <definedName name="n24vl">[4]CHITIET!$G$167</definedName>
    <definedName name="n2mignc">'[1]lam-moi'!#REF!</definedName>
    <definedName name="n2migvl">'[1]lam-moi'!#REF!</definedName>
    <definedName name="n2min1nc">'[1]lam-moi'!#REF!</definedName>
    <definedName name="n2min1vl">'[1]lam-moi'!#REF!</definedName>
    <definedName name="nam" hidden="1">{"'Sheet1'!$L$16"}</definedName>
    <definedName name="nc1nc">[5]CHITIET!#REF!</definedName>
    <definedName name="nc1p">#REF!</definedName>
    <definedName name="nc1vl">[5]CHITIET!#REF!</definedName>
    <definedName name="nc24nc">[4]CHITIET!$G$181</definedName>
    <definedName name="nc24vl">[4]CHITIET!$G$176</definedName>
    <definedName name="nc3p">#REF!</definedName>
    <definedName name="NCBD100">#REF!</definedName>
    <definedName name="NCBD200">#REF!</definedName>
    <definedName name="NCBD250">#REF!</definedName>
    <definedName name="ncdd">#REF!</definedName>
    <definedName name="NCDD2">#REF!</definedName>
    <definedName name="NCHC">[1]TNHCHINH!$J$38</definedName>
    <definedName name="nctr">#REF!</definedName>
    <definedName name="nctram">#REF!</definedName>
    <definedName name="NCVC100">#REF!</definedName>
    <definedName name="NCVC200">#REF!</definedName>
    <definedName name="NCVC250">#REF!</definedName>
    <definedName name="NCVC3P">#REF!</definedName>
    <definedName name="Ne" hidden="1">{"'Sheet1'!$L$16"}</definedName>
    <definedName name="ngu" hidden="1">{"'Sheet1'!$L$16"}</definedName>
    <definedName name="nhn">[2]VC!#REF!</definedName>
    <definedName name="nhnnc">[5]CHITIET!#REF!</definedName>
    <definedName name="nhnvl">[5]CHITIET!#REF!</definedName>
    <definedName name="nig">[2]VC!#REF!</definedName>
    <definedName name="NIG13p">'[1]TONGKE3p '!$T$295</definedName>
    <definedName name="nig1p">#REF!</definedName>
    <definedName name="nig3p">#REF!</definedName>
    <definedName name="nightnc">#REF!</definedName>
    <definedName name="nightvl">#REF!</definedName>
    <definedName name="nignc1p">#REF!</definedName>
    <definedName name="nignc3p">'[15]CHITIET VL-NC'!$G$107</definedName>
    <definedName name="nigvl1p">#REF!</definedName>
    <definedName name="nigvl3p">'[15]CHITIET VL-NC'!$G$99</definedName>
    <definedName name="nin">[2]VC!#REF!</definedName>
    <definedName name="nin14nc3p">#REF!</definedName>
    <definedName name="nin14vl3p">#REF!</definedName>
    <definedName name="nin1903p">#REF!</definedName>
    <definedName name="nin190nc">[4]CHITIET!$G$394</definedName>
    <definedName name="nin190nc3p">#REF!</definedName>
    <definedName name="nin190vl">[4]CHITIET!$G$381</definedName>
    <definedName name="nin190vl3p">#REF!</definedName>
    <definedName name="nin1pnc">[4]CHITIET!$G$306</definedName>
    <definedName name="nin1pvl">[4]CHITIET!$G$298</definedName>
    <definedName name="nin2903p">#REF!</definedName>
    <definedName name="nin290nc3p">#REF!</definedName>
    <definedName name="nin290vl3p">#REF!</definedName>
    <definedName name="nin3p">#REF!</definedName>
    <definedName name="nind">[2]VC!#REF!</definedName>
    <definedName name="nind1p">#REF!</definedName>
    <definedName name="nind3p">#REF!</definedName>
    <definedName name="nindnc">[4]CHITIET!$G$413</definedName>
    <definedName name="nindnc1p">#REF!</definedName>
    <definedName name="nindnc3p">#REF!</definedName>
    <definedName name="nindvl">[4]CHITIET!$G$402</definedName>
    <definedName name="nindvl1p">#REF!</definedName>
    <definedName name="nindvl3p">#REF!</definedName>
    <definedName name="ning1p">#REF!</definedName>
    <definedName name="ningnc1p">#REF!</definedName>
    <definedName name="ningvl1p">#REF!</definedName>
    <definedName name="ninnc">[4]CHITIET!$G$373</definedName>
    <definedName name="ninnc3p">#REF!</definedName>
    <definedName name="nint1p">#REF!</definedName>
    <definedName name="nintnc1p">#REF!</definedName>
    <definedName name="nintvl1p">#REF!</definedName>
    <definedName name="ninvl">[4]CHITIET!$G$362</definedName>
    <definedName name="ninvl3p">#REF!</definedName>
    <definedName name="nl">[2]VC!#REF!</definedName>
    <definedName name="NL12nc">'[1]#REF'!#REF!</definedName>
    <definedName name="NL12vl">'[1]#REF'!#REF!</definedName>
    <definedName name="nl1p">[2]VC!#REF!</definedName>
    <definedName name="nl3p">#REF!</definedName>
    <definedName name="nlht">'[1]THPDMoi  (2)'!#REF!</definedName>
    <definedName name="nlmtc">'[1]t-h HA THE'!#REF!</definedName>
    <definedName name="nlnc">[4]CHITIET!$G$467</definedName>
    <definedName name="nlnc3p">#REF!</definedName>
    <definedName name="nlnc3pha">#REF!</definedName>
    <definedName name="NLTK1p">#REF!</definedName>
    <definedName name="nlvl">[4]CHITIET!$G$458</definedName>
    <definedName name="nlvl1">[5]CHITIET!$G$302</definedName>
    <definedName name="nlvl3p">#REF!</definedName>
    <definedName name="nn">[2]VC!#REF!</definedName>
    <definedName name="nn1p">[2]VC!#REF!</definedName>
    <definedName name="nn3p">#REF!</definedName>
    <definedName name="nnn" hidden="1">{"'Sheet1'!$L$16"}</definedName>
    <definedName name="nnnc">[5]CHITIET!#REF!</definedName>
    <definedName name="nnnc3p">#REF!</definedName>
    <definedName name="nnvl">[5]CHITIET!#REF!</definedName>
    <definedName name="nnvl3p">#REF!</definedName>
    <definedName name="NR_HaLong110">'[11]CBKC-110'!#REF!</definedName>
    <definedName name="nuoc">[9]gvl!$N$38</definedName>
    <definedName name="nx">'[1]THPDMoi  (2)'!#REF!</definedName>
    <definedName name="nxmtc">'[1]t-h HA THE'!#REF!</definedName>
    <definedName name="o" hidden="1">{"'Sheet1'!$L$16"}</definedName>
    <definedName name="osc">'[1]THPDMoi  (2)'!#REF!</definedName>
    <definedName name="PL" hidden="1">{"'Sheet1'!$L$16"}</definedName>
    <definedName name="_xlnm.Print_Area" localSheetId="3">'PL 02.2a-XDKHKT'!$A$1:$N$39</definedName>
    <definedName name="_xlnm.Print_Area" localSheetId="0">'PL danh mục'!$A$1:$C$31</definedName>
    <definedName name="_xlnm.Print_Titles" localSheetId="3">'PL 02.2a-XDKHKT'!$6:$9</definedName>
    <definedName name="_xlnm.Print_Titles" localSheetId="0">'PL danh mục'!$6:$6</definedName>
    <definedName name="_xlnm.Print_Titles">#N/A</definedName>
    <definedName name="PTNC">'[15]DON GIA'!$G$227</definedName>
    <definedName name="PTST">[16]sat!$A$6:$K$38</definedName>
    <definedName name="PTVT">[16]ptvt!$A$6:$X$128</definedName>
    <definedName name="Q">[1]giathanh1!#REF!</definedName>
    <definedName name="quan.P12" hidden="1">{"'Sheet1'!$L$16"}</definedName>
    <definedName name="quoan" hidden="1">{"'Sheet1'!$L$16"}</definedName>
    <definedName name="ra_soat">'[17]Phu luc 03 (Tho chon)'!$B$8:$O$835</definedName>
    <definedName name="ra11p">#REF!</definedName>
    <definedName name="ra13p">#REF!</definedName>
    <definedName name="rack1">'[1]THPDMoi  (2)'!#REF!</definedName>
    <definedName name="rack2">'[1]THPDMoi  (2)'!#REF!</definedName>
    <definedName name="rack3">'[1]THPDMoi  (2)'!#REF!</definedName>
    <definedName name="rack4">'[1]THPDMoi  (2)'!#REF!</definedName>
    <definedName name="san" hidden="1">{"'Sheet1'!$L$16"}</definedName>
    <definedName name="San_Tennis">'[11]CBKC-110'!#REF!</definedName>
    <definedName name="San_truoc">[18]tienluong!#REF!</definedName>
    <definedName name="sd" hidden="1">{"'Sheet1'!$L$16"}</definedName>
    <definedName name="sd3p">'[1]lam-moi'!#REF!</definedName>
    <definedName name="SDMONG">#REF!</definedName>
    <definedName name="sfdsfsd" hidden="1">{"'Sheet1'!$L$16"}</definedName>
    <definedName name="sgnc">#REF!</definedName>
    <definedName name="sgvl">#REF!</definedName>
    <definedName name="sht">'[1]THPDMoi  (2)'!#REF!</definedName>
    <definedName name="sht3p">'[1]lam-moi'!#REF!</definedName>
    <definedName name="SL_CRD">#REF!</definedName>
    <definedName name="SL_CRS">#REF!</definedName>
    <definedName name="SL_CS">#REF!</definedName>
    <definedName name="SL_DD">#REF!</definedName>
    <definedName name="soc3p">#REF!</definedName>
    <definedName name="spk1p">#REF!</definedName>
    <definedName name="spk3p">[5]CHITIET!#REF!</definedName>
    <definedName name="st3p">'[1]lam-moi'!#REF!</definedName>
    <definedName name="t101p">[2]VC!#REF!</definedName>
    <definedName name="t103p">[2]VC!#REF!</definedName>
    <definedName name="t105mnc">'[1]thao-go'!#REF!</definedName>
    <definedName name="t10m">'[1]lam-moi'!#REF!</definedName>
    <definedName name="t10nc">[4]CHITIET!$G$121</definedName>
    <definedName name="t10nc1p">#REF!</definedName>
    <definedName name="t10ncm">'[1]lam-moi'!#REF!</definedName>
    <definedName name="t10vl">[4]CHITIET!$G$118</definedName>
    <definedName name="t10vl1p">#REF!</definedName>
    <definedName name="t121p">[2]VC!#REF!</definedName>
    <definedName name="t123p">[2]VC!#REF!</definedName>
    <definedName name="t12m">'[1]lam-moi'!#REF!</definedName>
    <definedName name="t12mnc">'[1]thao-go'!#REF!</definedName>
    <definedName name="t12nc">[4]CHITIET!$G$113</definedName>
    <definedName name="t12nc3p">'[15]CHITIET VL-NC'!$G$38</definedName>
    <definedName name="t12ncm">'[1]lam-moi'!#REF!</definedName>
    <definedName name="t12vl">[4]CHITIET!$G$110</definedName>
    <definedName name="t12vl3p">'[15]CHITIET VL-NC'!$G$34</definedName>
    <definedName name="t141p">[2]VC!#REF!</definedName>
    <definedName name="t143p">[2]VC!#REF!</definedName>
    <definedName name="t14m">'[1]lam-moi'!#REF!</definedName>
    <definedName name="t14mnc">'[1]thao-go'!#REF!</definedName>
    <definedName name="t14nc">[4]CHITIET!$G$105</definedName>
    <definedName name="t14nc3p">#REF!</definedName>
    <definedName name="t14ncm">'[1]lam-moi'!#REF!</definedName>
    <definedName name="T14vc">'[1]CHITIET VL-NC-TT -1p'!#REF!</definedName>
    <definedName name="t14vl">[4]CHITIET!$G$102</definedName>
    <definedName name="t14vl3p">#REF!</definedName>
    <definedName name="T203P">[2]VC!#REF!</definedName>
    <definedName name="t20m">'[1]lam-moi'!#REF!</definedName>
    <definedName name="t20ncm">'[1]lam-moi'!#REF!</definedName>
    <definedName name="t7m">'[1]THPDMoi  (2)'!#REF!</definedName>
    <definedName name="t7nc">[4]CHITIET!$G$514</definedName>
    <definedName name="t7vl">[4]CHITIET!$G$511</definedName>
    <definedName name="t84mnc">'[1]thao-go'!#REF!</definedName>
    <definedName name="t8m">'[1]THPDMoi  (2)'!#REF!</definedName>
    <definedName name="t8nc">[4]CHITIET!$G$522</definedName>
    <definedName name="t8vl">[4]CHITIET!$G$519</definedName>
    <definedName name="tbdd1p">'[1]lam-moi'!#REF!</definedName>
    <definedName name="tbdd3p">'[1]lam-moi'!#REF!</definedName>
    <definedName name="tbddsdl">'[1]lam-moi'!#REF!</definedName>
    <definedName name="TBI">#REF!</definedName>
    <definedName name="tbtr">#REF!</definedName>
    <definedName name="tbtram">#REF!</definedName>
    <definedName name="TC">#REF!</definedName>
    <definedName name="TC_NHANH1">#REF!</definedName>
    <definedName name="tcxxnc">'[1]thao-go'!#REF!</definedName>
    <definedName name="td">'[1]THPDMoi  (2)'!#REF!</definedName>
    <definedName name="td10vl">'[1]#REF'!#REF!</definedName>
    <definedName name="td12nc">'[1]#REF'!#REF!</definedName>
    <definedName name="td1cnc">[4]CHITIET!$G$85</definedName>
    <definedName name="td1cvl">[4]CHITIET!$G$80</definedName>
    <definedName name="td1p">[2]VC!#REF!</definedName>
    <definedName name="TD1pnc">'[1]CHITIET VL-NC-TT -1p'!#REF!</definedName>
    <definedName name="TD1pvl">'[1]CHITIET VL-NC-TT -1p'!#REF!</definedName>
    <definedName name="td3p">[2]VC!#REF!</definedName>
    <definedName name="tdc84nc">'[1]thao-go'!#REF!</definedName>
    <definedName name="tdcnc">'[1]thao-go'!#REF!</definedName>
    <definedName name="tdgnc">[4]CHITIET!#REF!</definedName>
    <definedName name="tdgvl">[4]CHITIET!#REF!</definedName>
    <definedName name="tdhtnc">[4]CHITIET!$G$583</definedName>
    <definedName name="tdhtvl">[4]CHITIET!$G$578</definedName>
    <definedName name="tdnc">#REF!</definedName>
    <definedName name="tdnc1p">#REF!</definedName>
    <definedName name="tdnc3p">'[15]CHITIET VL-NC'!$G$28</definedName>
    <definedName name="tdt1pnc">#REF!</definedName>
    <definedName name="tdt1pvl">#REF!</definedName>
    <definedName name="tdt2cnc">[4]CHITIET!#REF!</definedName>
    <definedName name="tdt2cvl">[4]CHITIET!#REF!</definedName>
    <definedName name="tdtr2cnc">#REF!</definedName>
    <definedName name="tdtr2cvl">#REF!</definedName>
    <definedName name="tdtrnc">[4]CHITIET!#REF!</definedName>
    <definedName name="tdtrvl">[4]CHITIET!#REF!</definedName>
    <definedName name="tdvl">#REF!</definedName>
    <definedName name="tdvl1p">#REF!</definedName>
    <definedName name="tdvl3p">'[15]CHITIET VL-NC'!$G$23</definedName>
    <definedName name="th3x15">[1]giathanh1!#REF!</definedName>
    <definedName name="tha" hidden="1">{"'Sheet1'!$L$16"}</definedName>
    <definedName name="THANH" hidden="1">{"'Sheet1'!$L$16"}</definedName>
    <definedName name="ThanhXuan110">'[19]KH-Q1,Q2,01'!#REF!</definedName>
    <definedName name="THGO1pnc">#REF!</definedName>
    <definedName name="thht">#REF!</definedName>
    <definedName name="THKP160">'[1]dongia (2)'!#REF!</definedName>
    <definedName name="thkp3">#REF!</definedName>
    <definedName name="thtr15">[1]giathanh1!#REF!</definedName>
    <definedName name="thtt">#REF!</definedName>
    <definedName name="thu" hidden="1">{"'Sheet1'!$L$16"}</definedName>
    <definedName name="thuy" hidden="1">{"'Sheet1'!$L$16"}</definedName>
    <definedName name="THUYETMINH">[20]ptvt!$A$6:$X$128</definedName>
    <definedName name="TIENLUONG">#REF!</definedName>
    <definedName name="Tiepdia">[1]Tiepdia!$A:$IV</definedName>
    <definedName name="TKP">#REF!</definedName>
    <definedName name="TLAC120">#REF!</definedName>
    <definedName name="TLAC35">#REF!</definedName>
    <definedName name="TLAC50">#REF!</definedName>
    <definedName name="TLAC70">#REF!</definedName>
    <definedName name="TLAC95">#REF!</definedName>
    <definedName name="tn1pinnc">'[1]thao-go'!#REF!</definedName>
    <definedName name="tn2mhnnc">'[1]thao-go'!#REF!</definedName>
    <definedName name="TNCM">'[1]CHITIET VL-NC-TT-3p'!#REF!</definedName>
    <definedName name="tnhnnc">'[1]thao-go'!#REF!</definedName>
    <definedName name="tnignc">'[1]thao-go'!#REF!</definedName>
    <definedName name="tnin190nc">'[1]thao-go'!#REF!</definedName>
    <definedName name="tnlnc">'[1]thao-go'!#REF!</definedName>
    <definedName name="tnnnc">'[1]thao-go'!#REF!</definedName>
    <definedName name="TR15HT">'[1]TONGKE-HT'!#REF!</definedName>
    <definedName name="TR16HT">'[1]TONGKE-HT'!#REF!</definedName>
    <definedName name="TR19HT">'[1]TONGKE-HT'!#REF!</definedName>
    <definedName name="tr1x15">[1]giathanh1!#REF!</definedName>
    <definedName name="TR20HT">'[1]TONGKE-HT'!#REF!</definedName>
    <definedName name="tr3x100">'[1]dongia (2)'!#REF!</definedName>
    <definedName name="tram100">'[1]dongia (2)'!#REF!</definedName>
    <definedName name="tram1x25">'[1]dongia (2)'!#REF!</definedName>
    <definedName name="trang" hidden="1">{#N/A,#N/A,FALSE,"Chi tiÆt"}</definedName>
    <definedName name="tru10mtc">'[1]t-h HA THE'!#REF!</definedName>
    <definedName name="tru8mtc">'[1]t-h HA THE'!#REF!</definedName>
    <definedName name="TT_1P">#REF!</definedName>
    <definedName name="TT_3p">#REF!</definedName>
    <definedName name="tt1pnc">[4]CHITIET!#REF!</definedName>
    <definedName name="tt1pvl">[4]CHITIET!#REF!</definedName>
    <definedName name="tt3pnc">[4]CHITIET!#REF!</definedName>
    <definedName name="tt3pvl">[4]CHITIET!#REF!</definedName>
    <definedName name="TTDD">[1]TDTKP!$E$44+[1]TDTKP!$F$44+[1]TDTKP!$G$44</definedName>
    <definedName name="TTDD1P">[21]TDTKP!$F$46</definedName>
    <definedName name="TTDD3P">[21]TDTKP!$D$46</definedName>
    <definedName name="ttdd3pct">[21]TDTKP!$E$46</definedName>
    <definedName name="TTDDCT3p">[1]TDTKP1!#REF!</definedName>
    <definedName name="TTDKKH">'[21]DK-KH'!$F$9</definedName>
    <definedName name="TTK3p">'[1]TONGKE3p '!$C$295</definedName>
    <definedName name="ttronmk">#REF!</definedName>
    <definedName name="TTTR">[21]TDTKP!$H$46</definedName>
    <definedName name="tuyennhanh" hidden="1">{"'Sheet1'!$L$16"}</definedName>
    <definedName name="tv75nc">#REF!</definedName>
    <definedName name="tv75vl">#REF!</definedName>
    <definedName name="tx1pignc">'[1]thao-go'!#REF!</definedName>
    <definedName name="tx1pindnc">'[1]thao-go'!#REF!</definedName>
    <definedName name="tx1pingnc">'[1]thao-go'!#REF!</definedName>
    <definedName name="tx1pintnc">'[1]thao-go'!#REF!</definedName>
    <definedName name="tx1pitnc">'[1]thao-go'!#REF!</definedName>
    <definedName name="tx2mhnnc">'[1]thao-go'!#REF!</definedName>
    <definedName name="tx2mitnc">'[1]thao-go'!#REF!</definedName>
    <definedName name="txhnnc">'[1]thao-go'!#REF!</definedName>
    <definedName name="txig1nc">'[1]thao-go'!#REF!</definedName>
    <definedName name="txin190nc">'[1]thao-go'!#REF!</definedName>
    <definedName name="txinnc">'[1]thao-go'!#REF!</definedName>
    <definedName name="txit1nc">'[1]thao-go'!#REF!</definedName>
    <definedName name="usd">'[20] pl 03c'!$P$6</definedName>
    <definedName name="v" hidden="1">{"'Sheet1'!$L$16"}</definedName>
    <definedName name="VCDD3p">'[1]KPVC-BD '!#REF!</definedName>
    <definedName name="VCHT">[2]VC!#REF!</definedName>
    <definedName name="VCTT">#REF!</definedName>
    <definedName name="VCVBT1">'[1]VCV-BE-TONG'!$G$11</definedName>
    <definedName name="VCVBT2">'[1]VCV-BE-TONG'!$G$17</definedName>
    <definedName name="vd3p">#REF!</definedName>
    <definedName name="vinhlong" hidden="1">{"'Sheet1'!$L$16"}</definedName>
    <definedName name="vl1p">#REF!</definedName>
    <definedName name="vl3p">#REF!</definedName>
    <definedName name="vldd">#REF!</definedName>
    <definedName name="vldn400">#REF!</definedName>
    <definedName name="vldn600">#REF!</definedName>
    <definedName name="VLHC">[1]TNHCHINH!$I$38</definedName>
    <definedName name="VLIEU">#REF!</definedName>
    <definedName name="vltr">#REF!</definedName>
    <definedName name="vltram">#REF!</definedName>
    <definedName name="vr3p">#REF!</definedName>
    <definedName name="VT">#REF!</definedName>
    <definedName name="vt1pbs">'[1]lam-moi'!#REF!</definedName>
    <definedName name="vtbs">'[1]lam-moi'!#REF!</definedName>
    <definedName name="W">#REF!</definedName>
    <definedName name="WII">'[12]QHDH-PAII'!#REF!</definedName>
    <definedName name="wrn.chi._.tiÆt." hidden="1">{#N/A,#N/A,FALSE,"Chi tiÆt"}</definedName>
    <definedName name="wrn.Report." hidden="1">{"Offgrid",#N/A,FALSE,"OFFGRID";"Region",#N/A,FALSE,"REGION";"Offgrid -2",#N/A,FALSE,"OFFGRID";"WTP",#N/A,FALSE,"WTP";"WTP -2",#N/A,FALSE,"WTP";"Project",#N/A,FALSE,"PROJECT";"Summary -2",#N/A,FALSE,"SUMMARY"}</definedName>
    <definedName name="wrnf.report" hidden="1">{"Offgrid",#N/A,FALSE,"OFFGRID";"Region",#N/A,FALSE,"REGION";"Offgrid -2",#N/A,FALSE,"OFFGRID";"WTP",#N/A,FALSE,"WTP";"WTP -2",#N/A,FALSE,"WTP";"Project",#N/A,FALSE,"PROJECT";"Summary -2",#N/A,FALSE,"SUMMARY"}</definedName>
    <definedName name="x">#REF!</definedName>
    <definedName name="x17dnc">[2]chitiet!#REF!</definedName>
    <definedName name="x17dvl">[2]chitiet!#REF!</definedName>
    <definedName name="x17knc">[2]chitiet!#REF!</definedName>
    <definedName name="x17kvl">[2]chitiet!#REF!</definedName>
    <definedName name="X1pFCOnc">'[1]CHITIET VL-NC-TT -1p'!#REF!</definedName>
    <definedName name="X1pFCOvc">'[1]CHITIET VL-NC-TT -1p'!#REF!</definedName>
    <definedName name="X1pFCOvl">'[1]CHITIET VL-NC-TT -1p'!#REF!</definedName>
    <definedName name="x1pignc">'[1]lam-moi'!#REF!</definedName>
    <definedName name="X1pIGvc">'[1]CHITIET VL-NC-TT -1p'!#REF!</definedName>
    <definedName name="x1pigvl">'[1]lam-moi'!#REF!</definedName>
    <definedName name="x1pind">[2]VC!#REF!</definedName>
    <definedName name="x1pindnc">[5]CHITIET!#REF!</definedName>
    <definedName name="x1pindvl">[5]CHITIET!#REF!</definedName>
    <definedName name="x1ping">[2]VC!#REF!</definedName>
    <definedName name="x1pingnc">#REF!</definedName>
    <definedName name="x1pingvl">#REF!</definedName>
    <definedName name="x1pint">[2]VC!#REF!</definedName>
    <definedName name="x1pintnc">'[1]lam-moi'!#REF!</definedName>
    <definedName name="X1pINTvc">'[1]CHITIET VL-NC-TT -1p'!#REF!</definedName>
    <definedName name="x1pintvl">'[1]lam-moi'!#REF!</definedName>
    <definedName name="x1pitnc">'[1]lam-moi'!#REF!</definedName>
    <definedName name="X1pITvc">'[1]CHITIET VL-NC-TT -1p'!#REF!</definedName>
    <definedName name="x1pitvl">'[1]lam-moi'!#REF!</definedName>
    <definedName name="x20knc">[2]chitiet!#REF!</definedName>
    <definedName name="x20kvl">[2]chitiet!#REF!</definedName>
    <definedName name="x22knc">[2]chitiet!#REF!</definedName>
    <definedName name="x22kvl">[2]chitiet!#REF!</definedName>
    <definedName name="x2mig1nc">'[1]lam-moi'!#REF!</definedName>
    <definedName name="x2mig1vl">'[1]lam-moi'!#REF!</definedName>
    <definedName name="x2min1nc">'[1]lam-moi'!#REF!</definedName>
    <definedName name="x2min1vl">'[1]lam-moi'!#REF!</definedName>
    <definedName name="x2mit1vl">'[1]lam-moi'!#REF!</definedName>
    <definedName name="x2mitnc">'[1]lam-moi'!#REF!</definedName>
    <definedName name="XCCT">0.5</definedName>
    <definedName name="xdsnc">#REF!</definedName>
    <definedName name="xdsvl">#REF!</definedName>
    <definedName name="xfco">[2]VC!#REF!</definedName>
    <definedName name="xfco3p">#REF!</definedName>
    <definedName name="xfconc">[4]CHITIET!$G$212</definedName>
    <definedName name="xfconc3p">'[15]CHITIET VL-NC'!$G$94</definedName>
    <definedName name="xfcotnc">#REF!</definedName>
    <definedName name="xfcotvl">#REF!</definedName>
    <definedName name="xfcovl">[4]CHITIET!$G$207</definedName>
    <definedName name="xfcovl3p">'[15]CHITIET VL-NC'!$G$90</definedName>
    <definedName name="xfnc">'[1]lam-moi'!#REF!</definedName>
    <definedName name="xfvl">'[1]lam-moi'!#REF!</definedName>
    <definedName name="xhn">[2]VC!#REF!</definedName>
    <definedName name="xhnnc">[5]CHITIET!#REF!</definedName>
    <definedName name="xhnvl">[5]CHITIET!#REF!</definedName>
    <definedName name="xig">[2]VC!#REF!</definedName>
    <definedName name="xig1">[2]VC!#REF!</definedName>
    <definedName name="xig1nc">[5]CHITIET!#REF!</definedName>
    <definedName name="xig1p">#REF!</definedName>
    <definedName name="xig1pnc">[4]CHITIET!$G$256</definedName>
    <definedName name="xig1pvl">[4]CHITIET!$G$253</definedName>
    <definedName name="xig1vl">[5]CHITIET!#REF!</definedName>
    <definedName name="xig2nc">'[1]lam-moi'!#REF!</definedName>
    <definedName name="xig2vl">'[1]lam-moi'!#REF!</definedName>
    <definedName name="xig3p">#REF!</definedName>
    <definedName name="xiggnc">'[15]CHITIET VL-NC'!$G$57</definedName>
    <definedName name="xiggvl">'[15]CHITIET VL-NC'!$G$53</definedName>
    <definedName name="xignc">[4]CHITIET!$G$202</definedName>
    <definedName name="xignc3p">#REF!</definedName>
    <definedName name="xigvl">[4]CHITIET!$G$196</definedName>
    <definedName name="xigvl3p">#REF!</definedName>
    <definedName name="xin">[2]VC!#REF!</definedName>
    <definedName name="xin190">[2]VC!#REF!</definedName>
    <definedName name="xin1903p">#REF!</definedName>
    <definedName name="xin190nc">[4]CHITIET!$G$222</definedName>
    <definedName name="xin190nc3p">'[15]CHITIET VL-NC'!$G$76</definedName>
    <definedName name="xin190vl">[4]CHITIET!$G$216</definedName>
    <definedName name="xin190vl3p">'[15]CHITIET VL-NC'!$G$72</definedName>
    <definedName name="xin2903p">#REF!</definedName>
    <definedName name="xin290nc3p">#REF!</definedName>
    <definedName name="xin290vl3p">#REF!</definedName>
    <definedName name="xin3p">#REF!</definedName>
    <definedName name="xin901nc">[4]CHITIET!$G$279</definedName>
    <definedName name="xin901vl">[4]CHITIET!$G$274</definedName>
    <definedName name="xind">[2]VC!#REF!</definedName>
    <definedName name="xind1p">#REF!</definedName>
    <definedName name="xind1pnc">[4]CHITIET!$G$271</definedName>
    <definedName name="xind1pvl">[4]CHITIET!$G$266</definedName>
    <definedName name="xind3p">#REF!</definedName>
    <definedName name="xindnc">[4]CHITIET!$G$243</definedName>
    <definedName name="xindnc1p">#REF!</definedName>
    <definedName name="xindnc3p">'[15]CHITIET VL-NC'!$G$85</definedName>
    <definedName name="xindvl">[4]CHITIET!$G$238</definedName>
    <definedName name="xindvl1p">#REF!</definedName>
    <definedName name="xindvl3p">'[15]CHITIET VL-NC'!$G$80</definedName>
    <definedName name="xing1p">#REF!</definedName>
    <definedName name="xing1pnc">[4]CHITIET!$G$263</definedName>
    <definedName name="xing1pvl">[4]CHITIET!$G$259</definedName>
    <definedName name="xingnc1p">#REF!</definedName>
    <definedName name="xingvl1p">#REF!</definedName>
    <definedName name="xinnc">[4]CHITIET!$G$233</definedName>
    <definedName name="xinnc3p">#REF!</definedName>
    <definedName name="xint1p">#REF!</definedName>
    <definedName name="xinvl">[4]CHITIET!$G$226</definedName>
    <definedName name="xinvl3p">#REF!</definedName>
    <definedName name="xit">[2]VC!#REF!</definedName>
    <definedName name="xit1">[2]VC!#REF!</definedName>
    <definedName name="xit1nc">[5]CHITIET!#REF!</definedName>
    <definedName name="xit1p">#REF!</definedName>
    <definedName name="xit1pnc">[4]CHITIET!$G$250</definedName>
    <definedName name="xit1pvl">[4]CHITIET!$G$247</definedName>
    <definedName name="xit1vl">[5]CHITIET!#REF!</definedName>
    <definedName name="xit2nc">'[1]lam-moi'!#REF!</definedName>
    <definedName name="xit2nc3p">#REF!</definedName>
    <definedName name="xit2vl">'[1]lam-moi'!#REF!</definedName>
    <definedName name="xit2vl3p">#REF!</definedName>
    <definedName name="xit3p">#REF!</definedName>
    <definedName name="xitnc">[4]CHITIET!$G$191</definedName>
    <definedName name="xitnc3p">#REF!</definedName>
    <definedName name="xittnc">'[15]CHITIET VL-NC'!$G$48</definedName>
    <definedName name="xittvl">'[15]CHITIET VL-NC'!$G$44</definedName>
    <definedName name="xitvl">[4]CHITIET!$G$185</definedName>
    <definedName name="xitvl3p">#REF!</definedName>
    <definedName name="xm">[9]gvl!$N$16</definedName>
    <definedName name="xr1nc">[5]CHITIET!#REF!</definedName>
    <definedName name="xr1vl">[5]CHITIET!#REF!</definedName>
    <definedName name="xtr3pnc">#REF!</definedName>
    <definedName name="xtr3pvl">#REF!</definedName>
    <definedName name="ZII">'[12]QHDH-PAII'!#REF!</definedName>
  </definedNames>
  <calcPr calcId="191029"/>
</workbook>
</file>

<file path=xl/calcChain.xml><?xml version="1.0" encoding="utf-8"?>
<calcChain xmlns="http://schemas.openxmlformats.org/spreadsheetml/2006/main">
  <c r="N17" i="15" l="1"/>
  <c r="L17" i="15"/>
  <c r="K17" i="15"/>
  <c r="J17" i="15"/>
  <c r="I17" i="15"/>
  <c r="H17" i="15"/>
  <c r="S24" i="15"/>
  <c r="O19" i="15"/>
  <c r="M19" i="15"/>
  <c r="I19" i="15"/>
  <c r="A19" i="15"/>
  <c r="S31" i="15" l="1"/>
  <c r="R31" i="15"/>
  <c r="O21" i="15" l="1"/>
  <c r="K14" i="15"/>
  <c r="I14" i="15"/>
  <c r="N29" i="15"/>
  <c r="L29" i="15"/>
  <c r="K29" i="15"/>
  <c r="J29" i="15"/>
  <c r="H29" i="15"/>
  <c r="N26" i="15"/>
  <c r="L26" i="15"/>
  <c r="L25" i="15" s="1"/>
  <c r="K26" i="15"/>
  <c r="J26" i="15"/>
  <c r="H26" i="15"/>
  <c r="A28" i="15"/>
  <c r="C26" i="15" s="1"/>
  <c r="O31" i="15"/>
  <c r="M31" i="15"/>
  <c r="I31" i="15"/>
  <c r="O30" i="15"/>
  <c r="M30" i="15"/>
  <c r="I30" i="15"/>
  <c r="A31" i="15"/>
  <c r="C29" i="15" s="1"/>
  <c r="W29" i="15"/>
  <c r="W26" i="15" s="1"/>
  <c r="P29" i="15"/>
  <c r="O28" i="15"/>
  <c r="M28" i="15"/>
  <c r="I28" i="15"/>
  <c r="O27" i="15"/>
  <c r="M27" i="15"/>
  <c r="I27" i="15"/>
  <c r="I26" i="15" s="1"/>
  <c r="N25" i="15" l="1"/>
  <c r="J25" i="15"/>
  <c r="K25" i="15"/>
  <c r="C25" i="15"/>
  <c r="I29" i="15"/>
  <c r="I25" i="15" s="1"/>
  <c r="H25" i="15"/>
  <c r="O25" i="15" s="1"/>
  <c r="M25" i="15"/>
  <c r="O29" i="15"/>
  <c r="M29" i="15"/>
  <c r="O26" i="15"/>
  <c r="M26" i="15"/>
  <c r="F11" i="15" l="1"/>
  <c r="G11" i="15" s="1"/>
  <c r="W23" i="15" l="1"/>
  <c r="W20" i="15"/>
  <c r="W17" i="15"/>
  <c r="W15" i="15"/>
  <c r="W13" i="15" s="1"/>
  <c r="I18" i="14"/>
  <c r="I17" i="14"/>
  <c r="V24" i="15"/>
  <c r="V23" i="15" s="1"/>
  <c r="V22" i="15"/>
  <c r="V21" i="15"/>
  <c r="V18" i="15"/>
  <c r="V17" i="15" s="1"/>
  <c r="V16" i="15"/>
  <c r="V15" i="15" s="1"/>
  <c r="V11" i="15"/>
  <c r="W11" i="15" s="1"/>
  <c r="Y17" i="14"/>
  <c r="Z16" i="14"/>
  <c r="Y16" i="14"/>
  <c r="Y15" i="14"/>
  <c r="Y14" i="14"/>
  <c r="Y13" i="14"/>
  <c r="Y12" i="14" s="1"/>
  <c r="Z12" i="14"/>
  <c r="O24" i="15"/>
  <c r="M24" i="15"/>
  <c r="R23" i="15"/>
  <c r="N23" i="15"/>
  <c r="L23" i="15"/>
  <c r="J23" i="15"/>
  <c r="H23" i="15"/>
  <c r="S22" i="15"/>
  <c r="O22" i="15"/>
  <c r="M22" i="15"/>
  <c r="S21" i="15"/>
  <c r="M21" i="15"/>
  <c r="R20" i="15"/>
  <c r="N20" i="15"/>
  <c r="L20" i="15"/>
  <c r="J20" i="15"/>
  <c r="H20" i="15"/>
  <c r="S18" i="15"/>
  <c r="O18" i="15"/>
  <c r="M18" i="15"/>
  <c r="R17" i="15"/>
  <c r="S16" i="15"/>
  <c r="N16" i="15"/>
  <c r="O16" i="15" s="1"/>
  <c r="M16" i="15"/>
  <c r="R15" i="15"/>
  <c r="L15" i="15"/>
  <c r="J15" i="15"/>
  <c r="H15" i="15"/>
  <c r="H11" i="15"/>
  <c r="S18" i="14"/>
  <c r="O18" i="14"/>
  <c r="M18" i="14"/>
  <c r="S17" i="14"/>
  <c r="O17" i="14"/>
  <c r="M17" i="14"/>
  <c r="R16" i="14"/>
  <c r="N16" i="14"/>
  <c r="L16" i="14"/>
  <c r="J16" i="14"/>
  <c r="H16" i="14"/>
  <c r="J15" i="14"/>
  <c r="H15" i="14"/>
  <c r="S15" i="14" s="1"/>
  <c r="J14" i="14"/>
  <c r="H14" i="14"/>
  <c r="M14" i="14" s="1"/>
  <c r="J13" i="14"/>
  <c r="H13" i="14"/>
  <c r="S13" i="14" s="1"/>
  <c r="R12" i="14"/>
  <c r="N12" i="14"/>
  <c r="L12" i="14"/>
  <c r="M11" i="14"/>
  <c r="J14" i="15" l="1"/>
  <c r="L14" i="15"/>
  <c r="H14" i="15"/>
  <c r="M14" i="15" s="1"/>
  <c r="V20" i="15"/>
  <c r="V13" i="15" s="1"/>
  <c r="I11" i="15"/>
  <c r="J11" i="15" s="1"/>
  <c r="K11" i="15" s="1"/>
  <c r="L11" i="15" s="1"/>
  <c r="H13" i="15"/>
  <c r="N15" i="15"/>
  <c r="I16" i="14"/>
  <c r="Y11" i="14"/>
  <c r="J12" i="14"/>
  <c r="J11" i="14" s="1"/>
  <c r="Z11" i="14"/>
  <c r="I15" i="14"/>
  <c r="I13" i="14"/>
  <c r="I14" i="14"/>
  <c r="R11" i="14"/>
  <c r="O14" i="14"/>
  <c r="S14" i="14"/>
  <c r="L11" i="14"/>
  <c r="N11" i="14"/>
  <c r="R13" i="15"/>
  <c r="J13" i="15"/>
  <c r="L13" i="15"/>
  <c r="M13" i="14"/>
  <c r="M15" i="14"/>
  <c r="O13" i="14"/>
  <c r="O15" i="14"/>
  <c r="H12" i="14"/>
  <c r="H11" i="14" s="1"/>
  <c r="N13" i="15" l="1"/>
  <c r="N14" i="15"/>
  <c r="O14" i="15" s="1"/>
  <c r="E16" i="12" l="1"/>
  <c r="K26" i="12" l="1"/>
  <c r="I26" i="12"/>
  <c r="K24" i="12"/>
  <c r="I24" i="12"/>
  <c r="G24" i="12"/>
  <c r="E24" i="12"/>
  <c r="O35" i="12"/>
  <c r="O34" i="12"/>
  <c r="P34" i="12" s="1"/>
  <c r="O27" i="12"/>
  <c r="E28" i="12" l="1"/>
  <c r="G28" i="12" s="1"/>
  <c r="E27" i="12"/>
  <c r="E26" i="12" l="1"/>
  <c r="J27" i="12"/>
  <c r="L28" i="12"/>
  <c r="G27" i="12"/>
  <c r="G26" i="12" s="1"/>
  <c r="L27" i="12"/>
  <c r="J28" i="12"/>
  <c r="H26" i="12" l="1"/>
  <c r="F26" i="12"/>
  <c r="E32" i="12" l="1"/>
  <c r="E30" i="12"/>
  <c r="L38" i="12"/>
  <c r="L33" i="12"/>
  <c r="G31" i="12"/>
  <c r="J31" i="12"/>
  <c r="K31" i="12"/>
  <c r="L31" i="12" s="1"/>
  <c r="J33" i="12"/>
  <c r="E35" i="12"/>
  <c r="J35" i="12" s="1"/>
  <c r="E37" i="12"/>
  <c r="J37" i="12" s="1"/>
  <c r="G37" i="12"/>
  <c r="J38" i="12"/>
  <c r="L35" i="12" l="1"/>
  <c r="L37" i="12"/>
  <c r="E34" i="12"/>
  <c r="E36" i="12"/>
  <c r="E29" i="12" l="1"/>
  <c r="E13" i="12" l="1"/>
  <c r="L25" i="12" l="1"/>
  <c r="J25" i="12"/>
  <c r="H24" i="12"/>
  <c r="F24" i="12"/>
  <c r="K23" i="12"/>
  <c r="E23" i="12"/>
  <c r="J23" i="12" s="1"/>
  <c r="I22" i="12"/>
  <c r="I21" i="12" s="1"/>
  <c r="E22" i="12"/>
  <c r="H21" i="12"/>
  <c r="G21" i="12"/>
  <c r="F21" i="12"/>
  <c r="L20" i="12"/>
  <c r="J20" i="12"/>
  <c r="L19" i="12"/>
  <c r="J19" i="12"/>
  <c r="L18" i="12"/>
  <c r="J18" i="12"/>
  <c r="L17" i="12"/>
  <c r="J17" i="12"/>
  <c r="K16" i="12"/>
  <c r="I16" i="12"/>
  <c r="I12" i="12" s="1"/>
  <c r="H16" i="12"/>
  <c r="G16" i="12"/>
  <c r="F16" i="12"/>
  <c r="L15" i="12"/>
  <c r="J15" i="12"/>
  <c r="L14" i="12"/>
  <c r="J14" i="12"/>
  <c r="K13" i="12"/>
  <c r="I13" i="12"/>
  <c r="H13" i="12"/>
  <c r="G13" i="12"/>
  <c r="F13" i="12"/>
  <c r="G12" i="12" l="1"/>
  <c r="G10" i="12" s="1"/>
  <c r="F12" i="12"/>
  <c r="H12" i="12"/>
  <c r="H10" i="12" s="1"/>
  <c r="L22" i="12"/>
  <c r="E21" i="12"/>
  <c r="E12" i="12" s="1"/>
  <c r="E10" i="12" s="1"/>
  <c r="F10" i="12"/>
  <c r="I10" i="12"/>
  <c r="L23" i="12"/>
  <c r="K21" i="12"/>
  <c r="K12" i="12" s="1"/>
  <c r="J22" i="12"/>
  <c r="K10" i="1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Administrator</author>
  </authors>
  <commentList>
    <comment ref="R17" authorId="0" shapeId="0" xr:uid="{97CD9761-1734-2641-A56F-778ABE8793DB}">
      <text>
        <r>
          <rPr>
            <b/>
            <sz val="9"/>
            <color indexed="81"/>
            <rFont val="Tahoma"/>
            <family val="2"/>
          </rPr>
          <t>Administrator:</t>
        </r>
        <r>
          <rPr>
            <sz val="9"/>
            <color indexed="81"/>
            <rFont val="Tahoma"/>
            <family val="2"/>
          </rPr>
          <t xml:space="preserve">
Dự kiến đến 31/12/2025</t>
        </r>
      </text>
    </comment>
    <comment ref="R18" authorId="0" shapeId="0" xr:uid="{4DF03C2C-594A-E446-BFC3-D30E1BDA0884}">
      <text>
        <r>
          <rPr>
            <b/>
            <sz val="9"/>
            <color indexed="81"/>
            <rFont val="Tahoma"/>
            <family val="2"/>
          </rPr>
          <t>Administrator:</t>
        </r>
        <r>
          <rPr>
            <sz val="9"/>
            <color indexed="81"/>
            <rFont val="Tahoma"/>
            <family val="2"/>
          </rPr>
          <t xml:space="preserve">
Dự kiến đến 31/12/2025</t>
        </r>
      </text>
    </comment>
  </commentList>
</comments>
</file>

<file path=xl/sharedStrings.xml><?xml version="1.0" encoding="utf-8"?>
<sst xmlns="http://schemas.openxmlformats.org/spreadsheetml/2006/main" count="418" uniqueCount="235">
  <si>
    <t>TT</t>
  </si>
  <si>
    <t xml:space="preserve">Ghi chú </t>
  </si>
  <si>
    <t>I</t>
  </si>
  <si>
    <t>II</t>
  </si>
  <si>
    <t>Ghi chú</t>
  </si>
  <si>
    <t>A</t>
  </si>
  <si>
    <t>B</t>
  </si>
  <si>
    <t>C</t>
  </si>
  <si>
    <t>III</t>
  </si>
  <si>
    <t>IV</t>
  </si>
  <si>
    <t>V</t>
  </si>
  <si>
    <t>VI</t>
  </si>
  <si>
    <t>1</t>
  </si>
  <si>
    <t>2</t>
  </si>
  <si>
    <t>Ban Quản lý dự án đầu tư xây dựng các công trình giao thông tỉnh Quảng Nam</t>
  </si>
  <si>
    <t>Ban Quản lý dự án đầu tư xây dựng tỉnh Quảng Nam</t>
  </si>
  <si>
    <t>Ban Quản lý dự án đầu tư xây dựng các công trình nông nghiệp và phát triển nông thôn tỉnh Bình Định</t>
  </si>
  <si>
    <t>Ban Quản lý dự án đầu tư xây dựng các công trình dân dụng và công nghiệp tỉnh Bình Định</t>
  </si>
  <si>
    <t>Trung tâm phát triển quỹ đất tỉnh Bình Định</t>
  </si>
  <si>
    <t>Tình hình thanh tra, kiểm toán</t>
  </si>
  <si>
    <t>3</t>
  </si>
  <si>
    <t>4</t>
  </si>
  <si>
    <t>Tình hình thanh tra, kiếm toán, điều tra</t>
  </si>
  <si>
    <t>Quyết định đầu tư ban đầu hoặc Quyết định đầu tư điều chỉnh</t>
  </si>
  <si>
    <t>Giá trị vốn đầu tư thực hiện</t>
  </si>
  <si>
    <t>Số QĐ; ngày, tháng, năm ban hành</t>
  </si>
  <si>
    <t>Phân loại dự án</t>
  </si>
  <si>
    <t>Tổng mức đầu tư</t>
  </si>
  <si>
    <t>Tổng số (tất cả các nguồn vốn)</t>
  </si>
  <si>
    <t>Thông tin chi tiết về các dự án lựa chọn kiểm toán</t>
  </si>
  <si>
    <t>THUYẾT MINH LÝ DO LỰA CHỌN DỰ ÁN ĐẦU TƯ KIỂM TOÁN CHI TIẾT NĂM 2025</t>
  </si>
  <si>
    <t>Lũy kế đến thời điểm khảo sát</t>
  </si>
  <si>
    <t>Trong đó NSTW</t>
  </si>
  <si>
    <t>TH không ghi rõ nguồn vốn</t>
  </si>
  <si>
    <t>Tỷ lệ so với TMĐT</t>
  </si>
  <si>
    <t xml:space="preserve">Kế hoạch vốn được giao </t>
  </si>
  <si>
    <t>Phân loại 
dự án (***)</t>
  </si>
  <si>
    <t>TMĐT</t>
  </si>
  <si>
    <t>Trong đó: NSTW
(****)</t>
  </si>
  <si>
    <t>Khác</t>
  </si>
  <si>
    <t>Tỷ lệ so với
TMĐT</t>
  </si>
  <si>
    <t>TỔNG CỘNG</t>
  </si>
  <si>
    <t>Dự án nhóm B</t>
  </si>
  <si>
    <t>Dự án Sửa chữa nâng cấp các hồ chứa nước hư hỏng, xuống cấp giai đoạn 2021-2025</t>
  </si>
  <si>
    <t>Dự án Xây dựng cơ sở hạ tầng thích ứng biến đổi khí hậu cho đồng bào dân tộc thiểu số (CRIEM)</t>
  </si>
  <si>
    <t>Hạ tầng kỹ thuật khu đô thị mới Long Vân (khu A2), phường Trần Quang Diệu, thành phố Quy Nhơn</t>
  </si>
  <si>
    <t>Hạ tầng kỹ thuật Khu dân cư phía Bắc khu Nhà ở xã hội Nhơn Bình, phường Nhơn Bình, thành phố Quy Nhơn</t>
  </si>
  <si>
    <t>Khu dân cư phía Tây đường Trần Nhân Tông, khu vực 7-8, phường Nhơn Phú, thành phố Quy Nhơn</t>
  </si>
  <si>
    <t>3759/QĐ-UBND ngày 30/10/2018; 2513/QĐ-UBND ngày 10/7/2023</t>
  </si>
  <si>
    <t>Dự án Đầu tư xây dựng, mở rộng, nâng cấp 05 Trung tâm Y tế tuyến huyện, tỉnh Bình Định</t>
  </si>
  <si>
    <t>492/QĐ-UBND ngày 22/02/2023</t>
  </si>
  <si>
    <t>Dự án Bệnh viện đa khoa khu vực Bồng Sơn (Phần mở rộng);  Hạng mục: Khu điều trị hê Ngoại, Sản, Phẫu thuật gây mê hồi sức và các hạng mục phụ trợ</t>
  </si>
  <si>
    <t>1586/QĐ-UBND ngày 12/5/2023</t>
  </si>
  <si>
    <t>UBND thị xã An Nhơn</t>
  </si>
  <si>
    <t>Chưa thanh tra, kiểm toán</t>
  </si>
  <si>
    <t>Tuyến đường Bắc - Nam số 3 (đường liên phường): Đoạn từ KDC N4A (Nhơn Hưng) đến xã Nhơn Hậu (Cổng làng nghề Bún Ngãi Chánh)</t>
  </si>
  <si>
    <t>5311/QĐ-UBND ngày 27/6/2024</t>
  </si>
  <si>
    <t>Chi tiết các đầu mối, đơn vị và dự án được kiểm toán</t>
  </si>
  <si>
    <t>Từ nguồn thu sử dụng đất</t>
  </si>
  <si>
    <t>Đơn vị tính: Tỷ đồng.</t>
  </si>
  <si>
    <t>Chuyên đề Việc điều tiết, quản lý sử dụng nguồn thu từ tiền sử dụng đất để đầu tư phát triển kinh tế xã hội giai đoạn 2022-2024 theo các Nghị quyết của Hội đồng nhân dân tỉnh Quảng Nam, Bình Định</t>
  </si>
  <si>
    <t>Tỉnh Bình Định</t>
  </si>
  <si>
    <t>Hạ tầng kỹ thuật khu dân cư phía Đông chợ Dinh mới, phường Nhơn Bình, thành phố Quy Nhơn</t>
  </si>
  <si>
    <t>Mở rộng mặt đường ĐH3.QS (Quế Phú - Quế Cường)</t>
  </si>
  <si>
    <t>09; 05/01/21</t>
  </si>
  <si>
    <t>Dự án: Đường ĐH12.PN đoạn từ ĐT615 đến Quốc lộ 40B</t>
  </si>
  <si>
    <t>471- 08/02/2021</t>
  </si>
  <si>
    <t xml:space="preserve"> B</t>
  </si>
  <si>
    <t>Nâng cấp mở rộng đường ĐT609, đoạn An Điềm - A Sờ</t>
  </si>
  <si>
    <t>2937/QĐ-UBND; 18/10/2021</t>
  </si>
  <si>
    <t>Trung tâm điều dưỡng người tâm thần tỉnh Quảng Nam (cơ sở 2)</t>
  </si>
  <si>
    <t>991;
13/4/21 và
851;
24/4/23</t>
  </si>
  <si>
    <t>Trường THPT Quế Sơn, huyện Quế Sơn</t>
  </si>
  <si>
    <t>812;
29/3/21</t>
  </si>
  <si>
    <t>Tỉnh Quảng Nam</t>
  </si>
  <si>
    <t>UBND huyện Quế Sơn</t>
  </si>
  <si>
    <t>UBND huyện Phú Ninh</t>
  </si>
  <si>
    <t>Phụ lục số 02.2a/XDKHKT</t>
  </si>
  <si>
    <t>1556/QĐ-UBND ngày 04/5/2024</t>
  </si>
  <si>
    <t xml:space="preserve">2566/QĐ-UBND ngày 12/8/2022 </t>
  </si>
  <si>
    <t>4970/QĐ-UBND ngày 31/12/2023</t>
  </si>
  <si>
    <t xml:space="preserve"> 4980/QĐ-UBND ngày 31/12/2023 </t>
  </si>
  <si>
    <t>UBND thị xã Hoài Nhơn</t>
  </si>
  <si>
    <t>Nâng cấp, mở rộng tuyến đường kết nối Quốc lộ 1 (Năm Tấn) đến ĐT.639 tuyến đường kết nối từ Quốc lộ 1 (chợ Bộng) đến ĐT.638 và tuyến đường từ cầu Chui Quốc lộ cũ (Hoài Châu Bắc) đến đường bê tông Trường Xuân Đông (Tam Quan Bắc), thị xã Hoài Nhơn</t>
  </si>
  <si>
    <t>972/QĐ-UBND ngày 31/3/2023</t>
  </si>
  <si>
    <t>Đường kết nối đường 26-3, phường Tam Quan đến Cụm công nghiệp Hoài Châu</t>
  </si>
  <si>
    <t xml:space="preserve">1163 ngày 12/04/2023 </t>
  </si>
  <si>
    <t>(Kèm theo Công văn số           /KV III-TH ngày      /10/2025 của Kiểm toán nhà nước khu vực III)</t>
  </si>
  <si>
    <t>563/QĐ-UBND ngày 23/2/2022; 4971/QĐ-UBND ngày 31/10/2025</t>
  </si>
  <si>
    <t>Người quyết định</t>
  </si>
  <si>
    <t>Trong đó NSĐP</t>
  </si>
  <si>
    <t>Mã dự án</t>
  </si>
  <si>
    <t>UBND xã Măng Đen</t>
  </si>
  <si>
    <t>Cải tạo, chỉnh trang hồ Đăk Ke</t>
  </si>
  <si>
    <t>Nâng cấp, mở rộng đường Trần Hưng Đạo</t>
  </si>
  <si>
    <t>Đường từ trung tâm huyện kết nối đường Đông Trường Sơn</t>
  </si>
  <si>
    <t>UBND xã Sa Thầy</t>
  </si>
  <si>
    <t>Đường giao thông từ tỉnh lộ 674, xã Sa Sơn đi Đài tưởng niệm Chư Tan Kra và sửa chữa, tôn tạo, nâng cấp Đài tưởng niệm Chư Tan Kra</t>
  </si>
  <si>
    <t>Đường Nguyễn Trãi, thị trấn Đăk Hà</t>
  </si>
  <si>
    <t xml:space="preserve">Cải tạo, nâng cấp đường Tô Hiến Thành, </t>
  </si>
  <si>
    <t>Nâng cấp vỉa hè tuyến đường Hùng Vương đoạn qua trung tâm Thị trấn Đăk Hà, giai đoạn 1: Điểm đầu từ cây xăng Thanh Phương, điểm cuối tại nút giao đường Chu Văn An (Tượng đài văn hóa)</t>
  </si>
  <si>
    <t>Công trình: Cụm công nghiệp Đăk La</t>
  </si>
  <si>
    <t>Đường Phạm Ngọc Thạch (đoạn từ đường Hùng Vương đến đường Phạm Văn Đồng)</t>
  </si>
  <si>
    <t>Đường Huỳnh Thúc Kháng (đoạn từ đường Nguyễn Trãi đến đường Hồ Xuân Hương)</t>
  </si>
  <si>
    <t>Đường Nguyễn Thị Minh Khai (đoạn từ đường Hùng Vương đến  đường Phạm Văn Đồng) giai đoạn 1</t>
  </si>
  <si>
    <t>Chỉnh trang đô thị đầu tư hạ tầng Khu đô thị mới phía Bắc Duy Tân, thành phố Kon Tum</t>
  </si>
  <si>
    <t>UBND phường Kon Tum</t>
  </si>
  <si>
    <t>Hệ thống thoát nước, vỉa hè các tuyến nội thành, thành phố Kon Tum</t>
  </si>
  <si>
    <t>UBND đặc khu Lý Sơn</t>
  </si>
  <si>
    <t>Trường THCS An Vĩnh; hạng mục: Khối phòng phục vụ học tập</t>
  </si>
  <si>
    <t>Trường Tiểu học số 1 An Vĩnh; Hạng mục: Nhà tập đa năng</t>
  </si>
  <si>
    <t>Nâng cấp đường cơ động Đông Nam đảo Lý Sơn, hạng mục: Điện chiếu sáng từ khách sạn Mường Thanh – Vũng neo đậu tàu thuyền Lý Sơn</t>
  </si>
  <si>
    <t>Đường giao thông nông thôn Tuyến Ngã năm – chùa Hải Lâm</t>
  </si>
  <si>
    <t>THUYẾT MINH LÝ DO LỰA CHỌN DỰ ÁN ĐẦU TƯ KIỂM TOÁN CHI TIẾT NĂM 2026</t>
  </si>
  <si>
    <t>Thành phố Đà Nẵng</t>
  </si>
  <si>
    <t>Ban quản lý dự án đầu tư xây dựng tỉnh Quảng Nam</t>
  </si>
  <si>
    <t>Đầu tư xây mới, nâng cấp, cải tạo 05 Trung tâm Y tế tuyến huyện, tỉnh Quảng Nam</t>
  </si>
  <si>
    <t>598/QĐ-UBND ngày
27/3/2023</t>
  </si>
  <si>
    <t xml:space="preserve">Đầu tư xây mới, nâng cấp, cải tạo và mua sắm trang thiết bị cho 76 Trạm Y tế tuyến xã, tỉnh Quảng Nam </t>
  </si>
  <si>
    <t>601/QĐ-UBND ngày
27/3/23; 883/QĐ-UBND ngày 10/4/2024; 1905/QĐ-UBND ngày 07/5/2024</t>
  </si>
  <si>
    <t>Đầu tư XD cho 76 Trạm Y tế: Dự kiến Đến thời điểm 31/12/2025 dự kiến giá trị vốn đầu tư thực hiện 136,894 tỷ (đạt tỉ lệ 69% so với TMĐT)</t>
  </si>
  <si>
    <t>Kè chống sạt lở thượng lưu cầu Trường Định, sông Cu Đê</t>
  </si>
  <si>
    <t>2017/QĐ-UBND ngày 16/9/2023</t>
  </si>
  <si>
    <t>Dự kiến đến thời điểm 31/12/2025 dự kiến giá trị vốn đầu tư thực hiện 77,84 tỷ (đạt tỉ lệ 65% so với TMĐT)</t>
  </si>
  <si>
    <t>Ban quản lý dự án đầu tư xây dựng các công trình dân dụng, công nghiệp và hạ tầng kỹ thuật Đà Nẵng (tổng hợp)</t>
  </si>
  <si>
    <t>Trung tâm Y tế quận Liên Chiểu (giai đoạn 2)</t>
  </si>
  <si>
    <t>QĐ 1219/QĐ-UBND ngày 12/6/2023, 2905/QĐ-UBND ngày 28/12/2024; 1432/QĐ-UBND ngày 05/5/2025</t>
  </si>
  <si>
    <t>Dự kiến đến 31/12/2025 giá trị thực hiện 385,9 tỉ (đạt tỉ lệ 85% so với TMĐT): Dự án Y tế</t>
  </si>
  <si>
    <t>Đầu tư xây dựng Cải tạo và bổ sung trang thiết bị Bệnh viện Phụ sản - Nhi Đà Nẵng</t>
  </si>
  <si>
    <t>QĐ 2325/QĐ-UBND ngày 02/7/2021; 2529/QĐ-UBND ngày 23/7/2021; 755/QĐ-UBND ngày 14/4/2023</t>
  </si>
  <si>
    <t>Dự kiến đến 31/12/2025 giá trị thực hiện 507,22 tỉ (đạt tỉ lệ 64% so với TMĐT): Dự án Y tế</t>
  </si>
  <si>
    <t>Chuyên đề: Việc quản lý, sử dụng kinh phí đối với chương trình, dự án sử dụng nguồn vốn ODA giai đoạn 2022-2025 tại thành phố Đà Nẵng</t>
  </si>
  <si>
    <t>(Kèm theo Công văn số           /KV III-TH ngày      /.../2025 của Kiểm toán nhà nước khu vực III)</t>
  </si>
  <si>
    <t>Trong đó Vốn ODA</t>
  </si>
  <si>
    <t>Xây lắp</t>
  </si>
  <si>
    <t>Chi phí GPMB</t>
  </si>
  <si>
    <t>Dự án Cải thiện môi trường đô thị Chu Lai Núi Thành</t>
  </si>
  <si>
    <t>1469-ngày 04/6/2015; 955-07/4/2020 2481-09/9/2020;
201-01/02/2023; 718-24/3/25</t>
  </si>
  <si>
    <t>Chưa thanh tra kiểm toán</t>
  </si>
  <si>
    <t>Xây dựng cơ sở hạ tầng thích ứng với biến đổi khí hậu cho đồng bào dân tộc thiểu số (CRIEM) - Dự án thành phần tỉnh Quảng Nam</t>
  </si>
  <si>
    <t>328-29/01/2021; 1182-29/4/22;  1645-04/8/23</t>
  </si>
  <si>
    <t>Dự án Liên kết vùng miền Trung tỉnh Quảng Nam</t>
  </si>
  <si>
    <t>1246-2017/4/2027546-06/02/2018; 1412-26/5/2020; 2604-14/9/2021; 2103-29/6/2025</t>
  </si>
  <si>
    <t xml:space="preserve">Chương trình đầu tư phát triển mạng lưới y tế cơ sở vùng khó khăn tỉnh Quảng Nam </t>
  </si>
  <si>
    <t>1550/QĐ-UBND ngày 26/6/2024</t>
  </si>
  <si>
    <t>Đầu tư cho 36 trạm y tế: Dự kiến đến thời điểm 31/12/2025 dự kiến giá trị vốn đầu tư thực hiện 174,93 tỷ (đạt tỉ lệ 99% so với TMĐT)</t>
  </si>
  <si>
    <t xml:space="preserve">Chống xói lở và bảo vệ bền vững bờ biển Hội An </t>
  </si>
  <si>
    <t>1652/QĐ-UBND ngày 04/8/2023</t>
  </si>
  <si>
    <t xml:space="preserve"> </t>
  </si>
  <si>
    <t>Phụ lục số 02.2b/XDKHKT</t>
  </si>
  <si>
    <t>Chuyên đề: Việc quản lý, sử dụng kinh phí bảo vệ môi trường và ứng phó với biến đổi khi hậu giai đoạn 2023-2025 tại thành phố Đà Nẵng</t>
  </si>
  <si>
    <t>Kế hoạch vốn được giao (tất cả các nguồn vốn)</t>
  </si>
  <si>
    <t>8=7/3 (%)</t>
  </si>
  <si>
    <t>10=9/3 (%)</t>
  </si>
  <si>
    <t>Kè chống xói lở khẩn cấp bờ biển Cửa Đại đoạn từ Uỷ ban nhân dân phường Cẩm An đến khu vực An Bàng, thành phố Hội An.</t>
  </si>
  <si>
    <t>560/QĐ-UBND ngày 21/3/2023; 1947/QĐ-UBND ngày 19/8/2024</t>
  </si>
  <si>
    <t>Dự án được đầu tư nhằm góp phần giảm nhẹ thiệt hại do thiên tai, biến đổi khí hậu gây ra theo Quyết định số 560/QĐ-UBND ngày 21/3/2023 của UBND tỉnh Quảng Nam phê duyệt dự án đầu tư</t>
  </si>
  <si>
    <t>Ban quản lý dự án đầu tư xây dựng các công trình giao thông và nông nghiệp Đà Nẵng</t>
  </si>
  <si>
    <t>Hệ thống thu gom nước thải khu vực Hòa Xuân, quận Cẩm Lệ</t>
  </si>
  <si>
    <t>2602/QĐ-UBND ngày 28/11/2023</t>
  </si>
  <si>
    <t>Dự án lĩnh vực môi trường: theo Quyết định số 980/QĐ-UBND ngày 14/8/2025 của UBND TP Đà Nẵng KH ĐTCTH 2021-2025</t>
  </si>
  <si>
    <t>Ban quản lý dự án đầu tư xây dựng các công trình dân dụng, công nghiệp và hạ tầng kỹ thuật Đà Nẵng</t>
  </si>
  <si>
    <t>Trạm trung chuyển rác thải khu vực Cẩm Lệ.</t>
  </si>
  <si>
    <t>QĐ 1595/QĐ-UBND  ngày 31/7/2023</t>
  </si>
  <si>
    <t>Dự kiến đến 31/12/2025 giá trị thực hiện 107,23 tỉ (đạt tỉ lệ 78% so với TMĐT): dự án lĩnh vực môi trường theo Quyết định số 980/QĐ-UBND ngày 14/8/2025 của UBND TP Đà Nẵng KH ĐTCTH 2021-2025</t>
  </si>
  <si>
    <t>Hạ tầng kỹ thuật Nhà máy xử lý rác thải  tại khu vực bãi rác Khánh Sơn</t>
  </si>
  <si>
    <t xml:space="preserve">QĐ  4785/QĐ-UBND ngày 08/12/2020 </t>
  </si>
  <si>
    <t>Ban quản lý các dự án đầu tư cơ sở hạ tầng ưu tiên thành phố Đà Nẵng</t>
  </si>
  <si>
    <t>Đầu tư, nâng cấp, cải tạo một số hạng mục khu liên hợp xử lý chất thải rắn Khánh Sơn giai đoạn 2 (Hộc rác số 7 tại khu vực bãi rác Khánh Sơn)</t>
  </si>
  <si>
    <t>2125/QĐ-UBND 04/10/2024</t>
  </si>
  <si>
    <t>Dự kiến đến 31/12/2025 giá trị thực hiện 151,13 tỉ (đạt tỉ lệ 67% so với TMĐT): dự án lĩnh vực môi trường theo Quyết định số 980/QĐ-UBND ngày 14/8/2025 của UBND TP Đà Nẵng KH ĐTCTH 2021-2025</t>
  </si>
  <si>
    <t>Việc quản lý, sử dụng kinh phí mua sắm thường xuyên và kinh phí đầu tư cho các cơ sở y tế công lập giai đoạn 2021-2025 tại thành phố Đà Nẵng</t>
  </si>
  <si>
    <t>-</t>
  </si>
  <si>
    <t>Phụ lục số 01/DANH MỤC</t>
  </si>
  <si>
    <t>(Kèm theo Công văn số           /KV III-TH ngày      /12/2025 của KTNN khu vực III)</t>
  </si>
  <si>
    <t>Tên đơn vị, dự án</t>
  </si>
  <si>
    <t>UBND xã Đăk Hà</t>
  </si>
  <si>
    <t>UBND phường Đăk Cấm</t>
  </si>
  <si>
    <t>DANH MỤC DỰ ÁN DỰ KIẾN KIỂM TOÁN NĂM 2026</t>
  </si>
  <si>
    <t>UBND xã Đăk Tô</t>
  </si>
  <si>
    <t>Tên dự án/Chỉ tiêu</t>
  </si>
  <si>
    <t>Kế hoạch</t>
  </si>
  <si>
    <t>Thực hiện</t>
  </si>
  <si>
    <t>Dự án …</t>
  </si>
  <si>
    <t>1.1</t>
  </si>
  <si>
    <t>NSĐP</t>
  </si>
  <si>
    <t>Năm …</t>
  </si>
  <si>
    <t>1.2</t>
  </si>
  <si>
    <t>NSTW</t>
  </si>
  <si>
    <t>1.3</t>
  </si>
  <si>
    <t>2.1</t>
  </si>
  <si>
    <t>2.2</t>
  </si>
  <si>
    <t>2.3</t>
  </si>
  <si>
    <t>Dự án ..</t>
  </si>
  <si>
    <t>Người lập</t>
  </si>
  <si>
    <t>Lãnh đạo đơn vị</t>
  </si>
  <si>
    <t>TÌNH HÌNH THỰC HIỆN DỰ ÁN ĐẦU TƯ CÁC DỰ ÁN KIỂM TOÁN CHI TIẾT</t>
  </si>
  <si>
    <t>(Báo cáo đến thời điểm khảo sát thu thập thông tin)</t>
  </si>
  <si>
    <t>STT</t>
  </si>
  <si>
    <t>Tên dự án</t>
  </si>
  <si>
    <t>Chủ đầu tư</t>
  </si>
  <si>
    <t>Dự toán bước thiết kế BVTC</t>
  </si>
  <si>
    <t>Nguồn vốn</t>
  </si>
  <si>
    <t>Hình thức lựa chọn nhà thầu</t>
  </si>
  <si>
    <t>Tên nhà thầu</t>
  </si>
  <si>
    <t>Hình thức hợp đồng</t>
  </si>
  <si>
    <t>Thời gian KC-HT</t>
  </si>
  <si>
    <t>Giá trị hợp đồng</t>
  </si>
  <si>
    <t>Trong đó</t>
  </si>
  <si>
    <t>Đã thanh tra, kiểm tra, kiểm toán</t>
  </si>
  <si>
    <t>Thanh toán KLHT</t>
  </si>
  <si>
    <t>Tạm ứng</t>
  </si>
  <si>
    <t>Dự án</t>
  </si>
  <si>
    <t>Chi phí xây dựng và thiết bị</t>
  </si>
  <si>
    <t>Gói thầu …</t>
  </si>
  <si>
    <t>….</t>
  </si>
  <si>
    <t>Chi phí BQLDA</t>
  </si>
  <si>
    <t>Chi phí tư vấn đầu tư</t>
  </si>
  <si>
    <t>1.4</t>
  </si>
  <si>
    <t>Chi phí khác</t>
  </si>
  <si>
    <t>1.5</t>
  </si>
  <si>
    <t>Chi trả đền bù</t>
  </si>
  <si>
    <t>Xây dựng hạ tầng các khu tái định cư</t>
  </si>
  <si>
    <t>…</t>
  </si>
  <si>
    <t>1.6</t>
  </si>
  <si>
    <t>Dự phòng</t>
  </si>
  <si>
    <t>Cộng</t>
  </si>
  <si>
    <t>..., ngày      tháng      năm 20..</t>
  </si>
  <si>
    <t>THỦ TRƯỞNG ĐƠN VỊ</t>
  </si>
  <si>
    <t>Đơn vị tính: đồng</t>
  </si>
  <si>
    <t xml:space="preserve">         SỐ LIỆU NGUỒN VỒN ĐẦU TƯ THỰC HIỆN CỦA CÁC DỰ ÁN                   ĐƯỢC KIỂM TOÁN CHI TIẾT</t>
  </si>
  <si>
    <r>
      <t>Khối lượng hoàn thành đến ... (</t>
    </r>
    <r>
      <rPr>
        <b/>
        <i/>
        <sz val="12"/>
        <color indexed="8"/>
        <rFont val="Times New Roman"/>
        <family val="1"/>
      </rPr>
      <t>thời điểm ks</t>
    </r>
    <r>
      <rPr>
        <b/>
        <sz val="12"/>
        <color indexed="8"/>
        <rFont val="Times New Roman"/>
        <family val="1"/>
      </rPr>
      <t>)</t>
    </r>
  </si>
  <si>
    <r>
      <t xml:space="preserve">Giá trị giải ngân đến ... </t>
    </r>
    <r>
      <rPr>
        <b/>
        <i/>
        <sz val="12"/>
        <color indexed="8"/>
        <rFont val="Times New Roman"/>
        <family val="1"/>
      </rPr>
      <t>(thời điểm ks)</t>
    </r>
  </si>
  <si>
    <t>Phụ lục số 07/KS-NSX</t>
  </si>
  <si>
    <t>Phụ lục số 06/KS-NSX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</si>
</sst>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1" formatCode="_(* #,##0_);_(* \(#,##0\);_(* &quot;-&quot;_);_(@_)"/>
    <numFmt numFmtId="43" formatCode="_(* #,##0.00_);_(* \(#,##0.00\);_(* &quot;-&quot;??_);_(@_)"/>
    <numFmt numFmtId="164" formatCode="_-* #,##0.00\ _₫_-;\-* #,##0.00\ _₫_-;_-* &quot;-&quot;??\ _₫_-;_-@_-"/>
    <numFmt numFmtId="165" formatCode="_(* #,##0.000_);_(* \(#,##0.000\);_(* &quot;-&quot;??_);_(@_)"/>
    <numFmt numFmtId="166" formatCode="_-* #,##0\ _₫_-;\-* #,##0\ _₫_-;_-* &quot;-&quot;??\ _₫_-;_-@_-"/>
    <numFmt numFmtId="167" formatCode="0.0%"/>
    <numFmt numFmtId="168" formatCode="_(* #,##0_);_(* \(#,##0\);_(* &quot;-&quot;??_);_(@_)"/>
    <numFmt numFmtId="169" formatCode="#,##0.000"/>
    <numFmt numFmtId="170" formatCode="_-* #,##0.000\ _₫_-;\-* #,##0.000\ _₫_-;_-* &quot;-&quot;??.000\ _₫_-;_-@"/>
    <numFmt numFmtId="171" formatCode="_-* #,##0\ _₫_-;\-* #,##0\ _₫_-;_-* &quot;-&quot;??\ _₫_-;_-@"/>
    <numFmt numFmtId="172" formatCode="#,##0.00_ ;[Red]\-#,##0.00\ "/>
    <numFmt numFmtId="173" formatCode="#,##0_ ;[Red]\-#,##0\ "/>
    <numFmt numFmtId="174" formatCode="#,##0.00\ &quot;₫&quot;;[Red]\-#,##0.00\ &quot;₫&quot;"/>
    <numFmt numFmtId="175" formatCode="_ * #,##0.000_ ;_ * \-#,##0.000_ ;_ * &quot;-&quot;??_ ;_ @_ "/>
  </numFmts>
  <fonts count="41">
    <font>
      <sz val="11"/>
      <color theme="1"/>
      <name val="Calibri"/>
      <family val="2"/>
      <charset val="163"/>
      <scheme val="minor"/>
    </font>
    <font>
      <sz val="11"/>
      <color theme="1"/>
      <name val="Calibri"/>
      <family val="2"/>
      <scheme val="minor"/>
    </font>
    <font>
      <sz val="11"/>
      <name val="Times New Roman"/>
      <family val="1"/>
    </font>
    <font>
      <sz val="10"/>
      <name val="Arial"/>
      <family val="2"/>
    </font>
    <font>
      <sz val="12"/>
      <name val="Times New Roman"/>
      <family val="1"/>
    </font>
    <font>
      <b/>
      <sz val="12"/>
      <name val="Times New Roman"/>
      <family val="1"/>
    </font>
    <font>
      <i/>
      <sz val="12"/>
      <name val="Times New Roman"/>
      <family val="1"/>
    </font>
    <font>
      <b/>
      <sz val="14"/>
      <name val="Times New Roman"/>
      <family val="1"/>
    </font>
    <font>
      <i/>
      <sz val="14"/>
      <name val="Times New Roman"/>
      <family val="1"/>
    </font>
    <font>
      <b/>
      <i/>
      <sz val="12"/>
      <name val="Times New Roman"/>
      <family val="1"/>
    </font>
    <font>
      <sz val="13"/>
      <name val="Times New Roman"/>
      <family val="1"/>
    </font>
    <font>
      <sz val="14"/>
      <name val=".VnTime"/>
      <family val="2"/>
    </font>
    <font>
      <b/>
      <sz val="11"/>
      <name val="Times New Roman"/>
      <family val="1"/>
    </font>
    <font>
      <sz val="11"/>
      <color theme="1"/>
      <name val="Calibri"/>
      <family val="2"/>
      <charset val="163"/>
      <scheme val="minor"/>
    </font>
    <font>
      <sz val="11"/>
      <color theme="1"/>
      <name val="Calibri"/>
      <family val="2"/>
      <scheme val="minor"/>
    </font>
    <font>
      <sz val="12"/>
      <color theme="1"/>
      <name val="Calibri"/>
      <family val="2"/>
      <scheme val="minor"/>
    </font>
    <font>
      <sz val="14"/>
      <color theme="1"/>
      <name val="Times New Roman"/>
      <family val="2"/>
      <charset val="163"/>
    </font>
    <font>
      <sz val="12"/>
      <color theme="1"/>
      <name val="Times New Roman"/>
      <family val="2"/>
      <charset val="163"/>
    </font>
    <font>
      <sz val="11"/>
      <name val="Calibri"/>
      <family val="2"/>
      <charset val="163"/>
      <scheme val="minor"/>
    </font>
    <font>
      <sz val="12"/>
      <name val="Calibri"/>
      <family val="2"/>
      <charset val="163"/>
      <scheme val="minor"/>
    </font>
    <font>
      <b/>
      <sz val="11"/>
      <name val="Calibri"/>
      <family val="2"/>
      <charset val="163"/>
      <scheme val="minor"/>
    </font>
    <font>
      <b/>
      <sz val="12"/>
      <name val="Times New Roman"/>
      <family val="1"/>
      <charset val="163"/>
    </font>
    <font>
      <sz val="12"/>
      <name val="VNtimes new roman"/>
      <family val="2"/>
    </font>
    <font>
      <sz val="14"/>
      <color theme="1"/>
      <name val="Times New Roman"/>
      <family val="2"/>
    </font>
    <font>
      <sz val="11"/>
      <color indexed="8"/>
      <name val="Calibri"/>
      <family val="2"/>
    </font>
    <font>
      <sz val="12"/>
      <name val="Times New Roman"/>
      <family val="1"/>
      <charset val="163"/>
    </font>
    <font>
      <b/>
      <sz val="9"/>
      <color indexed="81"/>
      <name val="Tahoma"/>
      <family val="2"/>
    </font>
    <font>
      <sz val="9"/>
      <color indexed="81"/>
      <name val="Tahoma"/>
      <family val="2"/>
    </font>
    <font>
      <i/>
      <sz val="11"/>
      <name val="Times New Roman"/>
      <family val="1"/>
    </font>
    <font>
      <b/>
      <i/>
      <sz val="11"/>
      <name val="Times New Roman"/>
      <family val="1"/>
    </font>
    <font>
      <sz val="12"/>
      <name val="TimesNewRomanPSMT"/>
      <family val="2"/>
    </font>
    <font>
      <b/>
      <sz val="12"/>
      <name val="TimesNewRomanPSMT"/>
    </font>
    <font>
      <sz val="12"/>
      <color theme="1"/>
      <name val="Calibri"/>
      <family val="2"/>
      <charset val="163"/>
      <scheme val="minor"/>
    </font>
    <font>
      <sz val="12"/>
      <color theme="1"/>
      <name val="Times New Roman"/>
      <family val="1"/>
    </font>
    <font>
      <b/>
      <sz val="12"/>
      <color theme="1"/>
      <name val="Times New Roman"/>
      <family val="1"/>
    </font>
    <font>
      <i/>
      <sz val="12"/>
      <color theme="1"/>
      <name val="Times New Roman"/>
      <family val="1"/>
    </font>
    <font>
      <b/>
      <i/>
      <sz val="12"/>
      <color theme="1"/>
      <name val="Times New Roman"/>
      <family val="1"/>
    </font>
    <font>
      <b/>
      <i/>
      <sz val="12"/>
      <color indexed="8"/>
      <name val="Times New Roman"/>
      <family val="1"/>
    </font>
    <font>
      <b/>
      <sz val="12"/>
      <color indexed="8"/>
      <name val="Times New Roman"/>
      <family val="1"/>
    </font>
    <font>
      <b/>
      <sz val="12"/>
      <color rgb="FF0066FF"/>
      <name val="Times New Roman"/>
      <family val="1"/>
    </font>
    <font>
      <sz val="12"/>
      <color rgb="FF0066FF"/>
      <name val="Times New Roman"/>
      <family val="1"/>
    </font>
  </fonts>
  <fills count="5">
    <fill>
      <patternFill patternType="none"/>
    </fill>
    <fill>
      <patternFill patternType="gray125"/>
    </fill>
    <fill>
      <patternFill patternType="solid">
        <fgColor rgb="FFFFFF00"/>
        <bgColor indexed="64"/>
      </patternFill>
    </fill>
    <fill>
      <patternFill patternType="solid">
        <fgColor rgb="FF00FA00"/>
        <bgColor indexed="64"/>
      </patternFill>
    </fill>
    <fill>
      <patternFill patternType="solid">
        <fgColor indexed="65"/>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diagonal/>
    </border>
    <border>
      <left/>
      <right style="thin">
        <color indexed="64"/>
      </right>
      <top/>
      <bottom/>
      <diagonal/>
    </border>
  </borders>
  <cellStyleXfs count="32">
    <xf numFmtId="0" fontId="0" fillId="0" borderId="0"/>
    <xf numFmtId="164" fontId="13" fillId="0" borderId="0" applyFont="0" applyFill="0" applyBorder="0" applyAlignment="0" applyProtection="0"/>
    <xf numFmtId="164" fontId="13" fillId="0" borderId="0" applyFont="0" applyFill="0" applyBorder="0" applyAlignment="0" applyProtection="0"/>
    <xf numFmtId="43" fontId="10" fillId="0" borderId="0" applyFont="0" applyFill="0" applyBorder="0" applyAlignment="0" applyProtection="0"/>
    <xf numFmtId="43" fontId="14" fillId="0" borderId="0" applyFont="0" applyFill="0" applyBorder="0" applyAlignment="0" applyProtection="0"/>
    <xf numFmtId="0" fontId="4" fillId="0" borderId="0"/>
    <xf numFmtId="0" fontId="11" fillId="0" borderId="0"/>
    <xf numFmtId="0" fontId="14" fillId="0" borderId="0"/>
    <xf numFmtId="0" fontId="14" fillId="0" borderId="0"/>
    <xf numFmtId="0" fontId="16" fillId="0" borderId="0"/>
    <xf numFmtId="0" fontId="3" fillId="0" borderId="0"/>
    <xf numFmtId="0" fontId="15" fillId="0" borderId="0"/>
    <xf numFmtId="0" fontId="15" fillId="0" borderId="0"/>
    <xf numFmtId="0" fontId="13" fillId="0" borderId="0"/>
    <xf numFmtId="0" fontId="3" fillId="0" borderId="0"/>
    <xf numFmtId="9" fontId="13" fillId="0" borderId="0" applyFont="0" applyFill="0" applyBorder="0" applyAlignment="0" applyProtection="0"/>
    <xf numFmtId="9" fontId="13" fillId="0" borderId="0" applyFont="0" applyFill="0" applyBorder="0" applyAlignment="0" applyProtection="0"/>
    <xf numFmtId="0" fontId="3" fillId="0" borderId="0"/>
    <xf numFmtId="43" fontId="13" fillId="0" borderId="0" applyFont="0" applyFill="0" applyBorder="0" applyAlignment="0" applyProtection="0"/>
    <xf numFmtId="0" fontId="17" fillId="0" borderId="0"/>
    <xf numFmtId="0" fontId="14" fillId="0" borderId="0"/>
    <xf numFmtId="43" fontId="3" fillId="0" borderId="0" applyFont="0" applyFill="0" applyBorder="0" applyAlignment="0" applyProtection="0"/>
    <xf numFmtId="43" fontId="3" fillId="0" borderId="0" applyFont="0" applyFill="0" applyBorder="0" applyAlignment="0" applyProtection="0"/>
    <xf numFmtId="0" fontId="13" fillId="0" borderId="0"/>
    <xf numFmtId="0" fontId="22" fillId="0" borderId="0"/>
    <xf numFmtId="43" fontId="1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0" fontId="24" fillId="0" borderId="0"/>
    <xf numFmtId="0" fontId="25" fillId="0" borderId="0"/>
    <xf numFmtId="174" fontId="25" fillId="0" borderId="0" applyFont="0" applyFill="0" applyBorder="0" applyAlignment="0" applyProtection="0"/>
    <xf numFmtId="0" fontId="3" fillId="0" borderId="0"/>
  </cellStyleXfs>
  <cellXfs count="295">
    <xf numFmtId="0" fontId="0" fillId="0" borderId="0" xfId="0"/>
    <xf numFmtId="43" fontId="5" fillId="0" borderId="1" xfId="4" applyFont="1" applyFill="1" applyBorder="1" applyAlignment="1">
      <alignment horizontal="left" vertical="center" wrapText="1"/>
    </xf>
    <xf numFmtId="0" fontId="5" fillId="0" borderId="1" xfId="10" applyFont="1" applyBorder="1" applyAlignment="1">
      <alignment horizontal="justify" vertical="center" wrapText="1"/>
    </xf>
    <xf numFmtId="0" fontId="4" fillId="0" borderId="1" xfId="0" applyFont="1" applyBorder="1" applyAlignment="1">
      <alignment horizontal="left" vertical="center" wrapText="1"/>
    </xf>
    <xf numFmtId="0" fontId="5" fillId="0" borderId="1" xfId="0" applyFont="1" applyBorder="1" applyAlignment="1">
      <alignment horizontal="left" vertical="center" wrapText="1"/>
    </xf>
    <xf numFmtId="0" fontId="5" fillId="0" borderId="1" xfId="0" applyFont="1" applyBorder="1" applyAlignment="1">
      <alignment vertical="center" wrapText="1"/>
    </xf>
    <xf numFmtId="0" fontId="4" fillId="0" borderId="1" xfId="0" applyFont="1" applyBorder="1" applyAlignment="1">
      <alignment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2" fontId="5" fillId="0" borderId="1" xfId="2" applyNumberFormat="1" applyFont="1" applyFill="1" applyBorder="1" applyAlignment="1">
      <alignment horizontal="center" vertical="center" wrapText="1"/>
    </xf>
    <xf numFmtId="2" fontId="9" fillId="0" borderId="1" xfId="16" applyNumberFormat="1" applyFont="1" applyFill="1" applyBorder="1" applyAlignment="1">
      <alignment horizontal="center" vertical="center" wrapText="1"/>
    </xf>
    <xf numFmtId="49" fontId="4" fillId="0" borderId="1" xfId="2" applyNumberFormat="1" applyFont="1" applyFill="1" applyBorder="1" applyAlignment="1">
      <alignment horizontal="center" vertical="center" wrapText="1"/>
    </xf>
    <xf numFmtId="9" fontId="4" fillId="0" borderId="1" xfId="16" applyFont="1" applyFill="1" applyBorder="1" applyAlignment="1">
      <alignment horizontal="right" vertical="center"/>
    </xf>
    <xf numFmtId="9" fontId="5" fillId="0" borderId="1" xfId="16" applyFont="1" applyFill="1" applyBorder="1" applyAlignment="1">
      <alignment horizontal="right" vertical="center"/>
    </xf>
    <xf numFmtId="9" fontId="4" fillId="0" borderId="1" xfId="16" applyFont="1" applyFill="1" applyBorder="1" applyAlignment="1">
      <alignment horizontal="right" vertical="center" wrapText="1"/>
    </xf>
    <xf numFmtId="168" fontId="4" fillId="0" borderId="1" xfId="4" applyNumberFormat="1" applyFont="1" applyFill="1" applyBorder="1" applyAlignment="1">
      <alignment vertical="center" wrapText="1"/>
    </xf>
    <xf numFmtId="168" fontId="5" fillId="0" borderId="1" xfId="4" applyNumberFormat="1" applyFont="1" applyFill="1" applyBorder="1" applyAlignment="1">
      <alignment vertical="center" wrapText="1"/>
    </xf>
    <xf numFmtId="165" fontId="5" fillId="0" borderId="1" xfId="18" quotePrefix="1" applyNumberFormat="1" applyFont="1" applyFill="1" applyBorder="1" applyAlignment="1">
      <alignment horizontal="center" vertical="center" wrapText="1"/>
    </xf>
    <xf numFmtId="9" fontId="5" fillId="0" borderId="1" xfId="15" quotePrefix="1" applyFont="1" applyFill="1" applyBorder="1" applyAlignment="1">
      <alignment horizontal="center" vertical="center" wrapText="1"/>
    </xf>
    <xf numFmtId="167" fontId="4" fillId="0" borderId="1" xfId="16" applyNumberFormat="1" applyFont="1" applyFill="1" applyBorder="1" applyAlignment="1">
      <alignment horizontal="right" vertical="center"/>
    </xf>
    <xf numFmtId="166" fontId="21" fillId="0" borderId="1" xfId="1" applyNumberFormat="1" applyFont="1" applyFill="1" applyBorder="1" applyAlignment="1">
      <alignment horizontal="center" vertical="center" wrapText="1"/>
    </xf>
    <xf numFmtId="165" fontId="21" fillId="0" borderId="1" xfId="18" applyNumberFormat="1" applyFont="1" applyFill="1" applyBorder="1" applyAlignment="1">
      <alignment horizontal="right" vertical="center" wrapText="1"/>
    </xf>
    <xf numFmtId="165" fontId="5" fillId="0" borderId="1" xfId="18" applyNumberFormat="1" applyFont="1" applyFill="1" applyBorder="1" applyAlignment="1">
      <alignment vertical="center" wrapText="1"/>
    </xf>
    <xf numFmtId="166" fontId="9" fillId="0" borderId="1" xfId="1" applyNumberFormat="1" applyFont="1" applyFill="1" applyBorder="1" applyAlignment="1">
      <alignment horizontal="center" vertical="center" wrapText="1"/>
    </xf>
    <xf numFmtId="165" fontId="5" fillId="0" borderId="1" xfId="18" applyNumberFormat="1" applyFont="1" applyFill="1" applyBorder="1" applyAlignment="1">
      <alignment horizontal="right" vertical="center" wrapText="1"/>
    </xf>
    <xf numFmtId="49" fontId="5" fillId="0" borderId="1" xfId="2" applyNumberFormat="1" applyFont="1" applyFill="1" applyBorder="1" applyAlignment="1">
      <alignment horizontal="center" vertical="center" wrapText="1"/>
    </xf>
    <xf numFmtId="41" fontId="5" fillId="0" borderId="1" xfId="2" applyNumberFormat="1" applyFont="1" applyFill="1" applyBorder="1" applyAlignment="1">
      <alignment horizontal="center" vertical="center"/>
    </xf>
    <xf numFmtId="43" fontId="4" fillId="0" borderId="1" xfId="18" applyFont="1" applyFill="1" applyBorder="1" applyAlignment="1">
      <alignment horizontal="right" vertical="center" wrapText="1"/>
    </xf>
    <xf numFmtId="9" fontId="4" fillId="0" borderId="1" xfId="15" applyFont="1" applyFill="1" applyBorder="1" applyAlignment="1">
      <alignment horizontal="right" vertical="center"/>
    </xf>
    <xf numFmtId="0" fontId="7" fillId="0" borderId="0" xfId="0" applyFont="1" applyAlignment="1">
      <alignment vertical="center" wrapText="1"/>
    </xf>
    <xf numFmtId="0" fontId="7" fillId="0" borderId="0" xfId="0" applyFont="1" applyAlignment="1">
      <alignment horizontal="center" vertical="center" wrapText="1"/>
    </xf>
    <xf numFmtId="10" fontId="7" fillId="0" borderId="0" xfId="0" applyNumberFormat="1" applyFont="1" applyAlignment="1">
      <alignment vertical="center" wrapText="1"/>
    </xf>
    <xf numFmtId="0" fontId="7" fillId="0" borderId="0" xfId="0" applyFont="1" applyAlignment="1">
      <alignment horizontal="right" vertical="center"/>
    </xf>
    <xf numFmtId="0" fontId="6" fillId="0" borderId="0" xfId="0" applyFont="1" applyAlignment="1">
      <alignment horizontal="center" vertical="center" wrapText="1"/>
    </xf>
    <xf numFmtId="2" fontId="6" fillId="0" borderId="0" xfId="0" applyNumberFormat="1" applyFont="1" applyAlignment="1">
      <alignment horizontal="center" vertical="center" wrapText="1"/>
    </xf>
    <xf numFmtId="10" fontId="6" fillId="0" borderId="0" xfId="0" applyNumberFormat="1" applyFont="1" applyAlignment="1">
      <alignment vertical="center" wrapText="1"/>
    </xf>
    <xf numFmtId="0" fontId="8" fillId="0" borderId="0" xfId="0" applyFont="1" applyAlignment="1">
      <alignment horizontal="right" vertical="center"/>
    </xf>
    <xf numFmtId="2" fontId="4" fillId="0" borderId="1" xfId="0" applyNumberFormat="1" applyFont="1" applyBorder="1" applyAlignment="1">
      <alignment horizontal="center" vertical="center" wrapText="1"/>
    </xf>
    <xf numFmtId="49" fontId="4" fillId="0" borderId="1" xfId="0" applyNumberFormat="1" applyFont="1" applyBorder="1" applyAlignment="1">
      <alignment horizontal="center" vertical="center" wrapText="1"/>
    </xf>
    <xf numFmtId="2" fontId="5" fillId="0" borderId="1" xfId="0" applyNumberFormat="1" applyFont="1" applyBorder="1" applyAlignment="1">
      <alignment horizontal="left" vertical="center" wrapText="1"/>
    </xf>
    <xf numFmtId="43" fontId="5" fillId="0" borderId="1" xfId="18" applyFont="1" applyFill="1" applyBorder="1" applyAlignment="1">
      <alignment horizontal="right" vertical="center" wrapText="1"/>
    </xf>
    <xf numFmtId="43" fontId="5" fillId="0" borderId="1" xfId="2" applyNumberFormat="1" applyFont="1" applyFill="1" applyBorder="1" applyAlignment="1">
      <alignment horizontal="center" vertical="center"/>
    </xf>
    <xf numFmtId="43" fontId="4" fillId="0" borderId="1" xfId="4" applyFont="1" applyFill="1" applyBorder="1" applyAlignment="1">
      <alignment horizontal="right" vertical="center" wrapText="1"/>
    </xf>
    <xf numFmtId="43" fontId="5" fillId="0" borderId="1" xfId="4" applyFont="1" applyFill="1" applyBorder="1" applyAlignment="1">
      <alignment horizontal="right" vertical="center" wrapText="1"/>
    </xf>
    <xf numFmtId="43" fontId="5" fillId="0" borderId="1" xfId="18" quotePrefix="1" applyFont="1" applyFill="1" applyBorder="1" applyAlignment="1">
      <alignment horizontal="center" vertical="center" wrapText="1"/>
    </xf>
    <xf numFmtId="43" fontId="21" fillId="0" borderId="1" xfId="18" applyFont="1" applyFill="1" applyBorder="1" applyAlignment="1">
      <alignment horizontal="right" vertical="center" wrapText="1"/>
    </xf>
    <xf numFmtId="43" fontId="4" fillId="0" borderId="1" xfId="18" applyFont="1" applyFill="1" applyBorder="1" applyAlignment="1">
      <alignment vertical="center" wrapText="1"/>
    </xf>
    <xf numFmtId="43" fontId="4" fillId="0" borderId="1" xfId="18" applyFont="1" applyFill="1" applyBorder="1" applyAlignment="1">
      <alignment horizontal="center" vertical="center" wrapText="1"/>
    </xf>
    <xf numFmtId="43" fontId="5" fillId="0" borderId="1" xfId="18" applyFont="1" applyFill="1" applyBorder="1" applyAlignment="1">
      <alignment vertical="center" wrapText="1"/>
    </xf>
    <xf numFmtId="43" fontId="4" fillId="0" borderId="1" xfId="18" applyFont="1" applyFill="1" applyBorder="1" applyAlignment="1">
      <alignment horizontal="right" vertical="center"/>
    </xf>
    <xf numFmtId="43" fontId="4" fillId="0" borderId="1" xfId="21" applyFont="1" applyFill="1" applyBorder="1" applyAlignment="1">
      <alignment vertical="center"/>
    </xf>
    <xf numFmtId="43" fontId="4" fillId="0" borderId="1" xfId="22" applyFont="1" applyFill="1" applyBorder="1" applyAlignment="1">
      <alignment vertical="center"/>
    </xf>
    <xf numFmtId="43" fontId="4" fillId="0" borderId="1" xfId="21" applyFont="1" applyFill="1" applyBorder="1" applyAlignment="1">
      <alignment horizontal="right" vertical="center"/>
    </xf>
    <xf numFmtId="43" fontId="4" fillId="0" borderId="1" xfId="22" applyFont="1" applyFill="1" applyBorder="1" applyAlignment="1">
      <alignment horizontal="right" vertical="center"/>
    </xf>
    <xf numFmtId="43" fontId="5" fillId="0" borderId="1" xfId="0" applyNumberFormat="1" applyFont="1" applyBorder="1" applyAlignment="1">
      <alignment vertical="center"/>
    </xf>
    <xf numFmtId="0" fontId="18" fillId="0" borderId="0" xfId="0" applyFont="1"/>
    <xf numFmtId="0" fontId="19" fillId="0" borderId="0" xfId="0" applyFont="1"/>
    <xf numFmtId="49" fontId="5" fillId="0" borderId="1" xfId="9" applyNumberFormat="1" applyFont="1" applyBorder="1" applyAlignment="1">
      <alignment horizontal="center" vertical="center" wrapText="1"/>
    </xf>
    <xf numFmtId="49" fontId="5" fillId="0" borderId="1" xfId="12" applyNumberFormat="1" applyFont="1" applyBorder="1" applyAlignment="1">
      <alignment horizontal="center" vertical="center" wrapText="1"/>
    </xf>
    <xf numFmtId="49" fontId="4" fillId="0" borderId="1" xfId="9" applyNumberFormat="1" applyFont="1" applyBorder="1" applyAlignment="1">
      <alignment horizontal="center" vertical="center" wrapText="1"/>
    </xf>
    <xf numFmtId="49" fontId="4" fillId="0" borderId="1" xfId="9" applyNumberFormat="1" applyFont="1" applyBorder="1" applyAlignment="1">
      <alignment horizontal="left" vertical="center" wrapText="1"/>
    </xf>
    <xf numFmtId="49" fontId="5" fillId="0" borderId="1" xfId="9" applyNumberFormat="1" applyFont="1" applyBorder="1" applyAlignment="1">
      <alignment horizontal="left" vertical="center" wrapText="1"/>
    </xf>
    <xf numFmtId="43" fontId="4" fillId="0" borderId="1" xfId="7" applyNumberFormat="1" applyFont="1" applyBorder="1" applyAlignment="1">
      <alignment horizontal="right" vertical="center" wrapText="1"/>
    </xf>
    <xf numFmtId="43" fontId="4" fillId="0" borderId="1" xfId="0" applyNumberFormat="1" applyFont="1" applyBorder="1" applyAlignment="1">
      <alignment horizontal="right" vertical="center" wrapText="1"/>
    </xf>
    <xf numFmtId="43" fontId="4" fillId="0" borderId="1" xfId="17" applyNumberFormat="1" applyFont="1" applyBorder="1" applyAlignment="1">
      <alignment horizontal="right" vertical="center" wrapText="1"/>
    </xf>
    <xf numFmtId="49" fontId="4" fillId="0" borderId="1" xfId="17" applyNumberFormat="1" applyFont="1" applyBorder="1" applyAlignment="1">
      <alignment horizontal="center" vertical="center" wrapText="1"/>
    </xf>
    <xf numFmtId="0" fontId="5" fillId="0" borderId="1" xfId="0" applyFont="1" applyBorder="1" applyAlignment="1">
      <alignment vertical="center"/>
    </xf>
    <xf numFmtId="0" fontId="5" fillId="0" borderId="1" xfId="0" applyFont="1" applyBorder="1" applyAlignment="1">
      <alignment vertical="top" wrapText="1"/>
    </xf>
    <xf numFmtId="0" fontId="4" fillId="0" borderId="1" xfId="8" applyFont="1" applyBorder="1" applyAlignment="1">
      <alignment horizontal="justify" vertical="center" wrapText="1"/>
    </xf>
    <xf numFmtId="169" fontId="4" fillId="0" borderId="1" xfId="17" applyNumberFormat="1" applyFont="1" applyBorder="1" applyAlignment="1">
      <alignment horizontal="center" vertical="center" wrapText="1"/>
    </xf>
    <xf numFmtId="0" fontId="4" fillId="0" borderId="1" xfId="14" applyFont="1" applyBorder="1" applyAlignment="1">
      <alignment horizontal="justify" vertical="center" wrapText="1"/>
    </xf>
    <xf numFmtId="43" fontId="5" fillId="0" borderId="1" xfId="0" applyNumberFormat="1" applyFont="1" applyBorder="1" applyAlignment="1">
      <alignment horizontal="right" vertical="center" wrapText="1"/>
    </xf>
    <xf numFmtId="3" fontId="5" fillId="0" borderId="1" xfId="0" applyNumberFormat="1" applyFont="1" applyBorder="1" applyAlignment="1">
      <alignment horizontal="right" vertical="center" wrapText="1"/>
    </xf>
    <xf numFmtId="3" fontId="4" fillId="0" borderId="1" xfId="0" applyNumberFormat="1" applyFont="1" applyBorder="1" applyAlignment="1">
      <alignment vertical="center" wrapText="1"/>
    </xf>
    <xf numFmtId="0" fontId="20" fillId="0" borderId="1" xfId="0" applyFont="1" applyBorder="1"/>
    <xf numFmtId="43" fontId="5" fillId="0" borderId="1" xfId="0" applyNumberFormat="1" applyFont="1" applyBorder="1"/>
    <xf numFmtId="43" fontId="20" fillId="0" borderId="1" xfId="0" applyNumberFormat="1" applyFont="1" applyBorder="1"/>
    <xf numFmtId="3" fontId="5" fillId="0" borderId="1" xfId="19" quotePrefix="1" applyNumberFormat="1" applyFont="1" applyBorder="1" applyAlignment="1">
      <alignment horizontal="center" vertical="center" wrapText="1"/>
    </xf>
    <xf numFmtId="0" fontId="5" fillId="0" borderId="1" xfId="11" quotePrefix="1" applyFont="1" applyBorder="1" applyAlignment="1">
      <alignment horizontal="center" vertical="center" wrapText="1"/>
    </xf>
    <xf numFmtId="0" fontId="18" fillId="0" borderId="1" xfId="0" applyFont="1" applyBorder="1"/>
    <xf numFmtId="1" fontId="4" fillId="0" borderId="1" xfId="0" applyNumberFormat="1" applyFont="1" applyBorder="1" applyAlignment="1">
      <alignment horizontal="left" vertical="center" wrapText="1"/>
    </xf>
    <xf numFmtId="1" fontId="4" fillId="0" borderId="1" xfId="0" applyNumberFormat="1" applyFont="1" applyBorder="1" applyAlignment="1">
      <alignment horizontal="center" vertical="center" wrapText="1"/>
    </xf>
    <xf numFmtId="170" fontId="4" fillId="0" borderId="1" xfId="0" applyNumberFormat="1" applyFont="1" applyBorder="1" applyAlignment="1">
      <alignment horizontal="right" vertical="center" wrapText="1"/>
    </xf>
    <xf numFmtId="171" fontId="4" fillId="0" borderId="1" xfId="0" applyNumberFormat="1" applyFont="1" applyBorder="1" applyAlignment="1">
      <alignment horizontal="center" vertical="center" wrapText="1"/>
    </xf>
    <xf numFmtId="1" fontId="21" fillId="0" borderId="1" xfId="0" applyNumberFormat="1" applyFont="1" applyBorder="1" applyAlignment="1">
      <alignment horizontal="left" vertical="center" wrapText="1"/>
    </xf>
    <xf numFmtId="1" fontId="21" fillId="0" borderId="1" xfId="17" applyNumberFormat="1" applyFont="1" applyBorder="1" applyAlignment="1">
      <alignment horizontal="center" vertical="center" wrapText="1"/>
    </xf>
    <xf numFmtId="0" fontId="4" fillId="0" borderId="1" xfId="0" applyFont="1" applyBorder="1" applyAlignment="1">
      <alignment horizontal="justify" vertical="center" wrapText="1"/>
    </xf>
    <xf numFmtId="3" fontId="4" fillId="0" borderId="1" xfId="0" applyNumberFormat="1" applyFont="1" applyBorder="1" applyAlignment="1">
      <alignment horizontal="left" vertical="center" wrapText="1"/>
    </xf>
    <xf numFmtId="0" fontId="4" fillId="0" borderId="1" xfId="20" applyFont="1" applyBorder="1" applyAlignment="1">
      <alignment horizontal="center" vertical="center" wrapText="1"/>
    </xf>
    <xf numFmtId="1" fontId="9" fillId="0" borderId="1" xfId="17" quotePrefix="1" applyNumberFormat="1" applyFont="1" applyBorder="1" applyAlignment="1">
      <alignment horizontal="center" vertical="center" wrapText="1"/>
    </xf>
    <xf numFmtId="0" fontId="9" fillId="0" borderId="1" xfId="8" applyFont="1" applyBorder="1" applyAlignment="1">
      <alignment horizontal="center" vertical="center" wrapText="1"/>
    </xf>
    <xf numFmtId="0" fontId="2" fillId="0" borderId="0" xfId="0" applyFont="1" applyAlignment="1">
      <alignment vertical="center"/>
    </xf>
    <xf numFmtId="49" fontId="4" fillId="2" borderId="1" xfId="9"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49" fontId="4" fillId="2" borderId="1" xfId="2" applyNumberFormat="1" applyFont="1" applyFill="1" applyBorder="1" applyAlignment="1">
      <alignment horizontal="center" vertical="center" wrapText="1"/>
    </xf>
    <xf numFmtId="43" fontId="4" fillId="2" borderId="1" xfId="0" applyNumberFormat="1" applyFont="1" applyFill="1" applyBorder="1" applyAlignment="1">
      <alignment horizontal="right" vertical="center" wrapText="1"/>
    </xf>
    <xf numFmtId="9" fontId="4" fillId="2" borderId="1" xfId="16" applyFont="1" applyFill="1" applyBorder="1" applyAlignment="1">
      <alignment horizontal="right" vertical="center"/>
    </xf>
    <xf numFmtId="0" fontId="19" fillId="2" borderId="0" xfId="0" applyFont="1" applyFill="1"/>
    <xf numFmtId="168" fontId="4" fillId="2" borderId="1" xfId="4" applyNumberFormat="1" applyFont="1" applyFill="1" applyBorder="1" applyAlignment="1">
      <alignment vertical="center" wrapText="1"/>
    </xf>
    <xf numFmtId="3" fontId="4" fillId="2" borderId="1" xfId="0" applyNumberFormat="1" applyFont="1" applyFill="1" applyBorder="1" applyAlignment="1">
      <alignment vertical="center" wrapText="1"/>
    </xf>
    <xf numFmtId="2" fontId="5" fillId="0" borderId="1" xfId="0" applyNumberFormat="1" applyFont="1" applyBorder="1" applyAlignment="1">
      <alignment horizontal="center" vertical="center" wrapText="1"/>
    </xf>
    <xf numFmtId="0" fontId="5" fillId="0" borderId="3" xfId="0" applyFont="1" applyBorder="1" applyAlignment="1">
      <alignment horizontal="center" vertical="center" wrapText="1"/>
    </xf>
    <xf numFmtId="0" fontId="4" fillId="0" borderId="0" xfId="0" applyFont="1" applyAlignment="1">
      <alignment vertical="center"/>
    </xf>
    <xf numFmtId="10" fontId="5" fillId="0" borderId="1" xfId="4" applyNumberFormat="1" applyFont="1" applyFill="1" applyBorder="1" applyAlignment="1">
      <alignment horizontal="right" vertical="center" wrapText="1"/>
    </xf>
    <xf numFmtId="49" fontId="5" fillId="0" borderId="3" xfId="9" applyNumberFormat="1" applyFont="1" applyBorder="1" applyAlignment="1">
      <alignment horizontal="center" vertical="center" wrapText="1"/>
    </xf>
    <xf numFmtId="172" fontId="5" fillId="0" borderId="1" xfId="4" applyNumberFormat="1" applyFont="1" applyFill="1" applyBorder="1" applyAlignment="1">
      <alignment horizontal="right" vertical="center" wrapText="1"/>
    </xf>
    <xf numFmtId="168" fontId="4" fillId="0" borderId="1" xfId="3" applyNumberFormat="1" applyFont="1" applyFill="1" applyBorder="1" applyAlignment="1">
      <alignment horizontal="center" vertical="center" wrapText="1" shrinkToFit="1"/>
    </xf>
    <xf numFmtId="0" fontId="4" fillId="0" borderId="1" xfId="4" quotePrefix="1" applyNumberFormat="1" applyFont="1" applyFill="1" applyBorder="1" applyAlignment="1">
      <alignment horizontal="left" vertical="center" wrapText="1"/>
    </xf>
    <xf numFmtId="168" fontId="25" fillId="0" borderId="1" xfId="3" applyNumberFormat="1" applyFont="1" applyFill="1" applyBorder="1" applyAlignment="1">
      <alignment horizontal="center" vertical="center" wrapText="1" shrinkToFit="1"/>
    </xf>
    <xf numFmtId="172" fontId="25" fillId="0" borderId="1" xfId="3" applyNumberFormat="1" applyFont="1" applyFill="1" applyBorder="1" applyAlignment="1">
      <alignment horizontal="right" vertical="center" wrapText="1" shrinkToFit="1"/>
    </xf>
    <xf numFmtId="9" fontId="25" fillId="0" borderId="1" xfId="4" applyNumberFormat="1" applyFont="1" applyFill="1" applyBorder="1" applyAlignment="1">
      <alignment horizontal="right" vertical="center" wrapText="1"/>
    </xf>
    <xf numFmtId="172" fontId="25" fillId="0" borderId="1" xfId="4" applyNumberFormat="1" applyFont="1" applyFill="1" applyBorder="1" applyAlignment="1">
      <alignment horizontal="right" vertical="center" wrapText="1"/>
    </xf>
    <xf numFmtId="9" fontId="25" fillId="0" borderId="1" xfId="15" applyFont="1" applyFill="1" applyBorder="1" applyAlignment="1">
      <alignment horizontal="right" vertical="center" wrapText="1"/>
    </xf>
    <xf numFmtId="43" fontId="25" fillId="0" borderId="1" xfId="4" applyFont="1" applyFill="1" applyBorder="1" applyAlignment="1">
      <alignment horizontal="right" vertical="center" wrapText="1"/>
    </xf>
    <xf numFmtId="43" fontId="4" fillId="0" borderId="0" xfId="4" applyFont="1" applyFill="1" applyBorder="1" applyAlignment="1">
      <alignment horizontal="right" vertical="center" wrapText="1"/>
    </xf>
    <xf numFmtId="2" fontId="9" fillId="0" borderId="0" xfId="16" applyNumberFormat="1" applyFont="1" applyFill="1" applyBorder="1" applyAlignment="1">
      <alignment horizontal="center" vertical="center" wrapText="1"/>
    </xf>
    <xf numFmtId="49" fontId="5" fillId="0" borderId="3" xfId="2" applyNumberFormat="1" applyFont="1" applyFill="1" applyBorder="1" applyAlignment="1">
      <alignment horizontal="center" vertical="center" wrapText="1"/>
    </xf>
    <xf numFmtId="43" fontId="5" fillId="0" borderId="3" xfId="18" applyFont="1" applyFill="1" applyBorder="1" applyAlignment="1">
      <alignment horizontal="right" vertical="center" wrapText="1"/>
    </xf>
    <xf numFmtId="2" fontId="9" fillId="0" borderId="3" xfId="16" applyNumberFormat="1" applyFont="1" applyFill="1" applyBorder="1" applyAlignment="1">
      <alignment horizontal="center" vertical="center" wrapText="1"/>
    </xf>
    <xf numFmtId="49" fontId="5" fillId="0" borderId="3" xfId="12" applyNumberFormat="1" applyFont="1" applyBorder="1" applyAlignment="1">
      <alignment horizontal="center" vertical="center" wrapText="1"/>
    </xf>
    <xf numFmtId="43" fontId="5" fillId="0" borderId="0" xfId="4" applyFont="1" applyFill="1" applyBorder="1" applyAlignment="1">
      <alignment horizontal="right" vertical="center" wrapText="1"/>
    </xf>
    <xf numFmtId="43" fontId="5" fillId="0" borderId="0" xfId="18" applyFont="1" applyFill="1" applyBorder="1" applyAlignment="1">
      <alignment horizontal="right" vertical="center" wrapText="1"/>
    </xf>
    <xf numFmtId="41" fontId="5" fillId="0" borderId="0" xfId="2" applyNumberFormat="1" applyFont="1" applyFill="1" applyBorder="1" applyAlignment="1">
      <alignment horizontal="center" vertical="center"/>
    </xf>
    <xf numFmtId="9" fontId="4" fillId="0" borderId="0" xfId="16" applyFont="1" applyFill="1" applyBorder="1" applyAlignment="1">
      <alignment horizontal="right" vertical="center"/>
    </xf>
    <xf numFmtId="9" fontId="5" fillId="0" borderId="0" xfId="16" applyFont="1" applyFill="1" applyBorder="1" applyAlignment="1">
      <alignment horizontal="right" vertical="center"/>
    </xf>
    <xf numFmtId="172" fontId="7" fillId="0" borderId="0" xfId="0" applyNumberFormat="1" applyFont="1" applyAlignment="1">
      <alignment vertical="center" wrapText="1"/>
    </xf>
    <xf numFmtId="172" fontId="7" fillId="0" borderId="0" xfId="0" applyNumberFormat="1" applyFont="1" applyAlignment="1">
      <alignment horizontal="right" vertical="center" wrapText="1"/>
    </xf>
    <xf numFmtId="172" fontId="4" fillId="0" borderId="0" xfId="0" applyNumberFormat="1" applyFont="1" applyAlignment="1">
      <alignment vertical="center"/>
    </xf>
    <xf numFmtId="172" fontId="6" fillId="0" borderId="0" xfId="0" applyNumberFormat="1" applyFont="1" applyAlignment="1">
      <alignment horizontal="center" vertical="center" wrapText="1"/>
    </xf>
    <xf numFmtId="172" fontId="6" fillId="0" borderId="0" xfId="0" applyNumberFormat="1" applyFont="1" applyAlignment="1">
      <alignment horizontal="right" vertical="center" wrapText="1"/>
    </xf>
    <xf numFmtId="173" fontId="4" fillId="0" borderId="1" xfId="0" applyNumberFormat="1" applyFont="1" applyBorder="1" applyAlignment="1">
      <alignment horizontal="center" vertical="center" wrapText="1"/>
    </xf>
    <xf numFmtId="10" fontId="4" fillId="0" borderId="1" xfId="0" applyNumberFormat="1" applyFont="1" applyBorder="1" applyAlignment="1">
      <alignment horizontal="center" vertical="center" wrapText="1"/>
    </xf>
    <xf numFmtId="172" fontId="4" fillId="0" borderId="1" xfId="0" applyNumberFormat="1" applyFont="1" applyBorder="1" applyAlignment="1">
      <alignment horizontal="center" vertical="center" wrapText="1"/>
    </xf>
    <xf numFmtId="10" fontId="4" fillId="0" borderId="1" xfId="0" applyNumberFormat="1" applyFont="1" applyBorder="1" applyAlignment="1">
      <alignment vertical="center" wrapText="1"/>
    </xf>
    <xf numFmtId="172" fontId="4" fillId="0" borderId="1" xfId="0" applyNumberFormat="1" applyFont="1" applyBorder="1" applyAlignment="1">
      <alignment horizontal="right" vertical="center" wrapText="1"/>
    </xf>
    <xf numFmtId="0" fontId="25" fillId="0" borderId="1" xfId="4" quotePrefix="1" applyNumberFormat="1" applyFont="1" applyFill="1" applyBorder="1" applyAlignment="1">
      <alignment horizontal="left" vertical="center" wrapText="1"/>
    </xf>
    <xf numFmtId="172" fontId="18" fillId="0" borderId="0" xfId="0" applyNumberFormat="1" applyFont="1"/>
    <xf numFmtId="172" fontId="18" fillId="0" borderId="0" xfId="0" applyNumberFormat="1" applyFont="1" applyAlignment="1">
      <alignment horizontal="right"/>
    </xf>
    <xf numFmtId="0" fontId="5" fillId="3" borderId="1" xfId="0" applyFont="1" applyFill="1" applyBorder="1" applyAlignment="1">
      <alignment horizontal="center" vertical="center" wrapText="1"/>
    </xf>
    <xf numFmtId="2" fontId="5" fillId="3" borderId="1" xfId="0" applyNumberFormat="1" applyFont="1" applyFill="1" applyBorder="1" applyAlignment="1">
      <alignment horizontal="left" vertical="center" wrapText="1"/>
    </xf>
    <xf numFmtId="3" fontId="5" fillId="3" borderId="1" xfId="0" applyNumberFormat="1" applyFont="1" applyFill="1" applyBorder="1" applyAlignment="1">
      <alignment horizontal="center" vertical="center" wrapText="1"/>
    </xf>
    <xf numFmtId="172" fontId="5" fillId="3" borderId="1" xfId="4" applyNumberFormat="1" applyFont="1" applyFill="1" applyBorder="1" applyAlignment="1">
      <alignment horizontal="right" vertical="center" wrapText="1"/>
    </xf>
    <xf numFmtId="43" fontId="5" fillId="3" borderId="1" xfId="4" applyFont="1" applyFill="1" applyBorder="1" applyAlignment="1">
      <alignment horizontal="left" vertical="center" wrapText="1"/>
    </xf>
    <xf numFmtId="9" fontId="5" fillId="3" borderId="1" xfId="4" applyNumberFormat="1" applyFont="1" applyFill="1" applyBorder="1" applyAlignment="1">
      <alignment horizontal="right" vertical="center" wrapText="1"/>
    </xf>
    <xf numFmtId="49" fontId="5" fillId="3" borderId="1" xfId="9" applyNumberFormat="1" applyFont="1" applyFill="1" applyBorder="1" applyAlignment="1">
      <alignment horizontal="center" vertical="center" wrapText="1"/>
    </xf>
    <xf numFmtId="49" fontId="5" fillId="3" borderId="1" xfId="2" applyNumberFormat="1" applyFont="1" applyFill="1" applyBorder="1" applyAlignment="1">
      <alignment horizontal="center" vertical="center" wrapText="1"/>
    </xf>
    <xf numFmtId="43" fontId="5" fillId="3" borderId="1" xfId="4" applyFont="1" applyFill="1" applyBorder="1" applyAlignment="1">
      <alignment horizontal="right" vertical="center" wrapText="1"/>
    </xf>
    <xf numFmtId="43" fontId="5" fillId="3" borderId="1" xfId="18" applyFont="1" applyFill="1" applyBorder="1" applyAlignment="1">
      <alignment horizontal="right" vertical="center" wrapText="1"/>
    </xf>
    <xf numFmtId="9" fontId="5" fillId="3" borderId="1" xfId="15" applyFont="1" applyFill="1" applyBorder="1" applyAlignment="1">
      <alignment horizontal="right" vertical="center" wrapText="1"/>
    </xf>
    <xf numFmtId="2" fontId="5" fillId="3" borderId="1" xfId="0" applyNumberFormat="1" applyFont="1" applyFill="1" applyBorder="1" applyAlignment="1">
      <alignment horizontal="left" vertical="top" wrapText="1"/>
    </xf>
    <xf numFmtId="0" fontId="18" fillId="3" borderId="1" xfId="0" applyFont="1" applyFill="1" applyBorder="1"/>
    <xf numFmtId="167" fontId="25" fillId="0" borderId="0" xfId="15" applyNumberFormat="1" applyFont="1" applyFill="1" applyAlignment="1">
      <alignment horizontal="justify" vertical="center" wrapText="1" shrinkToFit="1"/>
    </xf>
    <xf numFmtId="0" fontId="7" fillId="0" borderId="0" xfId="0" applyFont="1" applyAlignment="1">
      <alignment horizontal="right" vertical="center" wrapText="1"/>
    </xf>
    <xf numFmtId="0" fontId="5" fillId="0" borderId="1" xfId="0" applyFont="1" applyFill="1" applyBorder="1" applyAlignment="1">
      <alignment horizontal="center" vertical="center" wrapText="1"/>
    </xf>
    <xf numFmtId="2" fontId="5" fillId="0" borderId="1" xfId="0" applyNumberFormat="1" applyFont="1" applyFill="1" applyBorder="1" applyAlignment="1">
      <alignment horizontal="left" vertical="center" wrapText="1"/>
    </xf>
    <xf numFmtId="3" fontId="5" fillId="0" borderId="1" xfId="0" applyNumberFormat="1" applyFont="1" applyFill="1" applyBorder="1" applyAlignment="1">
      <alignment horizontal="center" vertical="center" wrapText="1"/>
    </xf>
    <xf numFmtId="9" fontId="5" fillId="0" borderId="1" xfId="4" applyNumberFormat="1" applyFont="1" applyFill="1" applyBorder="1" applyAlignment="1">
      <alignment horizontal="right" vertical="center" wrapText="1"/>
    </xf>
    <xf numFmtId="0" fontId="18" fillId="0" borderId="1" xfId="0" applyFont="1" applyFill="1" applyBorder="1"/>
    <xf numFmtId="0" fontId="25" fillId="0" borderId="1" xfId="0" quotePrefix="1" applyFont="1" applyFill="1" applyBorder="1" applyAlignment="1">
      <alignment horizontal="center" vertical="center" wrapText="1"/>
    </xf>
    <xf numFmtId="0" fontId="25" fillId="0" borderId="1" xfId="0" applyFont="1" applyFill="1" applyBorder="1" applyAlignment="1">
      <alignment horizontal="justify" vertical="center" wrapText="1" shrinkToFit="1"/>
    </xf>
    <xf numFmtId="3" fontId="25" fillId="0" borderId="1" xfId="0" applyNumberFormat="1" applyFont="1" applyFill="1" applyBorder="1" applyAlignment="1">
      <alignment horizontal="center" vertical="center" wrapText="1" shrinkToFit="1"/>
    </xf>
    <xf numFmtId="0" fontId="25" fillId="0" borderId="1" xfId="0" applyFont="1" applyFill="1" applyBorder="1" applyAlignment="1">
      <alignment horizontal="center" vertical="center" wrapText="1"/>
    </xf>
    <xf numFmtId="0" fontId="21" fillId="0" borderId="1" xfId="0" quotePrefix="1" applyFont="1" applyFill="1" applyBorder="1" applyAlignment="1">
      <alignment horizontal="center" vertical="center" wrapText="1"/>
    </xf>
    <xf numFmtId="168" fontId="21" fillId="0" borderId="1" xfId="3" applyNumberFormat="1" applyFont="1" applyFill="1" applyBorder="1" applyAlignment="1">
      <alignment horizontal="center" vertical="center" wrapText="1" shrinkToFit="1"/>
    </xf>
    <xf numFmtId="0" fontId="21" fillId="0" borderId="1" xfId="0" applyFont="1" applyFill="1" applyBorder="1" applyAlignment="1">
      <alignment horizontal="center" vertical="center" wrapText="1"/>
    </xf>
    <xf numFmtId="0" fontId="25" fillId="0" borderId="1" xfId="0" applyFont="1" applyFill="1" applyBorder="1" applyAlignment="1">
      <alignment horizontal="justify" vertical="center" wrapText="1"/>
    </xf>
    <xf numFmtId="0" fontId="4" fillId="0" borderId="1" xfId="0" applyFont="1" applyFill="1" applyBorder="1" applyAlignment="1">
      <alignment horizontal="center" vertical="center" wrapText="1"/>
    </xf>
    <xf numFmtId="9" fontId="5" fillId="0" borderId="1" xfId="15" applyFont="1" applyFill="1" applyBorder="1" applyAlignment="1">
      <alignment horizontal="right" vertical="center" wrapText="1"/>
    </xf>
    <xf numFmtId="0" fontId="18" fillId="0" borderId="0" xfId="0" applyFont="1" applyFill="1"/>
    <xf numFmtId="0" fontId="19" fillId="0" borderId="0" xfId="0" applyFont="1" applyFill="1"/>
    <xf numFmtId="0" fontId="18" fillId="0" borderId="0" xfId="0" applyFont="1" applyFill="1" applyAlignment="1">
      <alignment horizontal="center"/>
    </xf>
    <xf numFmtId="49" fontId="5" fillId="0" borderId="1" xfId="9" applyNumberFormat="1" applyFont="1" applyFill="1" applyBorder="1" applyAlignment="1">
      <alignment horizontal="center" vertical="center" wrapText="1"/>
    </xf>
    <xf numFmtId="0" fontId="5" fillId="0" borderId="1" xfId="0" applyFont="1" applyFill="1" applyBorder="1" applyAlignment="1">
      <alignment vertical="center" wrapText="1"/>
    </xf>
    <xf numFmtId="49" fontId="5" fillId="0" borderId="1" xfId="12" applyNumberFormat="1" applyFont="1" applyFill="1" applyBorder="1" applyAlignment="1">
      <alignment horizontal="center" vertical="center" wrapText="1"/>
    </xf>
    <xf numFmtId="49" fontId="4" fillId="0" borderId="1" xfId="9" applyNumberFormat="1" applyFont="1" applyFill="1" applyBorder="1" applyAlignment="1">
      <alignment horizontal="center" vertical="center" wrapText="1"/>
    </xf>
    <xf numFmtId="0" fontId="4" fillId="0" borderId="1" xfId="0" applyFont="1" applyFill="1" applyBorder="1" applyAlignment="1">
      <alignment vertical="center" wrapText="1"/>
    </xf>
    <xf numFmtId="49" fontId="4" fillId="0" borderId="1" xfId="9" applyNumberFormat="1" applyFont="1" applyFill="1" applyBorder="1" applyAlignment="1">
      <alignment horizontal="left" vertical="center" wrapText="1"/>
    </xf>
    <xf numFmtId="49" fontId="5" fillId="0" borderId="1" xfId="9" applyNumberFormat="1" applyFont="1" applyFill="1" applyBorder="1" applyAlignment="1">
      <alignment horizontal="left" vertical="center" wrapText="1"/>
    </xf>
    <xf numFmtId="43" fontId="4" fillId="0" borderId="1" xfId="7" applyNumberFormat="1" applyFont="1" applyFill="1" applyBorder="1" applyAlignment="1">
      <alignment horizontal="right" vertical="center" wrapText="1"/>
    </xf>
    <xf numFmtId="43" fontId="4" fillId="0" borderId="1" xfId="0" applyNumberFormat="1" applyFont="1" applyFill="1" applyBorder="1" applyAlignment="1">
      <alignment horizontal="right" vertical="center" wrapText="1"/>
    </xf>
    <xf numFmtId="43" fontId="4" fillId="0" borderId="1" xfId="17" applyNumberFormat="1" applyFont="1" applyFill="1" applyBorder="1" applyAlignment="1">
      <alignment horizontal="right" vertical="center" wrapText="1"/>
    </xf>
    <xf numFmtId="0" fontId="4" fillId="0" borderId="0" xfId="0" applyFont="1" applyFill="1" applyAlignment="1">
      <alignment vertical="center"/>
    </xf>
    <xf numFmtId="172" fontId="25" fillId="0" borderId="0" xfId="0" applyNumberFormat="1" applyFont="1" applyFill="1" applyAlignment="1">
      <alignment vertical="center"/>
    </xf>
    <xf numFmtId="9" fontId="25" fillId="0" borderId="0" xfId="15" applyFont="1" applyFill="1" applyAlignment="1">
      <alignment vertical="center"/>
    </xf>
    <xf numFmtId="0" fontId="25" fillId="0" borderId="0" xfId="0" applyFont="1" applyFill="1" applyAlignment="1">
      <alignment horizontal="justify" vertical="center" wrapText="1" shrinkToFit="1"/>
    </xf>
    <xf numFmtId="2" fontId="6" fillId="0" borderId="0" xfId="0" applyNumberFormat="1" applyFont="1" applyAlignment="1">
      <alignment horizontal="right" vertical="center" wrapText="1"/>
    </xf>
    <xf numFmtId="0" fontId="5" fillId="0" borderId="1" xfId="10" applyFont="1" applyBorder="1" applyAlignment="1">
      <alignment horizontal="right" vertical="center" wrapText="1"/>
    </xf>
    <xf numFmtId="2" fontId="5" fillId="0" borderId="1" xfId="0" applyNumberFormat="1" applyFont="1" applyBorder="1" applyAlignment="1">
      <alignment horizontal="right" vertical="center" wrapText="1"/>
    </xf>
    <xf numFmtId="2" fontId="5" fillId="3" borderId="1" xfId="0" applyNumberFormat="1" applyFont="1" applyFill="1" applyBorder="1" applyAlignment="1">
      <alignment horizontal="right" vertical="center" wrapText="1"/>
    </xf>
    <xf numFmtId="0" fontId="4" fillId="0" borderId="1" xfId="0" applyFont="1" applyFill="1" applyBorder="1" applyAlignment="1">
      <alignment horizontal="right" vertical="center" wrapText="1" shrinkToFit="1"/>
    </xf>
    <xf numFmtId="0" fontId="25" fillId="0" borderId="1" xfId="0" applyFont="1" applyFill="1" applyBorder="1" applyAlignment="1">
      <alignment horizontal="right" vertical="center" wrapText="1" shrinkToFit="1"/>
    </xf>
    <xf numFmtId="0" fontId="25" fillId="0" borderId="1" xfId="0" applyFont="1" applyFill="1" applyBorder="1" applyAlignment="1">
      <alignment horizontal="right" vertical="center" wrapText="1"/>
    </xf>
    <xf numFmtId="0" fontId="18" fillId="3" borderId="1" xfId="0" applyFont="1" applyFill="1" applyBorder="1" applyAlignment="1">
      <alignment horizontal="right"/>
    </xf>
    <xf numFmtId="0" fontId="21" fillId="0" borderId="1" xfId="0" applyFont="1" applyFill="1" applyBorder="1" applyAlignment="1">
      <alignment horizontal="right" vertical="center" wrapText="1" shrinkToFit="1"/>
    </xf>
    <xf numFmtId="0" fontId="18" fillId="0" borderId="0" xfId="0" applyFont="1" applyAlignment="1">
      <alignment horizontal="right"/>
    </xf>
    <xf numFmtId="172" fontId="4" fillId="0" borderId="0" xfId="0" applyNumberFormat="1" applyFont="1" applyAlignment="1">
      <alignment horizontal="center" vertical="center"/>
    </xf>
    <xf numFmtId="0" fontId="4" fillId="0" borderId="0" xfId="0" applyFont="1" applyAlignment="1">
      <alignment horizontal="center" vertical="center"/>
    </xf>
    <xf numFmtId="0" fontId="18" fillId="0" borderId="0" xfId="0" applyFont="1" applyAlignment="1">
      <alignment horizontal="center"/>
    </xf>
    <xf numFmtId="0" fontId="2" fillId="0" borderId="0" xfId="0" applyFont="1" applyFill="1" applyAlignment="1">
      <alignment horizontal="center" vertical="center"/>
    </xf>
    <xf numFmtId="0" fontId="12" fillId="0" borderId="0" xfId="0" applyFont="1" applyFill="1" applyAlignment="1">
      <alignment horizontal="center" vertical="center"/>
    </xf>
    <xf numFmtId="0" fontId="5" fillId="0" borderId="1" xfId="0" applyFont="1" applyBorder="1" applyAlignment="1">
      <alignment horizontal="center" vertical="center" wrapText="1"/>
    </xf>
    <xf numFmtId="0" fontId="12" fillId="0" borderId="0" xfId="0" applyFont="1" applyFill="1" applyAlignment="1">
      <alignment horizontal="right" vertical="center"/>
    </xf>
    <xf numFmtId="0" fontId="2" fillId="0" borderId="0" xfId="10" applyFont="1" applyFill="1" applyAlignment="1">
      <alignment vertical="center" wrapText="1"/>
    </xf>
    <xf numFmtId="0" fontId="28" fillId="0" borderId="5" xfId="0" applyFont="1" applyFill="1" applyBorder="1" applyAlignment="1">
      <alignment horizontal="center" vertical="center" wrapText="1"/>
    </xf>
    <xf numFmtId="0" fontId="12" fillId="0" borderId="1" xfId="10" applyFont="1" applyFill="1" applyBorder="1" applyAlignment="1">
      <alignment horizontal="center" vertical="center" wrapText="1"/>
    </xf>
    <xf numFmtId="49" fontId="28" fillId="0" borderId="1" xfId="10" applyNumberFormat="1" applyFont="1" applyFill="1" applyBorder="1" applyAlignment="1">
      <alignment horizontal="center" vertical="center" wrapText="1"/>
    </xf>
    <xf numFmtId="0" fontId="12" fillId="0" borderId="1" xfId="0" applyFont="1" applyFill="1" applyBorder="1" applyAlignment="1">
      <alignment horizontal="left" vertical="center" wrapText="1"/>
    </xf>
    <xf numFmtId="0" fontId="12" fillId="0" borderId="0" xfId="10" applyFont="1" applyFill="1" applyAlignment="1">
      <alignment vertical="center" wrapText="1"/>
    </xf>
    <xf numFmtId="0" fontId="28" fillId="0" borderId="1" xfId="10" applyFont="1" applyFill="1" applyBorder="1" applyAlignment="1">
      <alignment horizontal="center" vertical="center" wrapText="1"/>
    </xf>
    <xf numFmtId="0" fontId="28" fillId="0" borderId="1" xfId="0" applyFont="1" applyFill="1" applyBorder="1" applyAlignment="1">
      <alignment horizontal="left" vertical="center" wrapText="1"/>
    </xf>
    <xf numFmtId="0" fontId="29" fillId="0" borderId="0" xfId="10" applyFont="1" applyFill="1" applyAlignment="1">
      <alignment vertical="center" wrapText="1"/>
    </xf>
    <xf numFmtId="3" fontId="28" fillId="0" borderId="1" xfId="0" applyNumberFormat="1" applyFont="1" applyFill="1" applyBorder="1" applyAlignment="1">
      <alignment horizontal="left" vertical="center" wrapText="1"/>
    </xf>
    <xf numFmtId="1" fontId="28" fillId="0" borderId="1" xfId="0" applyNumberFormat="1" applyFont="1" applyFill="1" applyBorder="1" applyAlignment="1">
      <alignment horizontal="left" vertical="center" wrapText="1"/>
    </xf>
    <xf numFmtId="0" fontId="2" fillId="0" borderId="0" xfId="10" applyFont="1" applyFill="1" applyAlignment="1">
      <alignment horizontal="center" vertical="center" wrapText="1"/>
    </xf>
    <xf numFmtId="0" fontId="4" fillId="0" borderId="0" xfId="29" applyFont="1" applyAlignment="1">
      <alignment horizontal="justify" vertical="center" wrapText="1"/>
    </xf>
    <xf numFmtId="175" fontId="4" fillId="0" borderId="0" xfId="30" applyNumberFormat="1" applyFont="1" applyFill="1" applyAlignment="1">
      <alignment horizontal="right" vertical="center"/>
    </xf>
    <xf numFmtId="3" fontId="6" fillId="0" borderId="0" xfId="31" applyNumberFormat="1" applyFont="1"/>
    <xf numFmtId="0" fontId="5" fillId="0" borderId="0" xfId="0" applyFont="1" applyAlignment="1">
      <alignment horizontal="center"/>
    </xf>
    <xf numFmtId="3" fontId="5" fillId="0" borderId="0" xfId="31" applyNumberFormat="1" applyFont="1"/>
    <xf numFmtId="0" fontId="30" fillId="0" borderId="0" xfId="0" applyFont="1"/>
    <xf numFmtId="0" fontId="31" fillId="0" borderId="0" xfId="0" applyFont="1" applyAlignment="1">
      <alignment horizontal="right"/>
    </xf>
    <xf numFmtId="0" fontId="32" fillId="0" borderId="0" xfId="0" applyFont="1"/>
    <xf numFmtId="0" fontId="6" fillId="0" borderId="0" xfId="0" applyFont="1" applyAlignment="1">
      <alignment horizontal="center" vertical="center"/>
    </xf>
    <xf numFmtId="0" fontId="6" fillId="0" borderId="0" xfId="0" applyFont="1" applyAlignment="1">
      <alignment horizontal="right" vertical="center"/>
    </xf>
    <xf numFmtId="0" fontId="5" fillId="0" borderId="1" xfId="0" applyFont="1" applyBorder="1" applyAlignment="1">
      <alignment horizontal="center" vertical="top" wrapText="1"/>
    </xf>
    <xf numFmtId="0" fontId="5" fillId="0" borderId="1" xfId="8" applyFont="1" applyBorder="1" applyAlignment="1">
      <alignment horizontal="left" vertical="top" wrapText="1"/>
    </xf>
    <xf numFmtId="0" fontId="4" fillId="0" borderId="1" xfId="0" applyFont="1" applyBorder="1" applyAlignment="1">
      <alignment horizontal="right" vertical="center" wrapText="1"/>
    </xf>
    <xf numFmtId="0" fontId="32" fillId="0" borderId="1" xfId="0" applyFont="1" applyBorder="1"/>
    <xf numFmtId="0" fontId="5" fillId="0" borderId="1" xfId="0" applyFont="1" applyBorder="1" applyAlignment="1">
      <alignment horizontal="right" vertical="center" wrapText="1"/>
    </xf>
    <xf numFmtId="0" fontId="30" fillId="0" borderId="1" xfId="0" applyFont="1" applyBorder="1" applyAlignment="1">
      <alignment horizontal="center"/>
    </xf>
    <xf numFmtId="0" fontId="4" fillId="0" borderId="1" xfId="8" applyFont="1" applyBorder="1" applyAlignment="1">
      <alignment vertical="center" wrapText="1"/>
    </xf>
    <xf numFmtId="0" fontId="30" fillId="0" borderId="1" xfId="0" applyFont="1" applyBorder="1"/>
    <xf numFmtId="0" fontId="4" fillId="0" borderId="0" xfId="0" applyFont="1" applyAlignment="1">
      <alignment horizontal="center"/>
    </xf>
    <xf numFmtId="0" fontId="4" fillId="0" borderId="0" xfId="0" applyFont="1"/>
    <xf numFmtId="0" fontId="5" fillId="0" borderId="0" xfId="0" applyFont="1"/>
    <xf numFmtId="0" fontId="32" fillId="0" borderId="0" xfId="0" applyFont="1" applyAlignment="1">
      <alignment horizontal="center"/>
    </xf>
    <xf numFmtId="0" fontId="33" fillId="0" borderId="0" xfId="0" applyFont="1"/>
    <xf numFmtId="0" fontId="34"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39" fillId="0" borderId="1" xfId="0" applyFont="1" applyBorder="1" applyAlignment="1">
      <alignment vertical="center" wrapText="1"/>
    </xf>
    <xf numFmtId="0" fontId="40" fillId="0" borderId="1" xfId="0" applyFont="1" applyBorder="1" applyAlignment="1">
      <alignment horizontal="center" vertical="center" wrapText="1"/>
    </xf>
    <xf numFmtId="0" fontId="40" fillId="0" borderId="0" xfId="0" applyFont="1"/>
    <xf numFmtId="0" fontId="36" fillId="0" borderId="11" xfId="0" applyFont="1" applyBorder="1" applyAlignment="1">
      <alignment horizontal="center" vertical="center" wrapText="1"/>
    </xf>
    <xf numFmtId="0" fontId="36" fillId="0" borderId="11" xfId="0" applyFont="1" applyBorder="1" applyAlignment="1">
      <alignment vertical="center" wrapText="1"/>
    </xf>
    <xf numFmtId="0" fontId="36" fillId="0" borderId="0" xfId="0" applyFont="1"/>
    <xf numFmtId="0" fontId="33" fillId="0" borderId="9" xfId="0" applyFont="1" applyBorder="1" applyAlignment="1">
      <alignment horizontal="center" vertical="center" wrapText="1"/>
    </xf>
    <xf numFmtId="0" fontId="33" fillId="0" borderId="9" xfId="0" applyFont="1" applyBorder="1" applyAlignment="1">
      <alignment horizontal="justify" vertical="center" wrapText="1"/>
    </xf>
    <xf numFmtId="0" fontId="36" fillId="0" borderId="9" xfId="0" applyFont="1" applyBorder="1" applyAlignment="1">
      <alignment horizontal="center" vertical="center" wrapText="1"/>
    </xf>
    <xf numFmtId="0" fontId="36" fillId="0" borderId="9" xfId="0" applyFont="1" applyBorder="1" applyAlignment="1">
      <alignment horizontal="justify" vertical="center" wrapText="1"/>
    </xf>
    <xf numFmtId="0" fontId="33" fillId="0" borderId="4" xfId="0" applyFont="1" applyBorder="1" applyAlignment="1">
      <alignment horizontal="center" vertical="center" wrapText="1"/>
    </xf>
    <xf numFmtId="0" fontId="33" fillId="0" borderId="12" xfId="0" applyFont="1" applyBorder="1" applyAlignment="1">
      <alignment horizontal="center" vertical="center" wrapText="1"/>
    </xf>
    <xf numFmtId="0" fontId="33" fillId="0" borderId="4" xfId="0" applyFont="1" applyBorder="1" applyAlignment="1">
      <alignment horizontal="justify" vertical="center" wrapText="1"/>
    </xf>
    <xf numFmtId="0" fontId="33" fillId="0" borderId="1" xfId="0" applyFont="1" applyBorder="1" applyAlignment="1">
      <alignment horizontal="center" vertical="center" wrapText="1"/>
    </xf>
    <xf numFmtId="0" fontId="34" fillId="0" borderId="1" xfId="0" applyFont="1" applyBorder="1" applyAlignment="1">
      <alignment vertical="center" wrapText="1"/>
    </xf>
    <xf numFmtId="0" fontId="35" fillId="0" borderId="0" xfId="0" applyFont="1"/>
    <xf numFmtId="0" fontId="28" fillId="0" borderId="0" xfId="0" applyFont="1" applyFill="1" applyBorder="1" applyAlignment="1">
      <alignment horizontal="center" vertical="center" wrapText="1"/>
    </xf>
    <xf numFmtId="0" fontId="12" fillId="0" borderId="0" xfId="0" applyFont="1" applyFill="1" applyAlignment="1">
      <alignment horizontal="center" vertical="center" wrapText="1"/>
    </xf>
    <xf numFmtId="0" fontId="12" fillId="0" borderId="0" xfId="0" applyFont="1" applyFill="1" applyAlignment="1">
      <alignment horizontal="right" vertical="center"/>
    </xf>
    <xf numFmtId="0" fontId="5" fillId="0" borderId="0" xfId="0" applyFont="1" applyAlignment="1">
      <alignment horizontal="center" vertical="center" wrapText="1"/>
    </xf>
    <xf numFmtId="0" fontId="6" fillId="0" borderId="0" xfId="0" applyFont="1" applyAlignment="1">
      <alignment horizontal="center" vertical="center"/>
    </xf>
    <xf numFmtId="0" fontId="5" fillId="0" borderId="0" xfId="0" applyFont="1" applyAlignment="1">
      <alignment horizontal="center"/>
    </xf>
    <xf numFmtId="3" fontId="5" fillId="0" borderId="0" xfId="31" applyNumberFormat="1" applyFont="1" applyAlignment="1">
      <alignment horizontal="center"/>
    </xf>
    <xf numFmtId="0" fontId="35" fillId="0" borderId="5" xfId="0" applyFont="1" applyBorder="1" applyAlignment="1">
      <alignment horizontal="right"/>
    </xf>
    <xf numFmtId="3" fontId="5" fillId="4" borderId="0" xfId="0" applyNumberFormat="1" applyFont="1" applyFill="1" applyBorder="1" applyAlignment="1">
      <alignment horizontal="center" vertical="center" wrapText="1"/>
    </xf>
    <xf numFmtId="3" fontId="5" fillId="4" borderId="13" xfId="0" applyNumberFormat="1" applyFont="1" applyFill="1" applyBorder="1" applyAlignment="1">
      <alignment horizontal="center" vertical="center" wrapText="1"/>
    </xf>
    <xf numFmtId="0" fontId="34" fillId="0" borderId="7" xfId="0" applyFont="1" applyBorder="1" applyAlignment="1">
      <alignment horizontal="center" vertical="center" wrapText="1"/>
    </xf>
    <xf numFmtId="0" fontId="34" fillId="0" borderId="8" xfId="0" applyFont="1" applyBorder="1" applyAlignment="1">
      <alignment horizontal="center" vertical="center" wrapText="1"/>
    </xf>
    <xf numFmtId="0" fontId="34" fillId="0" borderId="6" xfId="0" applyFont="1" applyBorder="1" applyAlignment="1">
      <alignment horizontal="center" vertical="center" wrapText="1"/>
    </xf>
    <xf numFmtId="0" fontId="34" fillId="0" borderId="9" xfId="0" applyFont="1" applyBorder="1" applyAlignment="1">
      <alignment horizontal="center" vertical="center" wrapText="1"/>
    </xf>
    <xf numFmtId="0" fontId="34" fillId="0" borderId="10" xfId="0" applyFont="1" applyBorder="1" applyAlignment="1">
      <alignment horizontal="center" vertical="center" wrapText="1"/>
    </xf>
    <xf numFmtId="0" fontId="34" fillId="0" borderId="1" xfId="0" applyFont="1" applyBorder="1" applyAlignment="1">
      <alignment horizontal="center" vertical="center" wrapText="1"/>
    </xf>
    <xf numFmtId="3" fontId="6" fillId="0" borderId="0" xfId="31" applyNumberFormat="1" applyFont="1" applyAlignment="1">
      <alignment horizontal="center"/>
    </xf>
    <xf numFmtId="0" fontId="34" fillId="0" borderId="0" xfId="0" applyFont="1" applyAlignment="1">
      <alignment horizontal="center"/>
    </xf>
    <xf numFmtId="0" fontId="35" fillId="0" borderId="0" xfId="0" applyFont="1" applyAlignment="1">
      <alignment horizontal="center"/>
    </xf>
    <xf numFmtId="0" fontId="36" fillId="0" borderId="0" xfId="0" applyFont="1" applyAlignment="1">
      <alignment horizontal="center"/>
    </xf>
    <xf numFmtId="0" fontId="34" fillId="0" borderId="2" xfId="0" applyFont="1" applyBorder="1" applyAlignment="1">
      <alignment horizontal="center" vertical="center" wrapText="1"/>
    </xf>
    <xf numFmtId="0" fontId="34" fillId="0" borderId="4" xfId="0" applyFont="1" applyBorder="1" applyAlignment="1">
      <alignment horizontal="center" vertical="center" wrapText="1"/>
    </xf>
    <xf numFmtId="0" fontId="34" fillId="0" borderId="3" xfId="0" applyFont="1" applyBorder="1" applyAlignment="1">
      <alignment horizontal="center" vertical="center" wrapText="1"/>
    </xf>
    <xf numFmtId="0" fontId="7" fillId="0" borderId="0" xfId="0" applyFont="1" applyAlignment="1">
      <alignment horizontal="center" vertical="center" wrapText="1"/>
    </xf>
    <xf numFmtId="41" fontId="5" fillId="0" borderId="1" xfId="2" applyNumberFormat="1" applyFont="1" applyFill="1" applyBorder="1" applyAlignment="1">
      <alignment horizontal="center" vertical="center" wrapText="1"/>
    </xf>
    <xf numFmtId="49" fontId="5" fillId="0" borderId="2" xfId="9" applyNumberFormat="1" applyFont="1" applyBorder="1" applyAlignment="1">
      <alignment horizontal="center" vertical="center" wrapText="1"/>
    </xf>
    <xf numFmtId="49" fontId="5" fillId="0" borderId="3" xfId="9" applyNumberFormat="1" applyFont="1" applyBorder="1" applyAlignment="1">
      <alignment horizontal="center" vertical="center" wrapText="1"/>
    </xf>
    <xf numFmtId="49" fontId="5" fillId="0" borderId="1" xfId="2" applyNumberFormat="1" applyFont="1" applyFill="1" applyBorder="1" applyAlignment="1">
      <alignment horizontal="center" vertical="center" wrapText="1"/>
    </xf>
    <xf numFmtId="41" fontId="5" fillId="0" borderId="1" xfId="2" applyNumberFormat="1" applyFont="1" applyFill="1" applyBorder="1" applyAlignment="1">
      <alignment horizontal="center" vertical="center"/>
    </xf>
    <xf numFmtId="49" fontId="5" fillId="0" borderId="1" xfId="9" applyNumberFormat="1" applyFont="1" applyBorder="1" applyAlignment="1">
      <alignment horizontal="center" vertical="center" wrapText="1"/>
    </xf>
    <xf numFmtId="49" fontId="5" fillId="0" borderId="1" xfId="12" applyNumberFormat="1" applyFont="1" applyBorder="1" applyAlignment="1">
      <alignment horizontal="center" vertical="center" wrapText="1"/>
    </xf>
    <xf numFmtId="166" fontId="5" fillId="0" borderId="1" xfId="2" applyNumberFormat="1" applyFont="1" applyFill="1" applyBorder="1" applyAlignment="1">
      <alignment horizontal="center" vertical="center"/>
    </xf>
    <xf numFmtId="0" fontId="8" fillId="0" borderId="0" xfId="0" applyFont="1" applyAlignment="1">
      <alignment horizontal="center" vertical="center"/>
    </xf>
    <xf numFmtId="49" fontId="5" fillId="0" borderId="4" xfId="9" applyNumberFormat="1" applyFont="1" applyBorder="1" applyAlignment="1">
      <alignment horizontal="center" vertical="center" wrapText="1"/>
    </xf>
    <xf numFmtId="172" fontId="5"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10" fontId="5" fillId="0" borderId="1" xfId="0" applyNumberFormat="1" applyFont="1" applyBorder="1" applyAlignment="1">
      <alignment horizontal="center" vertical="center" wrapText="1"/>
    </xf>
    <xf numFmtId="0" fontId="7" fillId="0" borderId="0" xfId="0" applyFont="1" applyAlignment="1">
      <alignment horizontal="right" vertical="center" wrapText="1"/>
    </xf>
    <xf numFmtId="10" fontId="7" fillId="0" borderId="0" xfId="0" applyNumberFormat="1" applyFont="1" applyAlignment="1">
      <alignment horizontal="right" vertical="center" wrapText="1"/>
    </xf>
    <xf numFmtId="2" fontId="5" fillId="0" borderId="1" xfId="0" applyNumberFormat="1" applyFont="1" applyBorder="1" applyAlignment="1">
      <alignment horizontal="center" vertical="center" wrapText="1"/>
    </xf>
  </cellXfs>
  <cellStyles count="32">
    <cellStyle name="Comma" xfId="18" builtinId="3"/>
    <cellStyle name="Comma 10" xfId="26" xr:uid="{5DE85C0F-45C9-46B2-BC44-ECBA8F11F4A9}"/>
    <cellStyle name="Comma 10 2" xfId="22" xr:uid="{4CC131C3-D5A1-C845-AF7C-A6BE50231D19}"/>
    <cellStyle name="Comma 16 3" xfId="27" xr:uid="{255F8738-925D-4094-9C88-606B7E187ECE}"/>
    <cellStyle name="Comma 2" xfId="1" xr:uid="{91E59147-D96F-F342-ABA9-D175D962D306}"/>
    <cellStyle name="Comma 2 2" xfId="2" xr:uid="{2959AF9C-42C0-FC47-9BA9-FA3531528EE5}"/>
    <cellStyle name="Comma 2 2 26" xfId="3" xr:uid="{99020B38-A851-5140-899B-27FE46B742C5}"/>
    <cellStyle name="Comma 3" xfId="4" xr:uid="{1D753623-7486-E24A-B4F4-D12030E096CE}"/>
    <cellStyle name="Comma 4" xfId="25" xr:uid="{1C6811DA-96F0-4609-B047-827FA1E0544E}"/>
    <cellStyle name="Comma 8" xfId="21" xr:uid="{C53CAE2F-D4F2-2E4B-A244-61716887FE3A}"/>
    <cellStyle name="Comma_Phu bieu_BBKT to_So KH-DT_Quang Nam" xfId="30" xr:uid="{9E44D31A-8BBE-43C3-9582-F3137C5E31C7}"/>
    <cellStyle name="Normal" xfId="0" builtinId="0"/>
    <cellStyle name="Normal 10" xfId="5" xr:uid="{7FFB48F5-657A-084B-8EAD-FEE43B7ADB2C}"/>
    <cellStyle name="Normal 10 2 24" xfId="20" xr:uid="{225FB9DC-E0AD-784A-AD2F-0AFC4208B727}"/>
    <cellStyle name="Normal 10 3" xfId="6" xr:uid="{A8933085-1681-3D48-A153-518DAA7A7795}"/>
    <cellStyle name="Normal 11 4 2" xfId="7" xr:uid="{31E44334-1A53-8844-8A4F-70A844F07C22}"/>
    <cellStyle name="Normal 12" xfId="24" xr:uid="{504F83DB-B0C2-4AF4-A231-0DCADC26EBFB}"/>
    <cellStyle name="Normal 2" xfId="8" xr:uid="{1CE4FBDB-BF13-B94B-915A-024058292854}"/>
    <cellStyle name="Normal 2 2 9" xfId="9" xr:uid="{EB8363D1-9EA7-334B-8A4D-89B977004BBB}"/>
    <cellStyle name="Normal 2_Book1" xfId="31" xr:uid="{60C3E6EC-47C5-43F3-A535-31D8165DECD9}"/>
    <cellStyle name="Normal 3" xfId="10" xr:uid="{94391ABD-9440-1B4C-85BD-9D80B3BA074E}"/>
    <cellStyle name="Normal 5" xfId="11" xr:uid="{6EE088CC-50DE-804B-8BB5-C97AE2CE4323}"/>
    <cellStyle name="Normal 5 2" xfId="12" xr:uid="{5F3495B7-475A-164B-B73E-74539262270A}"/>
    <cellStyle name="Normal 6" xfId="19" xr:uid="{5C9D21A2-E5E7-8843-955E-ADE8A5052466}"/>
    <cellStyle name="Normal 69_Phu bieur theo CV 71 của Phòng dan toc" xfId="28" xr:uid="{EB33DE69-4398-4930-8D3A-CA283B687DAC}"/>
    <cellStyle name="Normal 7 2" xfId="13" xr:uid="{6FD91D2D-1012-AC48-B1E3-D2B0B8DD8EDE}"/>
    <cellStyle name="Normal 74" xfId="14" xr:uid="{04B68B88-FDAD-5F4D-BCEC-E92E8293E288}"/>
    <cellStyle name="Normal 80 2 2 5" xfId="23" xr:uid="{B3C9A942-F670-4B6E-8FEB-E33D679A5538}"/>
    <cellStyle name="Normal_Bieu mau (CV ) 2 10" xfId="17" xr:uid="{82FBC4F1-0F36-EF4F-9D6A-EF5F4F05B6FE}"/>
    <cellStyle name="Normal_Phu bieu_BBKT to_So KH-DT_Quang Nam" xfId="29" xr:uid="{CF369F31-3B01-44DD-9B17-EA86E4400657}"/>
    <cellStyle name="Percent" xfId="15" builtinId="5"/>
    <cellStyle name="Percent 2" xfId="16" xr:uid="{9F20B795-1528-C94D-ABBC-35A103069D8B}"/>
  </cellStyles>
  <dxfs count="0"/>
  <tableStyles count="0" defaultTableStyle="TableStyleMedium2" defaultPivotStyle="PivotStyleLight16"/>
  <colors>
    <mruColors>
      <color rgb="FF0432FF"/>
      <color rgb="FF00FA00"/>
      <color rgb="FF00FD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externalLink" Target="externalLinks/externalLink7.xml"/><Relationship Id="rId18" Type="http://schemas.openxmlformats.org/officeDocument/2006/relationships/externalLink" Target="externalLinks/externalLink12.xml"/><Relationship Id="rId26" Type="http://schemas.openxmlformats.org/officeDocument/2006/relationships/externalLink" Target="externalLinks/externalLink20.xml"/><Relationship Id="rId3" Type="http://schemas.openxmlformats.org/officeDocument/2006/relationships/worksheet" Target="worksheets/sheet3.xml"/><Relationship Id="rId21" Type="http://schemas.openxmlformats.org/officeDocument/2006/relationships/externalLink" Target="externalLinks/externalLink15.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17" Type="http://schemas.openxmlformats.org/officeDocument/2006/relationships/externalLink" Target="externalLinks/externalLink11.xml"/><Relationship Id="rId25" Type="http://schemas.openxmlformats.org/officeDocument/2006/relationships/externalLink" Target="externalLinks/externalLink19.xml"/><Relationship Id="rId2" Type="http://schemas.openxmlformats.org/officeDocument/2006/relationships/worksheet" Target="worksheets/sheet2.xml"/><Relationship Id="rId16" Type="http://schemas.openxmlformats.org/officeDocument/2006/relationships/externalLink" Target="externalLinks/externalLink10.xml"/><Relationship Id="rId20" Type="http://schemas.openxmlformats.org/officeDocument/2006/relationships/externalLink" Target="externalLinks/externalLink14.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24" Type="http://schemas.openxmlformats.org/officeDocument/2006/relationships/externalLink" Target="externalLinks/externalLink18.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9.xml"/><Relationship Id="rId23" Type="http://schemas.openxmlformats.org/officeDocument/2006/relationships/externalLink" Target="externalLinks/externalLink17.xml"/><Relationship Id="rId28" Type="http://schemas.openxmlformats.org/officeDocument/2006/relationships/externalLink" Target="externalLinks/externalLink22.xml"/><Relationship Id="rId10" Type="http://schemas.openxmlformats.org/officeDocument/2006/relationships/externalLink" Target="externalLinks/externalLink4.xml"/><Relationship Id="rId19" Type="http://schemas.openxmlformats.org/officeDocument/2006/relationships/externalLink" Target="externalLinks/externalLink13.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externalLink" Target="externalLinks/externalLink8.xml"/><Relationship Id="rId22" Type="http://schemas.openxmlformats.org/officeDocument/2006/relationships/externalLink" Target="externalLinks/externalLink16.xml"/><Relationship Id="rId27" Type="http://schemas.openxmlformats.org/officeDocument/2006/relationships/externalLink" Target="externalLinks/externalLink21.xml"/><Relationship Id="rId30"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editAs="oneCell">
    <xdr:from>
      <xdr:col>1</xdr:col>
      <xdr:colOff>1206500</xdr:colOff>
      <xdr:row>31</xdr:row>
      <xdr:rowOff>0</xdr:rowOff>
    </xdr:from>
    <xdr:to>
      <xdr:col>1</xdr:col>
      <xdr:colOff>1210294</xdr:colOff>
      <xdr:row>35</xdr:row>
      <xdr:rowOff>7240</xdr:rowOff>
    </xdr:to>
    <xdr:sp macro="" textlink="">
      <xdr:nvSpPr>
        <xdr:cNvPr id="2" name="Text Box 2">
          <a:extLst>
            <a:ext uri="{FF2B5EF4-FFF2-40B4-BE49-F238E27FC236}">
              <a16:creationId xmlns:a16="http://schemas.microsoft.com/office/drawing/2014/main" id="{645D3C7E-D5E1-44E4-B534-BD25A22A3B3E}"/>
            </a:ext>
          </a:extLst>
        </xdr:cNvPr>
        <xdr:cNvSpPr txBox="1">
          <a:spLocks noChangeArrowheads="1"/>
        </xdr:cNvSpPr>
      </xdr:nvSpPr>
      <xdr:spPr bwMode="auto">
        <a:xfrm>
          <a:off x="1644650" y="50401538"/>
          <a:ext cx="5712" cy="56263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1206500</xdr:colOff>
      <xdr:row>31</xdr:row>
      <xdr:rowOff>0</xdr:rowOff>
    </xdr:from>
    <xdr:to>
      <xdr:col>1</xdr:col>
      <xdr:colOff>1210294</xdr:colOff>
      <xdr:row>35</xdr:row>
      <xdr:rowOff>7240</xdr:rowOff>
    </xdr:to>
    <xdr:sp macro="" textlink="">
      <xdr:nvSpPr>
        <xdr:cNvPr id="3" name="Text Box 1">
          <a:extLst>
            <a:ext uri="{FF2B5EF4-FFF2-40B4-BE49-F238E27FC236}">
              <a16:creationId xmlns:a16="http://schemas.microsoft.com/office/drawing/2014/main" id="{9CC6185D-03FF-4B9A-B39B-08664BB67575}"/>
            </a:ext>
          </a:extLst>
        </xdr:cNvPr>
        <xdr:cNvSpPr txBox="1">
          <a:spLocks noChangeArrowheads="1"/>
        </xdr:cNvSpPr>
      </xdr:nvSpPr>
      <xdr:spPr bwMode="auto">
        <a:xfrm>
          <a:off x="1644650" y="50401538"/>
          <a:ext cx="5712" cy="56263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1206500</xdr:colOff>
      <xdr:row>31</xdr:row>
      <xdr:rowOff>0</xdr:rowOff>
    </xdr:from>
    <xdr:to>
      <xdr:col>1</xdr:col>
      <xdr:colOff>1210294</xdr:colOff>
      <xdr:row>35</xdr:row>
      <xdr:rowOff>7240</xdr:rowOff>
    </xdr:to>
    <xdr:sp macro="" textlink="">
      <xdr:nvSpPr>
        <xdr:cNvPr id="4" name="Text Box 2">
          <a:extLst>
            <a:ext uri="{FF2B5EF4-FFF2-40B4-BE49-F238E27FC236}">
              <a16:creationId xmlns:a16="http://schemas.microsoft.com/office/drawing/2014/main" id="{7042CC5E-4EED-4B54-B012-0FD2924D72A6}"/>
            </a:ext>
          </a:extLst>
        </xdr:cNvPr>
        <xdr:cNvSpPr txBox="1">
          <a:spLocks noChangeArrowheads="1"/>
        </xdr:cNvSpPr>
      </xdr:nvSpPr>
      <xdr:spPr bwMode="auto">
        <a:xfrm>
          <a:off x="1644650" y="50401538"/>
          <a:ext cx="5712" cy="56263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1206500</xdr:colOff>
      <xdr:row>31</xdr:row>
      <xdr:rowOff>0</xdr:rowOff>
    </xdr:from>
    <xdr:to>
      <xdr:col>1</xdr:col>
      <xdr:colOff>1210294</xdr:colOff>
      <xdr:row>35</xdr:row>
      <xdr:rowOff>7240</xdr:rowOff>
    </xdr:to>
    <xdr:sp macro="" textlink="">
      <xdr:nvSpPr>
        <xdr:cNvPr id="5" name="Text Box 2">
          <a:extLst>
            <a:ext uri="{FF2B5EF4-FFF2-40B4-BE49-F238E27FC236}">
              <a16:creationId xmlns:a16="http://schemas.microsoft.com/office/drawing/2014/main" id="{80B79566-F895-4658-93CE-E2EAA2F0CDD3}"/>
            </a:ext>
          </a:extLst>
        </xdr:cNvPr>
        <xdr:cNvSpPr txBox="1">
          <a:spLocks noChangeArrowheads="1"/>
        </xdr:cNvSpPr>
      </xdr:nvSpPr>
      <xdr:spPr bwMode="auto">
        <a:xfrm>
          <a:off x="1644650" y="50401538"/>
          <a:ext cx="5712" cy="56263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1206500</xdr:colOff>
      <xdr:row>31</xdr:row>
      <xdr:rowOff>0</xdr:rowOff>
    </xdr:from>
    <xdr:to>
      <xdr:col>1</xdr:col>
      <xdr:colOff>1210294</xdr:colOff>
      <xdr:row>35</xdr:row>
      <xdr:rowOff>7240</xdr:rowOff>
    </xdr:to>
    <xdr:sp macro="" textlink="">
      <xdr:nvSpPr>
        <xdr:cNvPr id="6" name="Text Box 1">
          <a:extLst>
            <a:ext uri="{FF2B5EF4-FFF2-40B4-BE49-F238E27FC236}">
              <a16:creationId xmlns:a16="http://schemas.microsoft.com/office/drawing/2014/main" id="{C0011249-9746-4DBC-85DB-EDB705B021BA}"/>
            </a:ext>
          </a:extLst>
        </xdr:cNvPr>
        <xdr:cNvSpPr txBox="1">
          <a:spLocks noChangeArrowheads="1"/>
        </xdr:cNvSpPr>
      </xdr:nvSpPr>
      <xdr:spPr bwMode="auto">
        <a:xfrm>
          <a:off x="1644650" y="50401538"/>
          <a:ext cx="5712" cy="56263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oneCellAnchor>
    <xdr:from>
      <xdr:col>1</xdr:col>
      <xdr:colOff>1206500</xdr:colOff>
      <xdr:row>31</xdr:row>
      <xdr:rowOff>0</xdr:rowOff>
    </xdr:from>
    <xdr:ext cx="5712" cy="745298"/>
    <xdr:sp macro="" textlink="">
      <xdr:nvSpPr>
        <xdr:cNvPr id="8" name="Text Box 2">
          <a:extLst>
            <a:ext uri="{FF2B5EF4-FFF2-40B4-BE49-F238E27FC236}">
              <a16:creationId xmlns:a16="http://schemas.microsoft.com/office/drawing/2014/main" id="{96C0663F-B170-4C30-841B-7BA41347F18C}"/>
            </a:ext>
          </a:extLst>
        </xdr:cNvPr>
        <xdr:cNvSpPr txBox="1">
          <a:spLocks noChangeArrowheads="1"/>
        </xdr:cNvSpPr>
      </xdr:nvSpPr>
      <xdr:spPr bwMode="auto">
        <a:xfrm>
          <a:off x="1800759" y="27049314"/>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 name="Text Box 1">
          <a:extLst>
            <a:ext uri="{FF2B5EF4-FFF2-40B4-BE49-F238E27FC236}">
              <a16:creationId xmlns:a16="http://schemas.microsoft.com/office/drawing/2014/main" id="{B202217D-C599-4BB8-8B38-7E7D8D05C8BC}"/>
            </a:ext>
          </a:extLst>
        </xdr:cNvPr>
        <xdr:cNvSpPr txBox="1">
          <a:spLocks noChangeArrowheads="1"/>
        </xdr:cNvSpPr>
      </xdr:nvSpPr>
      <xdr:spPr bwMode="auto">
        <a:xfrm>
          <a:off x="1800759" y="27049314"/>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 name="Text Box 2">
          <a:extLst>
            <a:ext uri="{FF2B5EF4-FFF2-40B4-BE49-F238E27FC236}">
              <a16:creationId xmlns:a16="http://schemas.microsoft.com/office/drawing/2014/main" id="{37F89363-5AAE-4FC6-97D4-6C2F04B7F876}"/>
            </a:ext>
          </a:extLst>
        </xdr:cNvPr>
        <xdr:cNvSpPr txBox="1">
          <a:spLocks noChangeArrowheads="1"/>
        </xdr:cNvSpPr>
      </xdr:nvSpPr>
      <xdr:spPr bwMode="auto">
        <a:xfrm>
          <a:off x="1800759" y="27049314"/>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1" name="Text Box 2">
          <a:extLst>
            <a:ext uri="{FF2B5EF4-FFF2-40B4-BE49-F238E27FC236}">
              <a16:creationId xmlns:a16="http://schemas.microsoft.com/office/drawing/2014/main" id="{96CA1C49-76BD-4CC7-B073-12B38A0F63AB}"/>
            </a:ext>
          </a:extLst>
        </xdr:cNvPr>
        <xdr:cNvSpPr txBox="1">
          <a:spLocks noChangeArrowheads="1"/>
        </xdr:cNvSpPr>
      </xdr:nvSpPr>
      <xdr:spPr bwMode="auto">
        <a:xfrm>
          <a:off x="1800759" y="27049314"/>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2" name="Text Box 1">
          <a:extLst>
            <a:ext uri="{FF2B5EF4-FFF2-40B4-BE49-F238E27FC236}">
              <a16:creationId xmlns:a16="http://schemas.microsoft.com/office/drawing/2014/main" id="{43C483D2-36BA-4B7C-B6E1-371145352025}"/>
            </a:ext>
          </a:extLst>
        </xdr:cNvPr>
        <xdr:cNvSpPr txBox="1">
          <a:spLocks noChangeArrowheads="1"/>
        </xdr:cNvSpPr>
      </xdr:nvSpPr>
      <xdr:spPr bwMode="auto">
        <a:xfrm>
          <a:off x="1800759" y="27049314"/>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3" name="Text Box 2">
          <a:extLst>
            <a:ext uri="{FF2B5EF4-FFF2-40B4-BE49-F238E27FC236}">
              <a16:creationId xmlns:a16="http://schemas.microsoft.com/office/drawing/2014/main" id="{479CE0D8-A8BA-4A72-8A27-E9374C3CD386}"/>
            </a:ext>
          </a:extLst>
        </xdr:cNvPr>
        <xdr:cNvSpPr txBox="1">
          <a:spLocks noChangeArrowheads="1"/>
        </xdr:cNvSpPr>
      </xdr:nvSpPr>
      <xdr:spPr bwMode="auto">
        <a:xfrm>
          <a:off x="1800759" y="27049314"/>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4" name="Text Box 2">
          <a:extLst>
            <a:ext uri="{FF2B5EF4-FFF2-40B4-BE49-F238E27FC236}">
              <a16:creationId xmlns:a16="http://schemas.microsoft.com/office/drawing/2014/main" id="{4BA2453A-2B2B-46DB-B70A-84F64C06CF7F}"/>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5" name="Text Box 1">
          <a:extLst>
            <a:ext uri="{FF2B5EF4-FFF2-40B4-BE49-F238E27FC236}">
              <a16:creationId xmlns:a16="http://schemas.microsoft.com/office/drawing/2014/main" id="{B5E40F1C-54F3-49D7-A4C3-E4B3F55A7DA2}"/>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6" name="Text Box 2">
          <a:extLst>
            <a:ext uri="{FF2B5EF4-FFF2-40B4-BE49-F238E27FC236}">
              <a16:creationId xmlns:a16="http://schemas.microsoft.com/office/drawing/2014/main" id="{B1878102-F0D7-4F76-97B3-3D1EB4145B4D}"/>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7" name="Text Box 2">
          <a:extLst>
            <a:ext uri="{FF2B5EF4-FFF2-40B4-BE49-F238E27FC236}">
              <a16:creationId xmlns:a16="http://schemas.microsoft.com/office/drawing/2014/main" id="{C48C77FA-F0FA-46C4-A4E1-5CD35DAD3E5A}"/>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8" name="Text Box 1">
          <a:extLst>
            <a:ext uri="{FF2B5EF4-FFF2-40B4-BE49-F238E27FC236}">
              <a16:creationId xmlns:a16="http://schemas.microsoft.com/office/drawing/2014/main" id="{05E059B1-DB3E-4149-9A7C-587F8218C7A2}"/>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9" name="Text Box 2">
          <a:extLst>
            <a:ext uri="{FF2B5EF4-FFF2-40B4-BE49-F238E27FC236}">
              <a16:creationId xmlns:a16="http://schemas.microsoft.com/office/drawing/2014/main" id="{9C01E795-FF7D-4E07-8BAA-90CA9B98CD08}"/>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0" name="Text Box 2">
          <a:extLst>
            <a:ext uri="{FF2B5EF4-FFF2-40B4-BE49-F238E27FC236}">
              <a16:creationId xmlns:a16="http://schemas.microsoft.com/office/drawing/2014/main" id="{A82C738E-18FB-4458-9119-8EB0A729EBF3}"/>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1" name="Text Box 1">
          <a:extLst>
            <a:ext uri="{FF2B5EF4-FFF2-40B4-BE49-F238E27FC236}">
              <a16:creationId xmlns:a16="http://schemas.microsoft.com/office/drawing/2014/main" id="{1D91728A-EA45-4411-BE6A-F6CF5480E0B0}"/>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2" name="Text Box 2">
          <a:extLst>
            <a:ext uri="{FF2B5EF4-FFF2-40B4-BE49-F238E27FC236}">
              <a16:creationId xmlns:a16="http://schemas.microsoft.com/office/drawing/2014/main" id="{B64BA1B6-6AF4-44CE-A915-D5969F5CD1DE}"/>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3" name="Text Box 2">
          <a:extLst>
            <a:ext uri="{FF2B5EF4-FFF2-40B4-BE49-F238E27FC236}">
              <a16:creationId xmlns:a16="http://schemas.microsoft.com/office/drawing/2014/main" id="{235B8EB7-945A-4D7F-AB9A-A326A2C712BB}"/>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4" name="Text Box 1">
          <a:extLst>
            <a:ext uri="{FF2B5EF4-FFF2-40B4-BE49-F238E27FC236}">
              <a16:creationId xmlns:a16="http://schemas.microsoft.com/office/drawing/2014/main" id="{43A38B81-B775-4442-A139-DCD64E984816}"/>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5" name="Text Box 2">
          <a:extLst>
            <a:ext uri="{FF2B5EF4-FFF2-40B4-BE49-F238E27FC236}">
              <a16:creationId xmlns:a16="http://schemas.microsoft.com/office/drawing/2014/main" id="{B653FD1D-CE20-4876-AF66-73E0DA3BE902}"/>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6" name="Text Box 2">
          <a:extLst>
            <a:ext uri="{FF2B5EF4-FFF2-40B4-BE49-F238E27FC236}">
              <a16:creationId xmlns:a16="http://schemas.microsoft.com/office/drawing/2014/main" id="{D0E6EBE3-69AB-4317-ACB3-8A425D4D09B3}"/>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7" name="Text Box 1">
          <a:extLst>
            <a:ext uri="{FF2B5EF4-FFF2-40B4-BE49-F238E27FC236}">
              <a16:creationId xmlns:a16="http://schemas.microsoft.com/office/drawing/2014/main" id="{5696BEA5-FEF4-455A-B8BA-A553DCB24C5D}"/>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8" name="Text Box 2">
          <a:extLst>
            <a:ext uri="{FF2B5EF4-FFF2-40B4-BE49-F238E27FC236}">
              <a16:creationId xmlns:a16="http://schemas.microsoft.com/office/drawing/2014/main" id="{6108F9E7-A624-4AD6-B12A-0C4B4EAC2BB5}"/>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9" name="Text Box 2">
          <a:extLst>
            <a:ext uri="{FF2B5EF4-FFF2-40B4-BE49-F238E27FC236}">
              <a16:creationId xmlns:a16="http://schemas.microsoft.com/office/drawing/2014/main" id="{CBE9FC7C-2AC1-4E95-AA56-1FB740559AC4}"/>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0" name="Text Box 1">
          <a:extLst>
            <a:ext uri="{FF2B5EF4-FFF2-40B4-BE49-F238E27FC236}">
              <a16:creationId xmlns:a16="http://schemas.microsoft.com/office/drawing/2014/main" id="{F41DCB5C-30D1-4620-A11B-3A1338FBE294}"/>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1" name="Text Box 2">
          <a:extLst>
            <a:ext uri="{FF2B5EF4-FFF2-40B4-BE49-F238E27FC236}">
              <a16:creationId xmlns:a16="http://schemas.microsoft.com/office/drawing/2014/main" id="{864969B8-E3D0-44D0-B8EB-DEF1D1A777A2}"/>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2" name="Text Box 2">
          <a:extLst>
            <a:ext uri="{FF2B5EF4-FFF2-40B4-BE49-F238E27FC236}">
              <a16:creationId xmlns:a16="http://schemas.microsoft.com/office/drawing/2014/main" id="{4EC0F1CB-E473-4BF7-87CE-34CD5AF36310}"/>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3" name="Text Box 1">
          <a:extLst>
            <a:ext uri="{FF2B5EF4-FFF2-40B4-BE49-F238E27FC236}">
              <a16:creationId xmlns:a16="http://schemas.microsoft.com/office/drawing/2014/main" id="{F08CEFC2-0624-4AB2-9873-CFC04CF21F2B}"/>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4" name="Text Box 2">
          <a:extLst>
            <a:ext uri="{FF2B5EF4-FFF2-40B4-BE49-F238E27FC236}">
              <a16:creationId xmlns:a16="http://schemas.microsoft.com/office/drawing/2014/main" id="{D6FFACC0-760B-4F37-96FD-4493A0239FBE}"/>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5" name="Text Box 2">
          <a:extLst>
            <a:ext uri="{FF2B5EF4-FFF2-40B4-BE49-F238E27FC236}">
              <a16:creationId xmlns:a16="http://schemas.microsoft.com/office/drawing/2014/main" id="{2DCFDB85-7395-4BC0-9E12-86B1D48363B0}"/>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6" name="Text Box 1">
          <a:extLst>
            <a:ext uri="{FF2B5EF4-FFF2-40B4-BE49-F238E27FC236}">
              <a16:creationId xmlns:a16="http://schemas.microsoft.com/office/drawing/2014/main" id="{6D960CE3-97DE-4775-A9A0-A9E343253423}"/>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7" name="Text Box 2">
          <a:extLst>
            <a:ext uri="{FF2B5EF4-FFF2-40B4-BE49-F238E27FC236}">
              <a16:creationId xmlns:a16="http://schemas.microsoft.com/office/drawing/2014/main" id="{81F313C0-439E-4DD2-8BD2-40DD8C224D58}"/>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8" name="Text Box 2">
          <a:extLst>
            <a:ext uri="{FF2B5EF4-FFF2-40B4-BE49-F238E27FC236}">
              <a16:creationId xmlns:a16="http://schemas.microsoft.com/office/drawing/2014/main" id="{BBA5743C-849A-40FC-8EAB-86DE9BFD4D44}"/>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9" name="Text Box 1">
          <a:extLst>
            <a:ext uri="{FF2B5EF4-FFF2-40B4-BE49-F238E27FC236}">
              <a16:creationId xmlns:a16="http://schemas.microsoft.com/office/drawing/2014/main" id="{3A4171E1-8D60-41E3-A254-432BAF83B52D}"/>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0" name="Text Box 2">
          <a:extLst>
            <a:ext uri="{FF2B5EF4-FFF2-40B4-BE49-F238E27FC236}">
              <a16:creationId xmlns:a16="http://schemas.microsoft.com/office/drawing/2014/main" id="{1213AD68-B0EC-42B2-9CC0-A51C92C90CC1}"/>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1" name="Text Box 2">
          <a:extLst>
            <a:ext uri="{FF2B5EF4-FFF2-40B4-BE49-F238E27FC236}">
              <a16:creationId xmlns:a16="http://schemas.microsoft.com/office/drawing/2014/main" id="{7985EE75-D7F9-47FB-BED3-38CEFA603855}"/>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2" name="Text Box 1">
          <a:extLst>
            <a:ext uri="{FF2B5EF4-FFF2-40B4-BE49-F238E27FC236}">
              <a16:creationId xmlns:a16="http://schemas.microsoft.com/office/drawing/2014/main" id="{1827B85C-94B3-422F-80C7-83BAC743601E}"/>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3" name="Text Box 2">
          <a:extLst>
            <a:ext uri="{FF2B5EF4-FFF2-40B4-BE49-F238E27FC236}">
              <a16:creationId xmlns:a16="http://schemas.microsoft.com/office/drawing/2014/main" id="{2C705AD2-0C33-419A-A7C2-EF586909B0D3}"/>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4" name="Text Box 2">
          <a:extLst>
            <a:ext uri="{FF2B5EF4-FFF2-40B4-BE49-F238E27FC236}">
              <a16:creationId xmlns:a16="http://schemas.microsoft.com/office/drawing/2014/main" id="{2442D4C6-79C9-47A4-B83F-C1BFF9777436}"/>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5" name="Text Box 1">
          <a:extLst>
            <a:ext uri="{FF2B5EF4-FFF2-40B4-BE49-F238E27FC236}">
              <a16:creationId xmlns:a16="http://schemas.microsoft.com/office/drawing/2014/main" id="{E17FF30B-C1E4-437B-9BE6-52E9BC79E7A4}"/>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6" name="Text Box 2">
          <a:extLst>
            <a:ext uri="{FF2B5EF4-FFF2-40B4-BE49-F238E27FC236}">
              <a16:creationId xmlns:a16="http://schemas.microsoft.com/office/drawing/2014/main" id="{4F6F49BF-CFB5-4C46-8670-5B81F57C6C54}"/>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7" name="Text Box 2">
          <a:extLst>
            <a:ext uri="{FF2B5EF4-FFF2-40B4-BE49-F238E27FC236}">
              <a16:creationId xmlns:a16="http://schemas.microsoft.com/office/drawing/2014/main" id="{CC8840A3-F1D5-448E-8205-A9580D1DDE82}"/>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8" name="Text Box 1">
          <a:extLst>
            <a:ext uri="{FF2B5EF4-FFF2-40B4-BE49-F238E27FC236}">
              <a16:creationId xmlns:a16="http://schemas.microsoft.com/office/drawing/2014/main" id="{5EF9FCBD-16F8-49E8-AFB5-BF7A3D33208E}"/>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9" name="Text Box 2">
          <a:extLst>
            <a:ext uri="{FF2B5EF4-FFF2-40B4-BE49-F238E27FC236}">
              <a16:creationId xmlns:a16="http://schemas.microsoft.com/office/drawing/2014/main" id="{A1443365-4CCA-47FA-A5B2-917AAA3CFC07}"/>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0" name="Text Box 2">
          <a:extLst>
            <a:ext uri="{FF2B5EF4-FFF2-40B4-BE49-F238E27FC236}">
              <a16:creationId xmlns:a16="http://schemas.microsoft.com/office/drawing/2014/main" id="{357A476B-1CA1-45F6-A0D8-9E1480627369}"/>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1" name="Text Box 1">
          <a:extLst>
            <a:ext uri="{FF2B5EF4-FFF2-40B4-BE49-F238E27FC236}">
              <a16:creationId xmlns:a16="http://schemas.microsoft.com/office/drawing/2014/main" id="{62B168B6-99CE-4089-BAD3-FA6D4C1213DB}"/>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2" name="Text Box 2">
          <a:extLst>
            <a:ext uri="{FF2B5EF4-FFF2-40B4-BE49-F238E27FC236}">
              <a16:creationId xmlns:a16="http://schemas.microsoft.com/office/drawing/2014/main" id="{16D6CF76-1D27-4E0A-B60D-FD42EAE210F9}"/>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3" name="Text Box 2">
          <a:extLst>
            <a:ext uri="{FF2B5EF4-FFF2-40B4-BE49-F238E27FC236}">
              <a16:creationId xmlns:a16="http://schemas.microsoft.com/office/drawing/2014/main" id="{B939A39C-E7DE-44B2-8413-58DA44140448}"/>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4" name="Text Box 1">
          <a:extLst>
            <a:ext uri="{FF2B5EF4-FFF2-40B4-BE49-F238E27FC236}">
              <a16:creationId xmlns:a16="http://schemas.microsoft.com/office/drawing/2014/main" id="{1EA273F5-1B42-4A2A-944F-F676FB7307D4}"/>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5" name="Text Box 2">
          <a:extLst>
            <a:ext uri="{FF2B5EF4-FFF2-40B4-BE49-F238E27FC236}">
              <a16:creationId xmlns:a16="http://schemas.microsoft.com/office/drawing/2014/main" id="{8949F444-2F29-42DE-9AC5-4B41E766D2ED}"/>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6" name="Text Box 2">
          <a:extLst>
            <a:ext uri="{FF2B5EF4-FFF2-40B4-BE49-F238E27FC236}">
              <a16:creationId xmlns:a16="http://schemas.microsoft.com/office/drawing/2014/main" id="{C37E3EBE-C01F-4B7B-B316-981A0CC5BE51}"/>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7" name="Text Box 1">
          <a:extLst>
            <a:ext uri="{FF2B5EF4-FFF2-40B4-BE49-F238E27FC236}">
              <a16:creationId xmlns:a16="http://schemas.microsoft.com/office/drawing/2014/main" id="{08220A20-7AA3-444B-8468-6F9824D27269}"/>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8" name="Text Box 2">
          <a:extLst>
            <a:ext uri="{FF2B5EF4-FFF2-40B4-BE49-F238E27FC236}">
              <a16:creationId xmlns:a16="http://schemas.microsoft.com/office/drawing/2014/main" id="{772C786B-6629-44F5-8C7D-95A28635252C}"/>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9" name="Text Box 2">
          <a:extLst>
            <a:ext uri="{FF2B5EF4-FFF2-40B4-BE49-F238E27FC236}">
              <a16:creationId xmlns:a16="http://schemas.microsoft.com/office/drawing/2014/main" id="{C15D4AB0-CE5C-4A8C-A2B1-00941AE903D3}"/>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0" name="Text Box 1">
          <a:extLst>
            <a:ext uri="{FF2B5EF4-FFF2-40B4-BE49-F238E27FC236}">
              <a16:creationId xmlns:a16="http://schemas.microsoft.com/office/drawing/2014/main" id="{5C38544D-54C9-42AF-B0CA-B22E51B5C5CB}"/>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1" name="Text Box 2">
          <a:extLst>
            <a:ext uri="{FF2B5EF4-FFF2-40B4-BE49-F238E27FC236}">
              <a16:creationId xmlns:a16="http://schemas.microsoft.com/office/drawing/2014/main" id="{272EF831-E80F-4C15-BC90-C0F20F39D79A}"/>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2" name="Text Box 2">
          <a:extLst>
            <a:ext uri="{FF2B5EF4-FFF2-40B4-BE49-F238E27FC236}">
              <a16:creationId xmlns:a16="http://schemas.microsoft.com/office/drawing/2014/main" id="{C82D4CCC-9B7E-496A-9336-693CA0F36C8B}"/>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3" name="Text Box 1">
          <a:extLst>
            <a:ext uri="{FF2B5EF4-FFF2-40B4-BE49-F238E27FC236}">
              <a16:creationId xmlns:a16="http://schemas.microsoft.com/office/drawing/2014/main" id="{2D93CBC4-8B77-4047-B71D-61E294110B69}"/>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4" name="Text Box 2">
          <a:extLst>
            <a:ext uri="{FF2B5EF4-FFF2-40B4-BE49-F238E27FC236}">
              <a16:creationId xmlns:a16="http://schemas.microsoft.com/office/drawing/2014/main" id="{85D24640-769E-4008-99D7-F3BC3C38662D}"/>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5" name="Text Box 2">
          <a:extLst>
            <a:ext uri="{FF2B5EF4-FFF2-40B4-BE49-F238E27FC236}">
              <a16:creationId xmlns:a16="http://schemas.microsoft.com/office/drawing/2014/main" id="{FD10D7F5-DCDA-4899-856B-24069E5E46DB}"/>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6" name="Text Box 1">
          <a:extLst>
            <a:ext uri="{FF2B5EF4-FFF2-40B4-BE49-F238E27FC236}">
              <a16:creationId xmlns:a16="http://schemas.microsoft.com/office/drawing/2014/main" id="{404EEDC3-B503-4ACE-8A13-7D571B1E21B7}"/>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7" name="Text Box 2">
          <a:extLst>
            <a:ext uri="{FF2B5EF4-FFF2-40B4-BE49-F238E27FC236}">
              <a16:creationId xmlns:a16="http://schemas.microsoft.com/office/drawing/2014/main" id="{7BD96961-E61C-452A-B9A9-B9235F4361BA}"/>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8" name="Text Box 2">
          <a:extLst>
            <a:ext uri="{FF2B5EF4-FFF2-40B4-BE49-F238E27FC236}">
              <a16:creationId xmlns:a16="http://schemas.microsoft.com/office/drawing/2014/main" id="{F079497B-7D68-4E75-A451-D7050641EF4D}"/>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9" name="Text Box 1">
          <a:extLst>
            <a:ext uri="{FF2B5EF4-FFF2-40B4-BE49-F238E27FC236}">
              <a16:creationId xmlns:a16="http://schemas.microsoft.com/office/drawing/2014/main" id="{6CAAEF86-0FE6-45E1-92C9-269CBFCBE478}"/>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0" name="Text Box 2">
          <a:extLst>
            <a:ext uri="{FF2B5EF4-FFF2-40B4-BE49-F238E27FC236}">
              <a16:creationId xmlns:a16="http://schemas.microsoft.com/office/drawing/2014/main" id="{C12687CB-9D5F-45A2-91F6-B092D798B7D3}"/>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1" name="Text Box 2">
          <a:extLst>
            <a:ext uri="{FF2B5EF4-FFF2-40B4-BE49-F238E27FC236}">
              <a16:creationId xmlns:a16="http://schemas.microsoft.com/office/drawing/2014/main" id="{15DCFABA-7AD3-4AFE-B866-EAB54EA72B45}"/>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2" name="Text Box 1">
          <a:extLst>
            <a:ext uri="{FF2B5EF4-FFF2-40B4-BE49-F238E27FC236}">
              <a16:creationId xmlns:a16="http://schemas.microsoft.com/office/drawing/2014/main" id="{E87CC376-B037-427B-A218-3892A3297F7F}"/>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3" name="Text Box 2">
          <a:extLst>
            <a:ext uri="{FF2B5EF4-FFF2-40B4-BE49-F238E27FC236}">
              <a16:creationId xmlns:a16="http://schemas.microsoft.com/office/drawing/2014/main" id="{312166AE-87AD-4F09-B70E-60EF504BED03}"/>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4" name="Text Box 2">
          <a:extLst>
            <a:ext uri="{FF2B5EF4-FFF2-40B4-BE49-F238E27FC236}">
              <a16:creationId xmlns:a16="http://schemas.microsoft.com/office/drawing/2014/main" id="{30C10D87-5C1E-457D-B93B-8724C15BE2EA}"/>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5" name="Text Box 1">
          <a:extLst>
            <a:ext uri="{FF2B5EF4-FFF2-40B4-BE49-F238E27FC236}">
              <a16:creationId xmlns:a16="http://schemas.microsoft.com/office/drawing/2014/main" id="{7D82B9F1-3FE7-49D0-A40A-68F2CBA7D055}"/>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6" name="Text Box 2">
          <a:extLst>
            <a:ext uri="{FF2B5EF4-FFF2-40B4-BE49-F238E27FC236}">
              <a16:creationId xmlns:a16="http://schemas.microsoft.com/office/drawing/2014/main" id="{94F169BE-E884-4936-94DB-FAADD7FA84AD}"/>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7" name="Text Box 2">
          <a:extLst>
            <a:ext uri="{FF2B5EF4-FFF2-40B4-BE49-F238E27FC236}">
              <a16:creationId xmlns:a16="http://schemas.microsoft.com/office/drawing/2014/main" id="{D9D8D41B-1DC4-4012-BFA9-F5B859DDE271}"/>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8" name="Text Box 1">
          <a:extLst>
            <a:ext uri="{FF2B5EF4-FFF2-40B4-BE49-F238E27FC236}">
              <a16:creationId xmlns:a16="http://schemas.microsoft.com/office/drawing/2014/main" id="{BBB7D38F-A3B1-485F-B1A3-9FF3B0A8660B}"/>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9" name="Text Box 2">
          <a:extLst>
            <a:ext uri="{FF2B5EF4-FFF2-40B4-BE49-F238E27FC236}">
              <a16:creationId xmlns:a16="http://schemas.microsoft.com/office/drawing/2014/main" id="{0F09C3F6-FC40-4AFB-9AE0-BBD63BC585FD}"/>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0" name="Text Box 2">
          <a:extLst>
            <a:ext uri="{FF2B5EF4-FFF2-40B4-BE49-F238E27FC236}">
              <a16:creationId xmlns:a16="http://schemas.microsoft.com/office/drawing/2014/main" id="{88A221EA-F515-451B-983E-C8F7A930F04D}"/>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1" name="Text Box 1">
          <a:extLst>
            <a:ext uri="{FF2B5EF4-FFF2-40B4-BE49-F238E27FC236}">
              <a16:creationId xmlns:a16="http://schemas.microsoft.com/office/drawing/2014/main" id="{FC97E3AE-8C21-43AF-909A-2E954A003689}"/>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2" name="Text Box 2">
          <a:extLst>
            <a:ext uri="{FF2B5EF4-FFF2-40B4-BE49-F238E27FC236}">
              <a16:creationId xmlns:a16="http://schemas.microsoft.com/office/drawing/2014/main" id="{7D733198-A2A4-4696-931C-32BE892FE844}"/>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3" name="Text Box 2">
          <a:extLst>
            <a:ext uri="{FF2B5EF4-FFF2-40B4-BE49-F238E27FC236}">
              <a16:creationId xmlns:a16="http://schemas.microsoft.com/office/drawing/2014/main" id="{A57D724E-718D-46B4-99D1-F37EBED99AEC}"/>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4" name="Text Box 1">
          <a:extLst>
            <a:ext uri="{FF2B5EF4-FFF2-40B4-BE49-F238E27FC236}">
              <a16:creationId xmlns:a16="http://schemas.microsoft.com/office/drawing/2014/main" id="{C1977FE1-99FA-4DE4-9D88-58F48FBDF58E}"/>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5" name="Text Box 2">
          <a:extLst>
            <a:ext uri="{FF2B5EF4-FFF2-40B4-BE49-F238E27FC236}">
              <a16:creationId xmlns:a16="http://schemas.microsoft.com/office/drawing/2014/main" id="{32D32E51-ADB0-4D64-A58B-899D1D129D10}"/>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6" name="Text Box 2">
          <a:extLst>
            <a:ext uri="{FF2B5EF4-FFF2-40B4-BE49-F238E27FC236}">
              <a16:creationId xmlns:a16="http://schemas.microsoft.com/office/drawing/2014/main" id="{F60EDB32-00F8-46F0-8B71-9C95D24C5940}"/>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7" name="Text Box 1">
          <a:extLst>
            <a:ext uri="{FF2B5EF4-FFF2-40B4-BE49-F238E27FC236}">
              <a16:creationId xmlns:a16="http://schemas.microsoft.com/office/drawing/2014/main" id="{EA73985C-84D7-40FE-8551-693DF487C1AB}"/>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8" name="Text Box 2">
          <a:extLst>
            <a:ext uri="{FF2B5EF4-FFF2-40B4-BE49-F238E27FC236}">
              <a16:creationId xmlns:a16="http://schemas.microsoft.com/office/drawing/2014/main" id="{40F15B8E-2C5C-44D3-812E-8637905EF39A}"/>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9" name="Text Box 2">
          <a:extLst>
            <a:ext uri="{FF2B5EF4-FFF2-40B4-BE49-F238E27FC236}">
              <a16:creationId xmlns:a16="http://schemas.microsoft.com/office/drawing/2014/main" id="{5F895FDD-3D28-42C3-9302-D7D175C47A97}"/>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0" name="Text Box 1">
          <a:extLst>
            <a:ext uri="{FF2B5EF4-FFF2-40B4-BE49-F238E27FC236}">
              <a16:creationId xmlns:a16="http://schemas.microsoft.com/office/drawing/2014/main" id="{D20FAEEB-9FDB-4C93-AB03-A7CB4DFBAAAC}"/>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1" name="Text Box 2">
          <a:extLst>
            <a:ext uri="{FF2B5EF4-FFF2-40B4-BE49-F238E27FC236}">
              <a16:creationId xmlns:a16="http://schemas.microsoft.com/office/drawing/2014/main" id="{B4987328-E3BD-4B17-B658-FBA1E47A21D8}"/>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2" name="Text Box 2">
          <a:extLst>
            <a:ext uri="{FF2B5EF4-FFF2-40B4-BE49-F238E27FC236}">
              <a16:creationId xmlns:a16="http://schemas.microsoft.com/office/drawing/2014/main" id="{88666C59-D217-4D32-BB13-F301AF99DA33}"/>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3" name="Text Box 1">
          <a:extLst>
            <a:ext uri="{FF2B5EF4-FFF2-40B4-BE49-F238E27FC236}">
              <a16:creationId xmlns:a16="http://schemas.microsoft.com/office/drawing/2014/main" id="{EB2D7BF8-870E-4533-8110-995AD51648B0}"/>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4" name="Text Box 2">
          <a:extLst>
            <a:ext uri="{FF2B5EF4-FFF2-40B4-BE49-F238E27FC236}">
              <a16:creationId xmlns:a16="http://schemas.microsoft.com/office/drawing/2014/main" id="{F9C72507-1375-44D7-B763-4A333B35E9DF}"/>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5" name="Text Box 2">
          <a:extLst>
            <a:ext uri="{FF2B5EF4-FFF2-40B4-BE49-F238E27FC236}">
              <a16:creationId xmlns:a16="http://schemas.microsoft.com/office/drawing/2014/main" id="{3E4EA165-707E-4D97-9B6E-4676637EF4B9}"/>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6" name="Text Box 1">
          <a:extLst>
            <a:ext uri="{FF2B5EF4-FFF2-40B4-BE49-F238E27FC236}">
              <a16:creationId xmlns:a16="http://schemas.microsoft.com/office/drawing/2014/main" id="{A5C64A31-B0D6-43F8-A38E-04A675D9C0BB}"/>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7" name="Text Box 2">
          <a:extLst>
            <a:ext uri="{FF2B5EF4-FFF2-40B4-BE49-F238E27FC236}">
              <a16:creationId xmlns:a16="http://schemas.microsoft.com/office/drawing/2014/main" id="{374EC092-1525-41FB-B541-27F2A1E1B7EE}"/>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8" name="Text Box 2">
          <a:extLst>
            <a:ext uri="{FF2B5EF4-FFF2-40B4-BE49-F238E27FC236}">
              <a16:creationId xmlns:a16="http://schemas.microsoft.com/office/drawing/2014/main" id="{EA0FA8C1-0B01-4941-9E38-EEC0C656E55E}"/>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9" name="Text Box 1">
          <a:extLst>
            <a:ext uri="{FF2B5EF4-FFF2-40B4-BE49-F238E27FC236}">
              <a16:creationId xmlns:a16="http://schemas.microsoft.com/office/drawing/2014/main" id="{F9EF07B2-6C9C-4A7E-B9EE-3BA7275E99AB}"/>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0" name="Text Box 2">
          <a:extLst>
            <a:ext uri="{FF2B5EF4-FFF2-40B4-BE49-F238E27FC236}">
              <a16:creationId xmlns:a16="http://schemas.microsoft.com/office/drawing/2014/main" id="{8A8B27BB-37DB-4A98-879F-8D17F68419FB}"/>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1" name="Text Box 2">
          <a:extLst>
            <a:ext uri="{FF2B5EF4-FFF2-40B4-BE49-F238E27FC236}">
              <a16:creationId xmlns:a16="http://schemas.microsoft.com/office/drawing/2014/main" id="{9912459F-4572-4C27-B3E4-90592D2866AD}"/>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2" name="Text Box 1">
          <a:extLst>
            <a:ext uri="{FF2B5EF4-FFF2-40B4-BE49-F238E27FC236}">
              <a16:creationId xmlns:a16="http://schemas.microsoft.com/office/drawing/2014/main" id="{C26BB2D7-F396-4173-9B72-80DE0B0B67E9}"/>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3" name="Text Box 2">
          <a:extLst>
            <a:ext uri="{FF2B5EF4-FFF2-40B4-BE49-F238E27FC236}">
              <a16:creationId xmlns:a16="http://schemas.microsoft.com/office/drawing/2014/main" id="{BFA58AB5-C133-4783-BD43-964280319224}"/>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4" name="Text Box 2">
          <a:extLst>
            <a:ext uri="{FF2B5EF4-FFF2-40B4-BE49-F238E27FC236}">
              <a16:creationId xmlns:a16="http://schemas.microsoft.com/office/drawing/2014/main" id="{14F25E10-3265-45D9-B866-4509F9A1ACBC}"/>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5" name="Text Box 1">
          <a:extLst>
            <a:ext uri="{FF2B5EF4-FFF2-40B4-BE49-F238E27FC236}">
              <a16:creationId xmlns:a16="http://schemas.microsoft.com/office/drawing/2014/main" id="{27388FB2-EB38-4B12-B04B-E34D9F913963}"/>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6" name="Text Box 2">
          <a:extLst>
            <a:ext uri="{FF2B5EF4-FFF2-40B4-BE49-F238E27FC236}">
              <a16:creationId xmlns:a16="http://schemas.microsoft.com/office/drawing/2014/main" id="{B3918ED1-6950-4713-86DA-9A5F96992A19}"/>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7" name="Text Box 2">
          <a:extLst>
            <a:ext uri="{FF2B5EF4-FFF2-40B4-BE49-F238E27FC236}">
              <a16:creationId xmlns:a16="http://schemas.microsoft.com/office/drawing/2014/main" id="{F2D7686F-12C1-41F2-81AC-E995DE18BEB0}"/>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8" name="Text Box 1">
          <a:extLst>
            <a:ext uri="{FF2B5EF4-FFF2-40B4-BE49-F238E27FC236}">
              <a16:creationId xmlns:a16="http://schemas.microsoft.com/office/drawing/2014/main" id="{27161E70-A237-4C29-9A6C-0B27BD304166}"/>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9" name="Text Box 2">
          <a:extLst>
            <a:ext uri="{FF2B5EF4-FFF2-40B4-BE49-F238E27FC236}">
              <a16:creationId xmlns:a16="http://schemas.microsoft.com/office/drawing/2014/main" id="{5478D6FF-A9A5-4D98-9C14-85F097306883}"/>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10" name="Text Box 2">
          <a:extLst>
            <a:ext uri="{FF2B5EF4-FFF2-40B4-BE49-F238E27FC236}">
              <a16:creationId xmlns:a16="http://schemas.microsoft.com/office/drawing/2014/main" id="{D29F36E9-1AD1-41C1-BD24-F883C16C5EA3}"/>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11" name="Text Box 1">
          <a:extLst>
            <a:ext uri="{FF2B5EF4-FFF2-40B4-BE49-F238E27FC236}">
              <a16:creationId xmlns:a16="http://schemas.microsoft.com/office/drawing/2014/main" id="{F1C3287A-F3B4-4468-82C9-AD0D5B361AC7}"/>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12" name="Text Box 2">
          <a:extLst>
            <a:ext uri="{FF2B5EF4-FFF2-40B4-BE49-F238E27FC236}">
              <a16:creationId xmlns:a16="http://schemas.microsoft.com/office/drawing/2014/main" id="{B8D452C4-54C6-4B3E-ADEF-25AF9D2D6E18}"/>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13" name="Text Box 2">
          <a:extLst>
            <a:ext uri="{FF2B5EF4-FFF2-40B4-BE49-F238E27FC236}">
              <a16:creationId xmlns:a16="http://schemas.microsoft.com/office/drawing/2014/main" id="{A0CBD2A6-4F1F-416F-9128-A7F81E509A1F}"/>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14" name="Text Box 1">
          <a:extLst>
            <a:ext uri="{FF2B5EF4-FFF2-40B4-BE49-F238E27FC236}">
              <a16:creationId xmlns:a16="http://schemas.microsoft.com/office/drawing/2014/main" id="{A21A452D-0D95-453C-A379-ED19FCE41015}"/>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15" name="Text Box 2">
          <a:extLst>
            <a:ext uri="{FF2B5EF4-FFF2-40B4-BE49-F238E27FC236}">
              <a16:creationId xmlns:a16="http://schemas.microsoft.com/office/drawing/2014/main" id="{1CDE6752-D4AF-4045-AD72-8CEBD1D8061B}"/>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16" name="Text Box 2">
          <a:extLst>
            <a:ext uri="{FF2B5EF4-FFF2-40B4-BE49-F238E27FC236}">
              <a16:creationId xmlns:a16="http://schemas.microsoft.com/office/drawing/2014/main" id="{20CC18AE-7881-48D5-87D3-ED27BEE95B3E}"/>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17" name="Text Box 1">
          <a:extLst>
            <a:ext uri="{FF2B5EF4-FFF2-40B4-BE49-F238E27FC236}">
              <a16:creationId xmlns:a16="http://schemas.microsoft.com/office/drawing/2014/main" id="{575522F7-D503-42A4-AFD7-130077EE9A6B}"/>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18" name="Text Box 2">
          <a:extLst>
            <a:ext uri="{FF2B5EF4-FFF2-40B4-BE49-F238E27FC236}">
              <a16:creationId xmlns:a16="http://schemas.microsoft.com/office/drawing/2014/main" id="{BF19D3B6-CBA6-4557-ABCD-9C26BDF65A19}"/>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19" name="Text Box 2">
          <a:extLst>
            <a:ext uri="{FF2B5EF4-FFF2-40B4-BE49-F238E27FC236}">
              <a16:creationId xmlns:a16="http://schemas.microsoft.com/office/drawing/2014/main" id="{4E4AB614-D6C4-4C8B-AF70-DB5F9DF8D1FC}"/>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20" name="Text Box 1">
          <a:extLst>
            <a:ext uri="{FF2B5EF4-FFF2-40B4-BE49-F238E27FC236}">
              <a16:creationId xmlns:a16="http://schemas.microsoft.com/office/drawing/2014/main" id="{4223CDD1-8FA8-4628-B14A-FFAB1D8BE09B}"/>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21" name="Text Box 2">
          <a:extLst>
            <a:ext uri="{FF2B5EF4-FFF2-40B4-BE49-F238E27FC236}">
              <a16:creationId xmlns:a16="http://schemas.microsoft.com/office/drawing/2014/main" id="{4668F1C0-C842-465C-AD05-1931A99EC537}"/>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22" name="Text Box 2">
          <a:extLst>
            <a:ext uri="{FF2B5EF4-FFF2-40B4-BE49-F238E27FC236}">
              <a16:creationId xmlns:a16="http://schemas.microsoft.com/office/drawing/2014/main" id="{56C68294-A844-43C1-A5BB-BACB85D1A0BE}"/>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23" name="Text Box 1">
          <a:extLst>
            <a:ext uri="{FF2B5EF4-FFF2-40B4-BE49-F238E27FC236}">
              <a16:creationId xmlns:a16="http://schemas.microsoft.com/office/drawing/2014/main" id="{B50431DD-7DB8-4A63-BFA0-4A43E120102C}"/>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24" name="Text Box 2">
          <a:extLst>
            <a:ext uri="{FF2B5EF4-FFF2-40B4-BE49-F238E27FC236}">
              <a16:creationId xmlns:a16="http://schemas.microsoft.com/office/drawing/2014/main" id="{72DEA3CA-6C1E-4187-BC62-5603ABAC2308}"/>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25" name="Text Box 2">
          <a:extLst>
            <a:ext uri="{FF2B5EF4-FFF2-40B4-BE49-F238E27FC236}">
              <a16:creationId xmlns:a16="http://schemas.microsoft.com/office/drawing/2014/main" id="{133A3F41-446B-43FB-B8AD-262CF3E6351D}"/>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26" name="Text Box 1">
          <a:extLst>
            <a:ext uri="{FF2B5EF4-FFF2-40B4-BE49-F238E27FC236}">
              <a16:creationId xmlns:a16="http://schemas.microsoft.com/office/drawing/2014/main" id="{6D381CD4-3802-4478-B1AE-D92E85A87327}"/>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27" name="Text Box 2">
          <a:extLst>
            <a:ext uri="{FF2B5EF4-FFF2-40B4-BE49-F238E27FC236}">
              <a16:creationId xmlns:a16="http://schemas.microsoft.com/office/drawing/2014/main" id="{F567849E-9FCA-4A9D-BDA9-7F9D2A4F9282}"/>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28" name="Text Box 2">
          <a:extLst>
            <a:ext uri="{FF2B5EF4-FFF2-40B4-BE49-F238E27FC236}">
              <a16:creationId xmlns:a16="http://schemas.microsoft.com/office/drawing/2014/main" id="{C299E189-C9FF-4963-BAD0-99557036F59D}"/>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29" name="Text Box 1">
          <a:extLst>
            <a:ext uri="{FF2B5EF4-FFF2-40B4-BE49-F238E27FC236}">
              <a16:creationId xmlns:a16="http://schemas.microsoft.com/office/drawing/2014/main" id="{99FAE519-123E-4A6E-BF57-0BE07E64503B}"/>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30" name="Text Box 2">
          <a:extLst>
            <a:ext uri="{FF2B5EF4-FFF2-40B4-BE49-F238E27FC236}">
              <a16:creationId xmlns:a16="http://schemas.microsoft.com/office/drawing/2014/main" id="{82F09DB3-B5F2-4CF6-BF80-AE914C624F93}"/>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31" name="Text Box 2">
          <a:extLst>
            <a:ext uri="{FF2B5EF4-FFF2-40B4-BE49-F238E27FC236}">
              <a16:creationId xmlns:a16="http://schemas.microsoft.com/office/drawing/2014/main" id="{F7A8EB4A-A07B-4638-B185-143926CF55DD}"/>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32" name="Text Box 1">
          <a:extLst>
            <a:ext uri="{FF2B5EF4-FFF2-40B4-BE49-F238E27FC236}">
              <a16:creationId xmlns:a16="http://schemas.microsoft.com/office/drawing/2014/main" id="{2139B918-D704-4A28-BEF2-45AA3BE13770}"/>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33" name="Text Box 2">
          <a:extLst>
            <a:ext uri="{FF2B5EF4-FFF2-40B4-BE49-F238E27FC236}">
              <a16:creationId xmlns:a16="http://schemas.microsoft.com/office/drawing/2014/main" id="{0D2486E4-3B3C-489A-BC2F-54706E3B03E1}"/>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34" name="Text Box 2">
          <a:extLst>
            <a:ext uri="{FF2B5EF4-FFF2-40B4-BE49-F238E27FC236}">
              <a16:creationId xmlns:a16="http://schemas.microsoft.com/office/drawing/2014/main" id="{76E7FE3D-EAFE-44F7-8D79-5043FAB6743B}"/>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35" name="Text Box 1">
          <a:extLst>
            <a:ext uri="{FF2B5EF4-FFF2-40B4-BE49-F238E27FC236}">
              <a16:creationId xmlns:a16="http://schemas.microsoft.com/office/drawing/2014/main" id="{C41D3F1A-2B5B-4141-B365-B1992A69C0F4}"/>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36" name="Text Box 2">
          <a:extLst>
            <a:ext uri="{FF2B5EF4-FFF2-40B4-BE49-F238E27FC236}">
              <a16:creationId xmlns:a16="http://schemas.microsoft.com/office/drawing/2014/main" id="{0E9E501C-2AFE-4FA2-B23B-87242EF3F290}"/>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37" name="Text Box 2">
          <a:extLst>
            <a:ext uri="{FF2B5EF4-FFF2-40B4-BE49-F238E27FC236}">
              <a16:creationId xmlns:a16="http://schemas.microsoft.com/office/drawing/2014/main" id="{33F9EE35-4199-47F1-82DD-6FCF0A133075}"/>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38" name="Text Box 1">
          <a:extLst>
            <a:ext uri="{FF2B5EF4-FFF2-40B4-BE49-F238E27FC236}">
              <a16:creationId xmlns:a16="http://schemas.microsoft.com/office/drawing/2014/main" id="{43A61C86-2E2B-45F8-BCA6-B138A029C1A6}"/>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39" name="Text Box 2">
          <a:extLst>
            <a:ext uri="{FF2B5EF4-FFF2-40B4-BE49-F238E27FC236}">
              <a16:creationId xmlns:a16="http://schemas.microsoft.com/office/drawing/2014/main" id="{FE4C127C-F189-43D6-A528-C81505ABF61D}"/>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40" name="Text Box 2">
          <a:extLst>
            <a:ext uri="{FF2B5EF4-FFF2-40B4-BE49-F238E27FC236}">
              <a16:creationId xmlns:a16="http://schemas.microsoft.com/office/drawing/2014/main" id="{44D22870-D0D1-4DB7-81A2-22121755C728}"/>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41" name="Text Box 1">
          <a:extLst>
            <a:ext uri="{FF2B5EF4-FFF2-40B4-BE49-F238E27FC236}">
              <a16:creationId xmlns:a16="http://schemas.microsoft.com/office/drawing/2014/main" id="{F375FA07-0CF5-4D2C-82A9-677E79CAF30F}"/>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42" name="Text Box 2">
          <a:extLst>
            <a:ext uri="{FF2B5EF4-FFF2-40B4-BE49-F238E27FC236}">
              <a16:creationId xmlns:a16="http://schemas.microsoft.com/office/drawing/2014/main" id="{596436C4-C663-4232-840C-DBA46D774469}"/>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43" name="Text Box 2">
          <a:extLst>
            <a:ext uri="{FF2B5EF4-FFF2-40B4-BE49-F238E27FC236}">
              <a16:creationId xmlns:a16="http://schemas.microsoft.com/office/drawing/2014/main" id="{D9D54B94-FB3B-4A37-AA47-4E079C1EB988}"/>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44" name="Text Box 1">
          <a:extLst>
            <a:ext uri="{FF2B5EF4-FFF2-40B4-BE49-F238E27FC236}">
              <a16:creationId xmlns:a16="http://schemas.microsoft.com/office/drawing/2014/main" id="{4AD0E1A9-5266-41A5-B41B-E876A026C609}"/>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45" name="Text Box 2">
          <a:extLst>
            <a:ext uri="{FF2B5EF4-FFF2-40B4-BE49-F238E27FC236}">
              <a16:creationId xmlns:a16="http://schemas.microsoft.com/office/drawing/2014/main" id="{9C4C4B60-EC44-4083-B629-A57D0E1A2D88}"/>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46" name="Text Box 2">
          <a:extLst>
            <a:ext uri="{FF2B5EF4-FFF2-40B4-BE49-F238E27FC236}">
              <a16:creationId xmlns:a16="http://schemas.microsoft.com/office/drawing/2014/main" id="{86D77452-AE55-412E-A351-5B1FB1456566}"/>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47" name="Text Box 1">
          <a:extLst>
            <a:ext uri="{FF2B5EF4-FFF2-40B4-BE49-F238E27FC236}">
              <a16:creationId xmlns:a16="http://schemas.microsoft.com/office/drawing/2014/main" id="{037E8797-1386-4101-A4D2-AC35DB1BF33A}"/>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48" name="Text Box 2">
          <a:extLst>
            <a:ext uri="{FF2B5EF4-FFF2-40B4-BE49-F238E27FC236}">
              <a16:creationId xmlns:a16="http://schemas.microsoft.com/office/drawing/2014/main" id="{3736C697-DF53-4F6C-8E88-D50CFC0445E9}"/>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49" name="Text Box 2">
          <a:extLst>
            <a:ext uri="{FF2B5EF4-FFF2-40B4-BE49-F238E27FC236}">
              <a16:creationId xmlns:a16="http://schemas.microsoft.com/office/drawing/2014/main" id="{A89C7D3E-4BF7-4335-9325-E5ADA79C92D8}"/>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50" name="Text Box 1">
          <a:extLst>
            <a:ext uri="{FF2B5EF4-FFF2-40B4-BE49-F238E27FC236}">
              <a16:creationId xmlns:a16="http://schemas.microsoft.com/office/drawing/2014/main" id="{DDAFAA07-685D-4C8C-950B-928EE9CE13FE}"/>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51" name="Text Box 2">
          <a:extLst>
            <a:ext uri="{FF2B5EF4-FFF2-40B4-BE49-F238E27FC236}">
              <a16:creationId xmlns:a16="http://schemas.microsoft.com/office/drawing/2014/main" id="{0425E095-542E-48F9-9F98-A67AC694AD2E}"/>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52" name="Text Box 2">
          <a:extLst>
            <a:ext uri="{FF2B5EF4-FFF2-40B4-BE49-F238E27FC236}">
              <a16:creationId xmlns:a16="http://schemas.microsoft.com/office/drawing/2014/main" id="{4D4A5842-F938-4C57-B118-96F5AB328BF5}"/>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53" name="Text Box 1">
          <a:extLst>
            <a:ext uri="{FF2B5EF4-FFF2-40B4-BE49-F238E27FC236}">
              <a16:creationId xmlns:a16="http://schemas.microsoft.com/office/drawing/2014/main" id="{F0C80740-3DCC-4B05-B952-0F7687B60B35}"/>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54" name="Text Box 2">
          <a:extLst>
            <a:ext uri="{FF2B5EF4-FFF2-40B4-BE49-F238E27FC236}">
              <a16:creationId xmlns:a16="http://schemas.microsoft.com/office/drawing/2014/main" id="{D26BFCEE-B297-41CA-BDA6-406EE8869CF7}"/>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55" name="Text Box 2">
          <a:extLst>
            <a:ext uri="{FF2B5EF4-FFF2-40B4-BE49-F238E27FC236}">
              <a16:creationId xmlns:a16="http://schemas.microsoft.com/office/drawing/2014/main" id="{7977E1B6-1951-47C9-B21B-A56A57BB987D}"/>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56" name="Text Box 1">
          <a:extLst>
            <a:ext uri="{FF2B5EF4-FFF2-40B4-BE49-F238E27FC236}">
              <a16:creationId xmlns:a16="http://schemas.microsoft.com/office/drawing/2014/main" id="{B4684859-394B-4D35-A932-C77D6F2820E5}"/>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57" name="Text Box 2">
          <a:extLst>
            <a:ext uri="{FF2B5EF4-FFF2-40B4-BE49-F238E27FC236}">
              <a16:creationId xmlns:a16="http://schemas.microsoft.com/office/drawing/2014/main" id="{2817988E-6795-4E7A-AF6C-CFCBAD680759}"/>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58" name="Text Box 2">
          <a:extLst>
            <a:ext uri="{FF2B5EF4-FFF2-40B4-BE49-F238E27FC236}">
              <a16:creationId xmlns:a16="http://schemas.microsoft.com/office/drawing/2014/main" id="{FF164D9B-8E03-4DF9-868C-E6487B14F1FC}"/>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59" name="Text Box 1">
          <a:extLst>
            <a:ext uri="{FF2B5EF4-FFF2-40B4-BE49-F238E27FC236}">
              <a16:creationId xmlns:a16="http://schemas.microsoft.com/office/drawing/2014/main" id="{DC7244F9-7578-4CD3-B6CF-032AEABA1B69}"/>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60" name="Text Box 2">
          <a:extLst>
            <a:ext uri="{FF2B5EF4-FFF2-40B4-BE49-F238E27FC236}">
              <a16:creationId xmlns:a16="http://schemas.microsoft.com/office/drawing/2014/main" id="{1FB5F173-EB52-4F94-929D-FD1696797FE5}"/>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61" name="Text Box 2">
          <a:extLst>
            <a:ext uri="{FF2B5EF4-FFF2-40B4-BE49-F238E27FC236}">
              <a16:creationId xmlns:a16="http://schemas.microsoft.com/office/drawing/2014/main" id="{AC3693BB-5B27-4EB3-BD79-1FEBD0BC4EA8}"/>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62" name="Text Box 1">
          <a:extLst>
            <a:ext uri="{FF2B5EF4-FFF2-40B4-BE49-F238E27FC236}">
              <a16:creationId xmlns:a16="http://schemas.microsoft.com/office/drawing/2014/main" id="{07B77BF6-1DB9-4A55-A93C-119C8B04A93F}"/>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63" name="Text Box 2">
          <a:extLst>
            <a:ext uri="{FF2B5EF4-FFF2-40B4-BE49-F238E27FC236}">
              <a16:creationId xmlns:a16="http://schemas.microsoft.com/office/drawing/2014/main" id="{909E1566-DA65-4E7D-9D69-F76589347E08}"/>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64" name="Text Box 2">
          <a:extLst>
            <a:ext uri="{FF2B5EF4-FFF2-40B4-BE49-F238E27FC236}">
              <a16:creationId xmlns:a16="http://schemas.microsoft.com/office/drawing/2014/main" id="{4CCD9EE6-A0ED-41A5-8045-64E6BF71E487}"/>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65" name="Text Box 1">
          <a:extLst>
            <a:ext uri="{FF2B5EF4-FFF2-40B4-BE49-F238E27FC236}">
              <a16:creationId xmlns:a16="http://schemas.microsoft.com/office/drawing/2014/main" id="{9C5DEE56-975F-4A3A-905C-40489B4A88FA}"/>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66" name="Text Box 2">
          <a:extLst>
            <a:ext uri="{FF2B5EF4-FFF2-40B4-BE49-F238E27FC236}">
              <a16:creationId xmlns:a16="http://schemas.microsoft.com/office/drawing/2014/main" id="{DB67C66B-4928-476A-B18A-1DA81210BDA7}"/>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67" name="Text Box 2">
          <a:extLst>
            <a:ext uri="{FF2B5EF4-FFF2-40B4-BE49-F238E27FC236}">
              <a16:creationId xmlns:a16="http://schemas.microsoft.com/office/drawing/2014/main" id="{5C8597D3-660B-4ECD-A57C-BC3D6820956B}"/>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68" name="Text Box 1">
          <a:extLst>
            <a:ext uri="{FF2B5EF4-FFF2-40B4-BE49-F238E27FC236}">
              <a16:creationId xmlns:a16="http://schemas.microsoft.com/office/drawing/2014/main" id="{F6C46DF4-CAC0-42D4-BCF6-025121A1A0EC}"/>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69" name="Text Box 2">
          <a:extLst>
            <a:ext uri="{FF2B5EF4-FFF2-40B4-BE49-F238E27FC236}">
              <a16:creationId xmlns:a16="http://schemas.microsoft.com/office/drawing/2014/main" id="{49794683-E8D7-4A89-99C3-6A4A3A8917A4}"/>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70" name="Text Box 2">
          <a:extLst>
            <a:ext uri="{FF2B5EF4-FFF2-40B4-BE49-F238E27FC236}">
              <a16:creationId xmlns:a16="http://schemas.microsoft.com/office/drawing/2014/main" id="{BEABA99B-F224-40D4-A661-74EA6D47E620}"/>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71" name="Text Box 1">
          <a:extLst>
            <a:ext uri="{FF2B5EF4-FFF2-40B4-BE49-F238E27FC236}">
              <a16:creationId xmlns:a16="http://schemas.microsoft.com/office/drawing/2014/main" id="{48E77DEA-7A96-4636-8497-9AD9C5A102DD}"/>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72" name="Text Box 2">
          <a:extLst>
            <a:ext uri="{FF2B5EF4-FFF2-40B4-BE49-F238E27FC236}">
              <a16:creationId xmlns:a16="http://schemas.microsoft.com/office/drawing/2014/main" id="{711EA1CC-2570-4E00-BE81-36479D702A5B}"/>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73" name="Text Box 2">
          <a:extLst>
            <a:ext uri="{FF2B5EF4-FFF2-40B4-BE49-F238E27FC236}">
              <a16:creationId xmlns:a16="http://schemas.microsoft.com/office/drawing/2014/main" id="{93C223F4-6B15-42A3-AA3D-970C1DE24FBD}"/>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74" name="Text Box 1">
          <a:extLst>
            <a:ext uri="{FF2B5EF4-FFF2-40B4-BE49-F238E27FC236}">
              <a16:creationId xmlns:a16="http://schemas.microsoft.com/office/drawing/2014/main" id="{BFB5D972-0A25-43F2-8D8F-B054C6552C0C}"/>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75" name="Text Box 2">
          <a:extLst>
            <a:ext uri="{FF2B5EF4-FFF2-40B4-BE49-F238E27FC236}">
              <a16:creationId xmlns:a16="http://schemas.microsoft.com/office/drawing/2014/main" id="{6DA0DD3D-92A2-4344-84B5-78715DC3072A}"/>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76" name="Text Box 2">
          <a:extLst>
            <a:ext uri="{FF2B5EF4-FFF2-40B4-BE49-F238E27FC236}">
              <a16:creationId xmlns:a16="http://schemas.microsoft.com/office/drawing/2014/main" id="{944510D6-319B-44D8-83AE-4838E1EA9AD8}"/>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77" name="Text Box 1">
          <a:extLst>
            <a:ext uri="{FF2B5EF4-FFF2-40B4-BE49-F238E27FC236}">
              <a16:creationId xmlns:a16="http://schemas.microsoft.com/office/drawing/2014/main" id="{8DE1C95F-A118-4666-8988-225EDF8A9D79}"/>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78" name="Text Box 2">
          <a:extLst>
            <a:ext uri="{FF2B5EF4-FFF2-40B4-BE49-F238E27FC236}">
              <a16:creationId xmlns:a16="http://schemas.microsoft.com/office/drawing/2014/main" id="{F5FEDDEF-7C57-4291-8C78-F5AC093E2BC0}"/>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79" name="Text Box 2">
          <a:extLst>
            <a:ext uri="{FF2B5EF4-FFF2-40B4-BE49-F238E27FC236}">
              <a16:creationId xmlns:a16="http://schemas.microsoft.com/office/drawing/2014/main" id="{AB547BB0-B3BC-42A9-A205-FC72F4032CBD}"/>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80" name="Text Box 1">
          <a:extLst>
            <a:ext uri="{FF2B5EF4-FFF2-40B4-BE49-F238E27FC236}">
              <a16:creationId xmlns:a16="http://schemas.microsoft.com/office/drawing/2014/main" id="{C585DD88-96E0-415F-88A1-5FAC92942372}"/>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81" name="Text Box 2">
          <a:extLst>
            <a:ext uri="{FF2B5EF4-FFF2-40B4-BE49-F238E27FC236}">
              <a16:creationId xmlns:a16="http://schemas.microsoft.com/office/drawing/2014/main" id="{DD6DA04B-66B4-46C4-ACA4-F526D415386C}"/>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82" name="Text Box 2">
          <a:extLst>
            <a:ext uri="{FF2B5EF4-FFF2-40B4-BE49-F238E27FC236}">
              <a16:creationId xmlns:a16="http://schemas.microsoft.com/office/drawing/2014/main" id="{BB6C791F-6646-4F98-BCCD-5180EEC10F33}"/>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83" name="Text Box 1">
          <a:extLst>
            <a:ext uri="{FF2B5EF4-FFF2-40B4-BE49-F238E27FC236}">
              <a16:creationId xmlns:a16="http://schemas.microsoft.com/office/drawing/2014/main" id="{2F221A93-DB03-4353-8818-55541BE555C9}"/>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84" name="Text Box 2">
          <a:extLst>
            <a:ext uri="{FF2B5EF4-FFF2-40B4-BE49-F238E27FC236}">
              <a16:creationId xmlns:a16="http://schemas.microsoft.com/office/drawing/2014/main" id="{D18EA9F3-A961-4368-9ECD-79D8F81B74AB}"/>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85" name="Text Box 2">
          <a:extLst>
            <a:ext uri="{FF2B5EF4-FFF2-40B4-BE49-F238E27FC236}">
              <a16:creationId xmlns:a16="http://schemas.microsoft.com/office/drawing/2014/main" id="{14F1EE19-7DBA-4CB5-84EB-249DEB8160CA}"/>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86" name="Text Box 1">
          <a:extLst>
            <a:ext uri="{FF2B5EF4-FFF2-40B4-BE49-F238E27FC236}">
              <a16:creationId xmlns:a16="http://schemas.microsoft.com/office/drawing/2014/main" id="{B6CBEFB6-A413-4680-86B4-1089B0E65F18}"/>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87" name="Text Box 2">
          <a:extLst>
            <a:ext uri="{FF2B5EF4-FFF2-40B4-BE49-F238E27FC236}">
              <a16:creationId xmlns:a16="http://schemas.microsoft.com/office/drawing/2014/main" id="{A4E53055-CFB7-481F-806A-62F68EE7DE9E}"/>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88" name="Text Box 2">
          <a:extLst>
            <a:ext uri="{FF2B5EF4-FFF2-40B4-BE49-F238E27FC236}">
              <a16:creationId xmlns:a16="http://schemas.microsoft.com/office/drawing/2014/main" id="{C58EAA35-2979-418F-8BBE-D042473487C6}"/>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89" name="Text Box 1">
          <a:extLst>
            <a:ext uri="{FF2B5EF4-FFF2-40B4-BE49-F238E27FC236}">
              <a16:creationId xmlns:a16="http://schemas.microsoft.com/office/drawing/2014/main" id="{4C7AA3D3-EE9F-44DD-BEF1-40908BBED17C}"/>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90" name="Text Box 2">
          <a:extLst>
            <a:ext uri="{FF2B5EF4-FFF2-40B4-BE49-F238E27FC236}">
              <a16:creationId xmlns:a16="http://schemas.microsoft.com/office/drawing/2014/main" id="{8761B66B-A076-4EE5-81DE-48ED98221FAE}"/>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91" name="Text Box 2">
          <a:extLst>
            <a:ext uri="{FF2B5EF4-FFF2-40B4-BE49-F238E27FC236}">
              <a16:creationId xmlns:a16="http://schemas.microsoft.com/office/drawing/2014/main" id="{D975888A-CC89-4D24-81B9-9ECEA566AAC6}"/>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92" name="Text Box 1">
          <a:extLst>
            <a:ext uri="{FF2B5EF4-FFF2-40B4-BE49-F238E27FC236}">
              <a16:creationId xmlns:a16="http://schemas.microsoft.com/office/drawing/2014/main" id="{7658AA03-4137-4173-9EC5-09800E2E4287}"/>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93" name="Text Box 2">
          <a:extLst>
            <a:ext uri="{FF2B5EF4-FFF2-40B4-BE49-F238E27FC236}">
              <a16:creationId xmlns:a16="http://schemas.microsoft.com/office/drawing/2014/main" id="{C5FDC9C9-9C89-4E40-A686-E4F195EC2CDF}"/>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94" name="Text Box 2">
          <a:extLst>
            <a:ext uri="{FF2B5EF4-FFF2-40B4-BE49-F238E27FC236}">
              <a16:creationId xmlns:a16="http://schemas.microsoft.com/office/drawing/2014/main" id="{EFDD8628-1A52-45F1-9E0C-F95A35EB22B5}"/>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95" name="Text Box 1">
          <a:extLst>
            <a:ext uri="{FF2B5EF4-FFF2-40B4-BE49-F238E27FC236}">
              <a16:creationId xmlns:a16="http://schemas.microsoft.com/office/drawing/2014/main" id="{CDD2F682-55B5-4205-9252-27CD5D612198}"/>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96" name="Text Box 2">
          <a:extLst>
            <a:ext uri="{FF2B5EF4-FFF2-40B4-BE49-F238E27FC236}">
              <a16:creationId xmlns:a16="http://schemas.microsoft.com/office/drawing/2014/main" id="{264A999A-9040-4DC0-B823-314D4113F9B0}"/>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97" name="Text Box 2">
          <a:extLst>
            <a:ext uri="{FF2B5EF4-FFF2-40B4-BE49-F238E27FC236}">
              <a16:creationId xmlns:a16="http://schemas.microsoft.com/office/drawing/2014/main" id="{964AB12E-8937-4453-AE0A-22C433458A6C}"/>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98" name="Text Box 1">
          <a:extLst>
            <a:ext uri="{FF2B5EF4-FFF2-40B4-BE49-F238E27FC236}">
              <a16:creationId xmlns:a16="http://schemas.microsoft.com/office/drawing/2014/main" id="{0A7A4381-9011-4620-971A-3943BDDC5140}"/>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99" name="Text Box 2">
          <a:extLst>
            <a:ext uri="{FF2B5EF4-FFF2-40B4-BE49-F238E27FC236}">
              <a16:creationId xmlns:a16="http://schemas.microsoft.com/office/drawing/2014/main" id="{ABA57969-936C-4690-8BBB-302728FE7C6D}"/>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00" name="Text Box 2">
          <a:extLst>
            <a:ext uri="{FF2B5EF4-FFF2-40B4-BE49-F238E27FC236}">
              <a16:creationId xmlns:a16="http://schemas.microsoft.com/office/drawing/2014/main" id="{4A813B39-D394-4110-B330-1F13F11E3720}"/>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01" name="Text Box 1">
          <a:extLst>
            <a:ext uri="{FF2B5EF4-FFF2-40B4-BE49-F238E27FC236}">
              <a16:creationId xmlns:a16="http://schemas.microsoft.com/office/drawing/2014/main" id="{80016727-6FDC-4B47-A45D-384EE9226DAF}"/>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02" name="Text Box 2">
          <a:extLst>
            <a:ext uri="{FF2B5EF4-FFF2-40B4-BE49-F238E27FC236}">
              <a16:creationId xmlns:a16="http://schemas.microsoft.com/office/drawing/2014/main" id="{68905A75-265B-4B4F-BD64-E0ADB67B2ECA}"/>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03" name="Text Box 2">
          <a:extLst>
            <a:ext uri="{FF2B5EF4-FFF2-40B4-BE49-F238E27FC236}">
              <a16:creationId xmlns:a16="http://schemas.microsoft.com/office/drawing/2014/main" id="{FDDA187A-786B-4DA0-B731-C9848BAB1B58}"/>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04" name="Text Box 1">
          <a:extLst>
            <a:ext uri="{FF2B5EF4-FFF2-40B4-BE49-F238E27FC236}">
              <a16:creationId xmlns:a16="http://schemas.microsoft.com/office/drawing/2014/main" id="{21F7C920-BA63-4324-8867-3AF8CD200F20}"/>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05" name="Text Box 2">
          <a:extLst>
            <a:ext uri="{FF2B5EF4-FFF2-40B4-BE49-F238E27FC236}">
              <a16:creationId xmlns:a16="http://schemas.microsoft.com/office/drawing/2014/main" id="{4AC0E5E7-D7FD-490C-819D-501E20EC283F}"/>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06" name="Text Box 2">
          <a:extLst>
            <a:ext uri="{FF2B5EF4-FFF2-40B4-BE49-F238E27FC236}">
              <a16:creationId xmlns:a16="http://schemas.microsoft.com/office/drawing/2014/main" id="{41C5EA2D-F97C-4630-B2FA-264F45077CFE}"/>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07" name="Text Box 1">
          <a:extLst>
            <a:ext uri="{FF2B5EF4-FFF2-40B4-BE49-F238E27FC236}">
              <a16:creationId xmlns:a16="http://schemas.microsoft.com/office/drawing/2014/main" id="{D5E171E8-99E6-4C71-9FE6-EDCD51BE2FF4}"/>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08" name="Text Box 2">
          <a:extLst>
            <a:ext uri="{FF2B5EF4-FFF2-40B4-BE49-F238E27FC236}">
              <a16:creationId xmlns:a16="http://schemas.microsoft.com/office/drawing/2014/main" id="{60729F5B-DB1D-43C9-BE7D-127C35064CCB}"/>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09" name="Text Box 2">
          <a:extLst>
            <a:ext uri="{FF2B5EF4-FFF2-40B4-BE49-F238E27FC236}">
              <a16:creationId xmlns:a16="http://schemas.microsoft.com/office/drawing/2014/main" id="{B597DD21-23D5-464A-A6C3-40AD13D1858E}"/>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10" name="Text Box 1">
          <a:extLst>
            <a:ext uri="{FF2B5EF4-FFF2-40B4-BE49-F238E27FC236}">
              <a16:creationId xmlns:a16="http://schemas.microsoft.com/office/drawing/2014/main" id="{F67630C7-E0A4-4578-87E7-824242D07501}"/>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11" name="Text Box 2">
          <a:extLst>
            <a:ext uri="{FF2B5EF4-FFF2-40B4-BE49-F238E27FC236}">
              <a16:creationId xmlns:a16="http://schemas.microsoft.com/office/drawing/2014/main" id="{E7235D6A-B507-4522-821F-A5516C9A499E}"/>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12" name="Text Box 2">
          <a:extLst>
            <a:ext uri="{FF2B5EF4-FFF2-40B4-BE49-F238E27FC236}">
              <a16:creationId xmlns:a16="http://schemas.microsoft.com/office/drawing/2014/main" id="{39884BA6-059C-4733-A769-1A28C411951B}"/>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13" name="Text Box 1">
          <a:extLst>
            <a:ext uri="{FF2B5EF4-FFF2-40B4-BE49-F238E27FC236}">
              <a16:creationId xmlns:a16="http://schemas.microsoft.com/office/drawing/2014/main" id="{B0294F28-1A0D-49A9-8AF1-A7145AEB8416}"/>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14" name="Text Box 2">
          <a:extLst>
            <a:ext uri="{FF2B5EF4-FFF2-40B4-BE49-F238E27FC236}">
              <a16:creationId xmlns:a16="http://schemas.microsoft.com/office/drawing/2014/main" id="{3441C79A-C8F0-4BFA-AA81-A4F87D1A31FB}"/>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15" name="Text Box 2">
          <a:extLst>
            <a:ext uri="{FF2B5EF4-FFF2-40B4-BE49-F238E27FC236}">
              <a16:creationId xmlns:a16="http://schemas.microsoft.com/office/drawing/2014/main" id="{5C0B1298-20D6-4CF3-B4FB-3216288189CD}"/>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16" name="Text Box 1">
          <a:extLst>
            <a:ext uri="{FF2B5EF4-FFF2-40B4-BE49-F238E27FC236}">
              <a16:creationId xmlns:a16="http://schemas.microsoft.com/office/drawing/2014/main" id="{B778BD63-709D-4AAD-BEBB-8DD1000B2294}"/>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17" name="Text Box 2">
          <a:extLst>
            <a:ext uri="{FF2B5EF4-FFF2-40B4-BE49-F238E27FC236}">
              <a16:creationId xmlns:a16="http://schemas.microsoft.com/office/drawing/2014/main" id="{4C872BD3-490A-4ED0-B237-43F501F82CD7}"/>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18" name="Text Box 2">
          <a:extLst>
            <a:ext uri="{FF2B5EF4-FFF2-40B4-BE49-F238E27FC236}">
              <a16:creationId xmlns:a16="http://schemas.microsoft.com/office/drawing/2014/main" id="{A3CF638D-C2B8-4ED8-A76E-E7D83A2DF614}"/>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19" name="Text Box 1">
          <a:extLst>
            <a:ext uri="{FF2B5EF4-FFF2-40B4-BE49-F238E27FC236}">
              <a16:creationId xmlns:a16="http://schemas.microsoft.com/office/drawing/2014/main" id="{02C2BA7E-C339-4ED7-B76B-D2643F6E6737}"/>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20" name="Text Box 2">
          <a:extLst>
            <a:ext uri="{FF2B5EF4-FFF2-40B4-BE49-F238E27FC236}">
              <a16:creationId xmlns:a16="http://schemas.microsoft.com/office/drawing/2014/main" id="{D33B2C98-474C-4A1C-B808-27F509FED324}"/>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21" name="Text Box 2">
          <a:extLst>
            <a:ext uri="{FF2B5EF4-FFF2-40B4-BE49-F238E27FC236}">
              <a16:creationId xmlns:a16="http://schemas.microsoft.com/office/drawing/2014/main" id="{0D42AF33-FE5C-4389-9EBD-AD71A309EAE0}"/>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22" name="Text Box 1">
          <a:extLst>
            <a:ext uri="{FF2B5EF4-FFF2-40B4-BE49-F238E27FC236}">
              <a16:creationId xmlns:a16="http://schemas.microsoft.com/office/drawing/2014/main" id="{D0FEDCD0-78E1-4CD3-9B70-DBAF2E8A61FC}"/>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23" name="Text Box 2">
          <a:extLst>
            <a:ext uri="{FF2B5EF4-FFF2-40B4-BE49-F238E27FC236}">
              <a16:creationId xmlns:a16="http://schemas.microsoft.com/office/drawing/2014/main" id="{B92CCAB3-5EF5-4335-ABEF-B7372A225617}"/>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24" name="Text Box 2">
          <a:extLst>
            <a:ext uri="{FF2B5EF4-FFF2-40B4-BE49-F238E27FC236}">
              <a16:creationId xmlns:a16="http://schemas.microsoft.com/office/drawing/2014/main" id="{51BA97EA-E5F8-4730-BF3E-0E14DA07D789}"/>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25" name="Text Box 1">
          <a:extLst>
            <a:ext uri="{FF2B5EF4-FFF2-40B4-BE49-F238E27FC236}">
              <a16:creationId xmlns:a16="http://schemas.microsoft.com/office/drawing/2014/main" id="{3ABC304C-EC11-4C47-92C7-263ADFDF0718}"/>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26" name="Text Box 2">
          <a:extLst>
            <a:ext uri="{FF2B5EF4-FFF2-40B4-BE49-F238E27FC236}">
              <a16:creationId xmlns:a16="http://schemas.microsoft.com/office/drawing/2014/main" id="{667E1DEC-1DCA-47E4-954C-F769EB802A6F}"/>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27" name="Text Box 2">
          <a:extLst>
            <a:ext uri="{FF2B5EF4-FFF2-40B4-BE49-F238E27FC236}">
              <a16:creationId xmlns:a16="http://schemas.microsoft.com/office/drawing/2014/main" id="{F9D9AB20-087B-43B3-A348-AA4FDBD8DD83}"/>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28" name="Text Box 1">
          <a:extLst>
            <a:ext uri="{FF2B5EF4-FFF2-40B4-BE49-F238E27FC236}">
              <a16:creationId xmlns:a16="http://schemas.microsoft.com/office/drawing/2014/main" id="{854A3FB5-3D8A-42CA-B077-95E42FED636C}"/>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29" name="Text Box 2">
          <a:extLst>
            <a:ext uri="{FF2B5EF4-FFF2-40B4-BE49-F238E27FC236}">
              <a16:creationId xmlns:a16="http://schemas.microsoft.com/office/drawing/2014/main" id="{AECB8FB8-65C4-4F35-A525-1795E243DDCB}"/>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30" name="Text Box 2">
          <a:extLst>
            <a:ext uri="{FF2B5EF4-FFF2-40B4-BE49-F238E27FC236}">
              <a16:creationId xmlns:a16="http://schemas.microsoft.com/office/drawing/2014/main" id="{D3B8F937-B4F2-4921-BEEF-50BA93A2F5ED}"/>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31" name="Text Box 1">
          <a:extLst>
            <a:ext uri="{FF2B5EF4-FFF2-40B4-BE49-F238E27FC236}">
              <a16:creationId xmlns:a16="http://schemas.microsoft.com/office/drawing/2014/main" id="{8154E160-8BF3-49E6-846F-BD4D032214C1}"/>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32" name="Text Box 2">
          <a:extLst>
            <a:ext uri="{FF2B5EF4-FFF2-40B4-BE49-F238E27FC236}">
              <a16:creationId xmlns:a16="http://schemas.microsoft.com/office/drawing/2014/main" id="{142D2918-F04D-4059-AB53-E9B3954DDED1}"/>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33" name="Text Box 2">
          <a:extLst>
            <a:ext uri="{FF2B5EF4-FFF2-40B4-BE49-F238E27FC236}">
              <a16:creationId xmlns:a16="http://schemas.microsoft.com/office/drawing/2014/main" id="{7445F74B-CD11-432B-8D57-0DC1DB42C028}"/>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34" name="Text Box 1">
          <a:extLst>
            <a:ext uri="{FF2B5EF4-FFF2-40B4-BE49-F238E27FC236}">
              <a16:creationId xmlns:a16="http://schemas.microsoft.com/office/drawing/2014/main" id="{A443D795-D772-448E-8259-2D751EF307F1}"/>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35" name="Text Box 2">
          <a:extLst>
            <a:ext uri="{FF2B5EF4-FFF2-40B4-BE49-F238E27FC236}">
              <a16:creationId xmlns:a16="http://schemas.microsoft.com/office/drawing/2014/main" id="{F676BA35-890D-4E76-9D48-5B7189BFCE99}"/>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36" name="Text Box 2">
          <a:extLst>
            <a:ext uri="{FF2B5EF4-FFF2-40B4-BE49-F238E27FC236}">
              <a16:creationId xmlns:a16="http://schemas.microsoft.com/office/drawing/2014/main" id="{3F3BAA06-F841-44D9-AFCA-CC35B93ADC6B}"/>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37" name="Text Box 1">
          <a:extLst>
            <a:ext uri="{FF2B5EF4-FFF2-40B4-BE49-F238E27FC236}">
              <a16:creationId xmlns:a16="http://schemas.microsoft.com/office/drawing/2014/main" id="{444D3393-9F61-4478-A285-7D7DB58216A4}"/>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38" name="Text Box 2">
          <a:extLst>
            <a:ext uri="{FF2B5EF4-FFF2-40B4-BE49-F238E27FC236}">
              <a16:creationId xmlns:a16="http://schemas.microsoft.com/office/drawing/2014/main" id="{D29CFBAA-8B4B-4122-AB38-1AF0F47C2A51}"/>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39" name="Text Box 2">
          <a:extLst>
            <a:ext uri="{FF2B5EF4-FFF2-40B4-BE49-F238E27FC236}">
              <a16:creationId xmlns:a16="http://schemas.microsoft.com/office/drawing/2014/main" id="{16D09757-55E8-46DB-A8E2-B02996072B7D}"/>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40" name="Text Box 1">
          <a:extLst>
            <a:ext uri="{FF2B5EF4-FFF2-40B4-BE49-F238E27FC236}">
              <a16:creationId xmlns:a16="http://schemas.microsoft.com/office/drawing/2014/main" id="{EBC3197E-DC4D-4802-993F-DC52D347E39B}"/>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41" name="Text Box 2">
          <a:extLst>
            <a:ext uri="{FF2B5EF4-FFF2-40B4-BE49-F238E27FC236}">
              <a16:creationId xmlns:a16="http://schemas.microsoft.com/office/drawing/2014/main" id="{35E078AC-01D4-4CB2-80D1-2532EAAB9767}"/>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42" name="Text Box 2">
          <a:extLst>
            <a:ext uri="{FF2B5EF4-FFF2-40B4-BE49-F238E27FC236}">
              <a16:creationId xmlns:a16="http://schemas.microsoft.com/office/drawing/2014/main" id="{EDED68CA-73F1-44C7-A42F-866B47CE414F}"/>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43" name="Text Box 1">
          <a:extLst>
            <a:ext uri="{FF2B5EF4-FFF2-40B4-BE49-F238E27FC236}">
              <a16:creationId xmlns:a16="http://schemas.microsoft.com/office/drawing/2014/main" id="{37DE2485-0E07-432F-A162-521BB7FE8836}"/>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44" name="Text Box 2">
          <a:extLst>
            <a:ext uri="{FF2B5EF4-FFF2-40B4-BE49-F238E27FC236}">
              <a16:creationId xmlns:a16="http://schemas.microsoft.com/office/drawing/2014/main" id="{AD281BB4-EE01-4684-919F-F7EB58C4CC5A}"/>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45" name="Text Box 2">
          <a:extLst>
            <a:ext uri="{FF2B5EF4-FFF2-40B4-BE49-F238E27FC236}">
              <a16:creationId xmlns:a16="http://schemas.microsoft.com/office/drawing/2014/main" id="{77312F19-D042-4ADD-9F4B-D34BD1AC54E1}"/>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46" name="Text Box 1">
          <a:extLst>
            <a:ext uri="{FF2B5EF4-FFF2-40B4-BE49-F238E27FC236}">
              <a16:creationId xmlns:a16="http://schemas.microsoft.com/office/drawing/2014/main" id="{716C3809-89D2-443D-99BB-2A17F6556F3E}"/>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47" name="Text Box 2">
          <a:extLst>
            <a:ext uri="{FF2B5EF4-FFF2-40B4-BE49-F238E27FC236}">
              <a16:creationId xmlns:a16="http://schemas.microsoft.com/office/drawing/2014/main" id="{54755682-8D88-4754-AAC5-F6893FC242A1}"/>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48" name="Text Box 2">
          <a:extLst>
            <a:ext uri="{FF2B5EF4-FFF2-40B4-BE49-F238E27FC236}">
              <a16:creationId xmlns:a16="http://schemas.microsoft.com/office/drawing/2014/main" id="{76CBD6F1-145A-4CE2-9830-E21A687AED4C}"/>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49" name="Text Box 1">
          <a:extLst>
            <a:ext uri="{FF2B5EF4-FFF2-40B4-BE49-F238E27FC236}">
              <a16:creationId xmlns:a16="http://schemas.microsoft.com/office/drawing/2014/main" id="{04E4B763-3E85-49EF-A84D-37B096607764}"/>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50" name="Text Box 2">
          <a:extLst>
            <a:ext uri="{FF2B5EF4-FFF2-40B4-BE49-F238E27FC236}">
              <a16:creationId xmlns:a16="http://schemas.microsoft.com/office/drawing/2014/main" id="{443943CB-6ECE-4561-A7CD-449E437E868C}"/>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51" name="Text Box 2">
          <a:extLst>
            <a:ext uri="{FF2B5EF4-FFF2-40B4-BE49-F238E27FC236}">
              <a16:creationId xmlns:a16="http://schemas.microsoft.com/office/drawing/2014/main" id="{DA3F6D24-B909-40B9-9313-48157C74765B}"/>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52" name="Text Box 1">
          <a:extLst>
            <a:ext uri="{FF2B5EF4-FFF2-40B4-BE49-F238E27FC236}">
              <a16:creationId xmlns:a16="http://schemas.microsoft.com/office/drawing/2014/main" id="{8319E18B-21EC-4832-8D94-DED8A17204B1}"/>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53" name="Text Box 2">
          <a:extLst>
            <a:ext uri="{FF2B5EF4-FFF2-40B4-BE49-F238E27FC236}">
              <a16:creationId xmlns:a16="http://schemas.microsoft.com/office/drawing/2014/main" id="{624BB023-6158-41F7-B1A3-560DC726EE37}"/>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54" name="Text Box 2">
          <a:extLst>
            <a:ext uri="{FF2B5EF4-FFF2-40B4-BE49-F238E27FC236}">
              <a16:creationId xmlns:a16="http://schemas.microsoft.com/office/drawing/2014/main" id="{FEDBD4D3-A7BA-4635-8DB8-7A344B17F78B}"/>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55" name="Text Box 1">
          <a:extLst>
            <a:ext uri="{FF2B5EF4-FFF2-40B4-BE49-F238E27FC236}">
              <a16:creationId xmlns:a16="http://schemas.microsoft.com/office/drawing/2014/main" id="{0759632F-9763-4ECD-B2EC-CF05DEEAD6A2}"/>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56" name="Text Box 2">
          <a:extLst>
            <a:ext uri="{FF2B5EF4-FFF2-40B4-BE49-F238E27FC236}">
              <a16:creationId xmlns:a16="http://schemas.microsoft.com/office/drawing/2014/main" id="{E3F23A76-0DF3-4A4D-B67B-5FA93EC84A3E}"/>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57" name="Text Box 2">
          <a:extLst>
            <a:ext uri="{FF2B5EF4-FFF2-40B4-BE49-F238E27FC236}">
              <a16:creationId xmlns:a16="http://schemas.microsoft.com/office/drawing/2014/main" id="{19BC3AF9-F010-45A8-A535-8E2E8DDCC8F9}"/>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58" name="Text Box 1">
          <a:extLst>
            <a:ext uri="{FF2B5EF4-FFF2-40B4-BE49-F238E27FC236}">
              <a16:creationId xmlns:a16="http://schemas.microsoft.com/office/drawing/2014/main" id="{18D23D9E-13B4-40AE-B12F-02C7CFED9B1E}"/>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59" name="Text Box 2">
          <a:extLst>
            <a:ext uri="{FF2B5EF4-FFF2-40B4-BE49-F238E27FC236}">
              <a16:creationId xmlns:a16="http://schemas.microsoft.com/office/drawing/2014/main" id="{35EE1C15-395F-4076-AF84-1FCF060FFAA5}"/>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60" name="Text Box 2">
          <a:extLst>
            <a:ext uri="{FF2B5EF4-FFF2-40B4-BE49-F238E27FC236}">
              <a16:creationId xmlns:a16="http://schemas.microsoft.com/office/drawing/2014/main" id="{E87E0BE2-1B68-4C44-8CE7-EAE4FFC114FA}"/>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61" name="Text Box 1">
          <a:extLst>
            <a:ext uri="{FF2B5EF4-FFF2-40B4-BE49-F238E27FC236}">
              <a16:creationId xmlns:a16="http://schemas.microsoft.com/office/drawing/2014/main" id="{2C9FC606-AC60-46E9-ACE3-40B56F8EF089}"/>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62" name="Text Box 2">
          <a:extLst>
            <a:ext uri="{FF2B5EF4-FFF2-40B4-BE49-F238E27FC236}">
              <a16:creationId xmlns:a16="http://schemas.microsoft.com/office/drawing/2014/main" id="{CA55DD94-960E-415E-BCB8-5E51FFDCF871}"/>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63" name="Text Box 2">
          <a:extLst>
            <a:ext uri="{FF2B5EF4-FFF2-40B4-BE49-F238E27FC236}">
              <a16:creationId xmlns:a16="http://schemas.microsoft.com/office/drawing/2014/main" id="{5F956E88-F9F8-4C3F-B3BB-16E4C6EBAE1B}"/>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64" name="Text Box 1">
          <a:extLst>
            <a:ext uri="{FF2B5EF4-FFF2-40B4-BE49-F238E27FC236}">
              <a16:creationId xmlns:a16="http://schemas.microsoft.com/office/drawing/2014/main" id="{A77E6B21-E994-497D-BF18-5D32A97883BA}"/>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65" name="Text Box 2">
          <a:extLst>
            <a:ext uri="{FF2B5EF4-FFF2-40B4-BE49-F238E27FC236}">
              <a16:creationId xmlns:a16="http://schemas.microsoft.com/office/drawing/2014/main" id="{A96F5276-FBB0-4140-B858-92D6C58DCF4A}"/>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66" name="Text Box 2">
          <a:extLst>
            <a:ext uri="{FF2B5EF4-FFF2-40B4-BE49-F238E27FC236}">
              <a16:creationId xmlns:a16="http://schemas.microsoft.com/office/drawing/2014/main" id="{67783C10-98B2-4F40-A391-46180A1F5857}"/>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67" name="Text Box 1">
          <a:extLst>
            <a:ext uri="{FF2B5EF4-FFF2-40B4-BE49-F238E27FC236}">
              <a16:creationId xmlns:a16="http://schemas.microsoft.com/office/drawing/2014/main" id="{BE667B19-1C12-4193-A112-43C5AED79C44}"/>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68" name="Text Box 2">
          <a:extLst>
            <a:ext uri="{FF2B5EF4-FFF2-40B4-BE49-F238E27FC236}">
              <a16:creationId xmlns:a16="http://schemas.microsoft.com/office/drawing/2014/main" id="{9B430343-AA6B-45C5-A544-FA32B7CEEF56}"/>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69" name="Text Box 2">
          <a:extLst>
            <a:ext uri="{FF2B5EF4-FFF2-40B4-BE49-F238E27FC236}">
              <a16:creationId xmlns:a16="http://schemas.microsoft.com/office/drawing/2014/main" id="{AE0688EF-1740-40E3-8459-217E9787D201}"/>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70" name="Text Box 1">
          <a:extLst>
            <a:ext uri="{FF2B5EF4-FFF2-40B4-BE49-F238E27FC236}">
              <a16:creationId xmlns:a16="http://schemas.microsoft.com/office/drawing/2014/main" id="{FB8F4F63-BA4D-45FA-A940-124225FB095F}"/>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71" name="Text Box 2">
          <a:extLst>
            <a:ext uri="{FF2B5EF4-FFF2-40B4-BE49-F238E27FC236}">
              <a16:creationId xmlns:a16="http://schemas.microsoft.com/office/drawing/2014/main" id="{40645091-34A1-4B0E-A626-DB7A72C3772E}"/>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72" name="Text Box 2">
          <a:extLst>
            <a:ext uri="{FF2B5EF4-FFF2-40B4-BE49-F238E27FC236}">
              <a16:creationId xmlns:a16="http://schemas.microsoft.com/office/drawing/2014/main" id="{11173D0F-2936-48F6-9E3B-9827382F655D}"/>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73" name="Text Box 1">
          <a:extLst>
            <a:ext uri="{FF2B5EF4-FFF2-40B4-BE49-F238E27FC236}">
              <a16:creationId xmlns:a16="http://schemas.microsoft.com/office/drawing/2014/main" id="{E34B4F12-AE7D-4116-A732-05F1DF843EDB}"/>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74" name="Text Box 2">
          <a:extLst>
            <a:ext uri="{FF2B5EF4-FFF2-40B4-BE49-F238E27FC236}">
              <a16:creationId xmlns:a16="http://schemas.microsoft.com/office/drawing/2014/main" id="{0B636A59-764C-4A76-86F6-8432ABF96756}"/>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75" name="Text Box 2">
          <a:extLst>
            <a:ext uri="{FF2B5EF4-FFF2-40B4-BE49-F238E27FC236}">
              <a16:creationId xmlns:a16="http://schemas.microsoft.com/office/drawing/2014/main" id="{CE2E189A-9DB5-45AE-B203-3E550D1FDA25}"/>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76" name="Text Box 1">
          <a:extLst>
            <a:ext uri="{FF2B5EF4-FFF2-40B4-BE49-F238E27FC236}">
              <a16:creationId xmlns:a16="http://schemas.microsoft.com/office/drawing/2014/main" id="{21F6F4E0-1C30-455B-B1ED-B6B8089BE2EF}"/>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77" name="Text Box 2">
          <a:extLst>
            <a:ext uri="{FF2B5EF4-FFF2-40B4-BE49-F238E27FC236}">
              <a16:creationId xmlns:a16="http://schemas.microsoft.com/office/drawing/2014/main" id="{29FCAD1F-895C-41E3-A719-EE47CFB29507}"/>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78" name="Text Box 2">
          <a:extLst>
            <a:ext uri="{FF2B5EF4-FFF2-40B4-BE49-F238E27FC236}">
              <a16:creationId xmlns:a16="http://schemas.microsoft.com/office/drawing/2014/main" id="{14C57847-E7F8-4271-831F-B64ECFE51D49}"/>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79" name="Text Box 1">
          <a:extLst>
            <a:ext uri="{FF2B5EF4-FFF2-40B4-BE49-F238E27FC236}">
              <a16:creationId xmlns:a16="http://schemas.microsoft.com/office/drawing/2014/main" id="{204CE406-B4BD-4377-9600-2D6C8F9937C9}"/>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80" name="Text Box 2">
          <a:extLst>
            <a:ext uri="{FF2B5EF4-FFF2-40B4-BE49-F238E27FC236}">
              <a16:creationId xmlns:a16="http://schemas.microsoft.com/office/drawing/2014/main" id="{E4509633-446D-4B4C-B78D-024FAC7938A1}"/>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81" name="Text Box 2">
          <a:extLst>
            <a:ext uri="{FF2B5EF4-FFF2-40B4-BE49-F238E27FC236}">
              <a16:creationId xmlns:a16="http://schemas.microsoft.com/office/drawing/2014/main" id="{8709D231-DFEB-4511-9A88-B5C1C8AF8A50}"/>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82" name="Text Box 1">
          <a:extLst>
            <a:ext uri="{FF2B5EF4-FFF2-40B4-BE49-F238E27FC236}">
              <a16:creationId xmlns:a16="http://schemas.microsoft.com/office/drawing/2014/main" id="{B7D421FE-DF36-4500-B20F-913E14B4BD90}"/>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83" name="Text Box 2">
          <a:extLst>
            <a:ext uri="{FF2B5EF4-FFF2-40B4-BE49-F238E27FC236}">
              <a16:creationId xmlns:a16="http://schemas.microsoft.com/office/drawing/2014/main" id="{A7083990-6AE9-4504-B261-EBFF14D7683C}"/>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84" name="Text Box 2">
          <a:extLst>
            <a:ext uri="{FF2B5EF4-FFF2-40B4-BE49-F238E27FC236}">
              <a16:creationId xmlns:a16="http://schemas.microsoft.com/office/drawing/2014/main" id="{2D7C6A43-389B-47D5-AC84-BE0A9ECBAA71}"/>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85" name="Text Box 1">
          <a:extLst>
            <a:ext uri="{FF2B5EF4-FFF2-40B4-BE49-F238E27FC236}">
              <a16:creationId xmlns:a16="http://schemas.microsoft.com/office/drawing/2014/main" id="{0544C22F-683B-4153-B809-1C72179C987F}"/>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86" name="Text Box 2">
          <a:extLst>
            <a:ext uri="{FF2B5EF4-FFF2-40B4-BE49-F238E27FC236}">
              <a16:creationId xmlns:a16="http://schemas.microsoft.com/office/drawing/2014/main" id="{094C999E-6F51-4C99-B79B-36B3510BCD23}"/>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87" name="Text Box 2">
          <a:extLst>
            <a:ext uri="{FF2B5EF4-FFF2-40B4-BE49-F238E27FC236}">
              <a16:creationId xmlns:a16="http://schemas.microsoft.com/office/drawing/2014/main" id="{AE96ED00-2895-43DA-98AC-73B7371B8029}"/>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88" name="Text Box 1">
          <a:extLst>
            <a:ext uri="{FF2B5EF4-FFF2-40B4-BE49-F238E27FC236}">
              <a16:creationId xmlns:a16="http://schemas.microsoft.com/office/drawing/2014/main" id="{97583A05-A36D-4067-A937-7B5B2624D45A}"/>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89" name="Text Box 2">
          <a:extLst>
            <a:ext uri="{FF2B5EF4-FFF2-40B4-BE49-F238E27FC236}">
              <a16:creationId xmlns:a16="http://schemas.microsoft.com/office/drawing/2014/main" id="{ABF0FABD-44A0-458F-9B10-C0000F7A480A}"/>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90" name="Text Box 2">
          <a:extLst>
            <a:ext uri="{FF2B5EF4-FFF2-40B4-BE49-F238E27FC236}">
              <a16:creationId xmlns:a16="http://schemas.microsoft.com/office/drawing/2014/main" id="{747230A9-5D7F-4B4C-A03D-1C32E2CB3A90}"/>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91" name="Text Box 1">
          <a:extLst>
            <a:ext uri="{FF2B5EF4-FFF2-40B4-BE49-F238E27FC236}">
              <a16:creationId xmlns:a16="http://schemas.microsoft.com/office/drawing/2014/main" id="{DD83DC76-1E5E-416C-AE66-A6EE1C432CFF}"/>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92" name="Text Box 2">
          <a:extLst>
            <a:ext uri="{FF2B5EF4-FFF2-40B4-BE49-F238E27FC236}">
              <a16:creationId xmlns:a16="http://schemas.microsoft.com/office/drawing/2014/main" id="{1D844F0E-32FE-43B6-BCF2-99F39C318230}"/>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93" name="Text Box 2">
          <a:extLst>
            <a:ext uri="{FF2B5EF4-FFF2-40B4-BE49-F238E27FC236}">
              <a16:creationId xmlns:a16="http://schemas.microsoft.com/office/drawing/2014/main" id="{3DD98DFE-A517-4E15-92B7-CE4623799F03}"/>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94" name="Text Box 1">
          <a:extLst>
            <a:ext uri="{FF2B5EF4-FFF2-40B4-BE49-F238E27FC236}">
              <a16:creationId xmlns:a16="http://schemas.microsoft.com/office/drawing/2014/main" id="{6372C88C-9303-4275-B751-0F79615E3A71}"/>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95" name="Text Box 2">
          <a:extLst>
            <a:ext uri="{FF2B5EF4-FFF2-40B4-BE49-F238E27FC236}">
              <a16:creationId xmlns:a16="http://schemas.microsoft.com/office/drawing/2014/main" id="{65170CBD-2C4D-44FD-B52D-45D38350AFE8}"/>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96" name="Text Box 2">
          <a:extLst>
            <a:ext uri="{FF2B5EF4-FFF2-40B4-BE49-F238E27FC236}">
              <a16:creationId xmlns:a16="http://schemas.microsoft.com/office/drawing/2014/main" id="{3FC65714-E349-4681-BED1-10146FC75449}"/>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97" name="Text Box 1">
          <a:extLst>
            <a:ext uri="{FF2B5EF4-FFF2-40B4-BE49-F238E27FC236}">
              <a16:creationId xmlns:a16="http://schemas.microsoft.com/office/drawing/2014/main" id="{B85A8ED1-CE4F-4B97-9633-9A84C6B17BCE}"/>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98" name="Text Box 2">
          <a:extLst>
            <a:ext uri="{FF2B5EF4-FFF2-40B4-BE49-F238E27FC236}">
              <a16:creationId xmlns:a16="http://schemas.microsoft.com/office/drawing/2014/main" id="{953EE900-8871-4F5A-91DC-904C049A0942}"/>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99" name="Text Box 2">
          <a:extLst>
            <a:ext uri="{FF2B5EF4-FFF2-40B4-BE49-F238E27FC236}">
              <a16:creationId xmlns:a16="http://schemas.microsoft.com/office/drawing/2014/main" id="{743AD0C2-A7A5-46F5-A211-4902E9DEC175}"/>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00" name="Text Box 1">
          <a:extLst>
            <a:ext uri="{FF2B5EF4-FFF2-40B4-BE49-F238E27FC236}">
              <a16:creationId xmlns:a16="http://schemas.microsoft.com/office/drawing/2014/main" id="{140829C2-B13F-452E-9679-96FA46F77D86}"/>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01" name="Text Box 2">
          <a:extLst>
            <a:ext uri="{FF2B5EF4-FFF2-40B4-BE49-F238E27FC236}">
              <a16:creationId xmlns:a16="http://schemas.microsoft.com/office/drawing/2014/main" id="{BAD77BAA-E704-4F53-A250-DA9D8A9E0836}"/>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02" name="Text Box 2">
          <a:extLst>
            <a:ext uri="{FF2B5EF4-FFF2-40B4-BE49-F238E27FC236}">
              <a16:creationId xmlns:a16="http://schemas.microsoft.com/office/drawing/2014/main" id="{926F50D8-86E1-4EE8-A290-A278BF3E637F}"/>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03" name="Text Box 1">
          <a:extLst>
            <a:ext uri="{FF2B5EF4-FFF2-40B4-BE49-F238E27FC236}">
              <a16:creationId xmlns:a16="http://schemas.microsoft.com/office/drawing/2014/main" id="{1D77945D-7EBF-44C2-8102-6DC674AB6355}"/>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04" name="Text Box 2">
          <a:extLst>
            <a:ext uri="{FF2B5EF4-FFF2-40B4-BE49-F238E27FC236}">
              <a16:creationId xmlns:a16="http://schemas.microsoft.com/office/drawing/2014/main" id="{78CDA967-5929-4151-9ECC-8133880E1C94}"/>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05" name="Text Box 2">
          <a:extLst>
            <a:ext uri="{FF2B5EF4-FFF2-40B4-BE49-F238E27FC236}">
              <a16:creationId xmlns:a16="http://schemas.microsoft.com/office/drawing/2014/main" id="{8E390B09-A641-45D7-8301-657830F9085F}"/>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06" name="Text Box 1">
          <a:extLst>
            <a:ext uri="{FF2B5EF4-FFF2-40B4-BE49-F238E27FC236}">
              <a16:creationId xmlns:a16="http://schemas.microsoft.com/office/drawing/2014/main" id="{E50CE7F8-5659-46B8-9447-FBABCAF57A87}"/>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07" name="Text Box 2">
          <a:extLst>
            <a:ext uri="{FF2B5EF4-FFF2-40B4-BE49-F238E27FC236}">
              <a16:creationId xmlns:a16="http://schemas.microsoft.com/office/drawing/2014/main" id="{D8DDA731-CCDC-47DE-AEAE-5C57950CED52}"/>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08" name="Text Box 2">
          <a:extLst>
            <a:ext uri="{FF2B5EF4-FFF2-40B4-BE49-F238E27FC236}">
              <a16:creationId xmlns:a16="http://schemas.microsoft.com/office/drawing/2014/main" id="{7CAA2213-0236-4139-8CE2-C33C2A0CDEF1}"/>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09" name="Text Box 1">
          <a:extLst>
            <a:ext uri="{FF2B5EF4-FFF2-40B4-BE49-F238E27FC236}">
              <a16:creationId xmlns:a16="http://schemas.microsoft.com/office/drawing/2014/main" id="{35BB4A83-71A5-4674-9899-062756D47FB3}"/>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10" name="Text Box 2">
          <a:extLst>
            <a:ext uri="{FF2B5EF4-FFF2-40B4-BE49-F238E27FC236}">
              <a16:creationId xmlns:a16="http://schemas.microsoft.com/office/drawing/2014/main" id="{6B8D3F4F-D5D0-492C-B649-091E3B140F8A}"/>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11" name="Text Box 2">
          <a:extLst>
            <a:ext uri="{FF2B5EF4-FFF2-40B4-BE49-F238E27FC236}">
              <a16:creationId xmlns:a16="http://schemas.microsoft.com/office/drawing/2014/main" id="{F5E86399-2B20-4ACD-9C92-F372989C8609}"/>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12" name="Text Box 1">
          <a:extLst>
            <a:ext uri="{FF2B5EF4-FFF2-40B4-BE49-F238E27FC236}">
              <a16:creationId xmlns:a16="http://schemas.microsoft.com/office/drawing/2014/main" id="{88257E97-9DE5-47AF-A70A-733D2DF98A4A}"/>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13" name="Text Box 2">
          <a:extLst>
            <a:ext uri="{FF2B5EF4-FFF2-40B4-BE49-F238E27FC236}">
              <a16:creationId xmlns:a16="http://schemas.microsoft.com/office/drawing/2014/main" id="{E4571F02-5192-428F-8F0E-8C250D0434CD}"/>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14" name="Text Box 2">
          <a:extLst>
            <a:ext uri="{FF2B5EF4-FFF2-40B4-BE49-F238E27FC236}">
              <a16:creationId xmlns:a16="http://schemas.microsoft.com/office/drawing/2014/main" id="{99ABB147-AD55-4945-BADA-756BFBA6365A}"/>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15" name="Text Box 1">
          <a:extLst>
            <a:ext uri="{FF2B5EF4-FFF2-40B4-BE49-F238E27FC236}">
              <a16:creationId xmlns:a16="http://schemas.microsoft.com/office/drawing/2014/main" id="{C1B4A1AD-FCAD-4370-8853-3B05AF595911}"/>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16" name="Text Box 2">
          <a:extLst>
            <a:ext uri="{FF2B5EF4-FFF2-40B4-BE49-F238E27FC236}">
              <a16:creationId xmlns:a16="http://schemas.microsoft.com/office/drawing/2014/main" id="{AF1ED2DF-D83C-467D-AB95-1F26D9903084}"/>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17" name="Text Box 2">
          <a:extLst>
            <a:ext uri="{FF2B5EF4-FFF2-40B4-BE49-F238E27FC236}">
              <a16:creationId xmlns:a16="http://schemas.microsoft.com/office/drawing/2014/main" id="{6D89DF2C-D6D8-4FAB-9CE5-946BBF1A0413}"/>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18" name="Text Box 1">
          <a:extLst>
            <a:ext uri="{FF2B5EF4-FFF2-40B4-BE49-F238E27FC236}">
              <a16:creationId xmlns:a16="http://schemas.microsoft.com/office/drawing/2014/main" id="{A62329CE-2AF0-4D2E-9EE8-A551DEA1B7D4}"/>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19" name="Text Box 2">
          <a:extLst>
            <a:ext uri="{FF2B5EF4-FFF2-40B4-BE49-F238E27FC236}">
              <a16:creationId xmlns:a16="http://schemas.microsoft.com/office/drawing/2014/main" id="{14647BA7-9181-475F-A7CA-7F2129DCDA20}"/>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20" name="Text Box 2">
          <a:extLst>
            <a:ext uri="{FF2B5EF4-FFF2-40B4-BE49-F238E27FC236}">
              <a16:creationId xmlns:a16="http://schemas.microsoft.com/office/drawing/2014/main" id="{95CE0896-0505-47C4-9CA9-90DC2C493ED8}"/>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21" name="Text Box 1">
          <a:extLst>
            <a:ext uri="{FF2B5EF4-FFF2-40B4-BE49-F238E27FC236}">
              <a16:creationId xmlns:a16="http://schemas.microsoft.com/office/drawing/2014/main" id="{2D3127BA-B7D3-4EA4-A938-46ADF2AB08D6}"/>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22" name="Text Box 2">
          <a:extLst>
            <a:ext uri="{FF2B5EF4-FFF2-40B4-BE49-F238E27FC236}">
              <a16:creationId xmlns:a16="http://schemas.microsoft.com/office/drawing/2014/main" id="{30EB29A8-E975-44A6-BF26-57FC64D72D00}"/>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23" name="Text Box 2">
          <a:extLst>
            <a:ext uri="{FF2B5EF4-FFF2-40B4-BE49-F238E27FC236}">
              <a16:creationId xmlns:a16="http://schemas.microsoft.com/office/drawing/2014/main" id="{9D046850-4FEA-4FC2-B78E-810D922CAECB}"/>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24" name="Text Box 1">
          <a:extLst>
            <a:ext uri="{FF2B5EF4-FFF2-40B4-BE49-F238E27FC236}">
              <a16:creationId xmlns:a16="http://schemas.microsoft.com/office/drawing/2014/main" id="{297853CC-590E-4191-9FBE-83B83928AF75}"/>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25" name="Text Box 2">
          <a:extLst>
            <a:ext uri="{FF2B5EF4-FFF2-40B4-BE49-F238E27FC236}">
              <a16:creationId xmlns:a16="http://schemas.microsoft.com/office/drawing/2014/main" id="{0C07F76A-F2AB-4386-A007-7E5F7E790619}"/>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26" name="Text Box 2">
          <a:extLst>
            <a:ext uri="{FF2B5EF4-FFF2-40B4-BE49-F238E27FC236}">
              <a16:creationId xmlns:a16="http://schemas.microsoft.com/office/drawing/2014/main" id="{CE47DC93-ABA6-4545-A185-0178F86087BF}"/>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27" name="Text Box 1">
          <a:extLst>
            <a:ext uri="{FF2B5EF4-FFF2-40B4-BE49-F238E27FC236}">
              <a16:creationId xmlns:a16="http://schemas.microsoft.com/office/drawing/2014/main" id="{2E407B35-7085-4AF1-9B4A-FFBB3BFDC025}"/>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28" name="Text Box 2">
          <a:extLst>
            <a:ext uri="{FF2B5EF4-FFF2-40B4-BE49-F238E27FC236}">
              <a16:creationId xmlns:a16="http://schemas.microsoft.com/office/drawing/2014/main" id="{0C37999E-3808-434D-9111-98E192140EF5}"/>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29" name="Text Box 2">
          <a:extLst>
            <a:ext uri="{FF2B5EF4-FFF2-40B4-BE49-F238E27FC236}">
              <a16:creationId xmlns:a16="http://schemas.microsoft.com/office/drawing/2014/main" id="{CBCB2A56-CBA8-4E3E-AA8D-6C2231667135}"/>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30" name="Text Box 1">
          <a:extLst>
            <a:ext uri="{FF2B5EF4-FFF2-40B4-BE49-F238E27FC236}">
              <a16:creationId xmlns:a16="http://schemas.microsoft.com/office/drawing/2014/main" id="{A82226A8-4F8B-41F1-BE6B-62B4EA61EC95}"/>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31" name="Text Box 2">
          <a:extLst>
            <a:ext uri="{FF2B5EF4-FFF2-40B4-BE49-F238E27FC236}">
              <a16:creationId xmlns:a16="http://schemas.microsoft.com/office/drawing/2014/main" id="{B98E05BE-7738-4A53-A002-8F95632C417E}"/>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32" name="Text Box 2">
          <a:extLst>
            <a:ext uri="{FF2B5EF4-FFF2-40B4-BE49-F238E27FC236}">
              <a16:creationId xmlns:a16="http://schemas.microsoft.com/office/drawing/2014/main" id="{0E34B4D9-30A6-42BF-854E-D215942199BB}"/>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33" name="Text Box 1">
          <a:extLst>
            <a:ext uri="{FF2B5EF4-FFF2-40B4-BE49-F238E27FC236}">
              <a16:creationId xmlns:a16="http://schemas.microsoft.com/office/drawing/2014/main" id="{31E72380-6367-4F34-A850-EEFC8F95DB55}"/>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34" name="Text Box 2">
          <a:extLst>
            <a:ext uri="{FF2B5EF4-FFF2-40B4-BE49-F238E27FC236}">
              <a16:creationId xmlns:a16="http://schemas.microsoft.com/office/drawing/2014/main" id="{37ECC9A7-F472-4A9D-AB7C-66DB970FE4A3}"/>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35" name="Text Box 2">
          <a:extLst>
            <a:ext uri="{FF2B5EF4-FFF2-40B4-BE49-F238E27FC236}">
              <a16:creationId xmlns:a16="http://schemas.microsoft.com/office/drawing/2014/main" id="{B0F2EB7A-81D7-4CD6-9C7A-08639AFEDA42}"/>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36" name="Text Box 1">
          <a:extLst>
            <a:ext uri="{FF2B5EF4-FFF2-40B4-BE49-F238E27FC236}">
              <a16:creationId xmlns:a16="http://schemas.microsoft.com/office/drawing/2014/main" id="{BDD79142-264F-423E-8C3B-8C64D626436B}"/>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37" name="Text Box 2">
          <a:extLst>
            <a:ext uri="{FF2B5EF4-FFF2-40B4-BE49-F238E27FC236}">
              <a16:creationId xmlns:a16="http://schemas.microsoft.com/office/drawing/2014/main" id="{B74637F4-E5C1-463C-BD30-ED1924BA4C99}"/>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38" name="Text Box 2">
          <a:extLst>
            <a:ext uri="{FF2B5EF4-FFF2-40B4-BE49-F238E27FC236}">
              <a16:creationId xmlns:a16="http://schemas.microsoft.com/office/drawing/2014/main" id="{F23A7034-F029-49C1-BDF6-0755A97F7E26}"/>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39" name="Text Box 1">
          <a:extLst>
            <a:ext uri="{FF2B5EF4-FFF2-40B4-BE49-F238E27FC236}">
              <a16:creationId xmlns:a16="http://schemas.microsoft.com/office/drawing/2014/main" id="{93E62230-2F89-4B2B-9C11-96420FEA4594}"/>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40" name="Text Box 2">
          <a:extLst>
            <a:ext uri="{FF2B5EF4-FFF2-40B4-BE49-F238E27FC236}">
              <a16:creationId xmlns:a16="http://schemas.microsoft.com/office/drawing/2014/main" id="{02902312-01D3-4F89-B820-D3E9EF20E8C5}"/>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41" name="Text Box 2">
          <a:extLst>
            <a:ext uri="{FF2B5EF4-FFF2-40B4-BE49-F238E27FC236}">
              <a16:creationId xmlns:a16="http://schemas.microsoft.com/office/drawing/2014/main" id="{8FCF5DF1-29CD-479E-BE46-2B0252355945}"/>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42" name="Text Box 1">
          <a:extLst>
            <a:ext uri="{FF2B5EF4-FFF2-40B4-BE49-F238E27FC236}">
              <a16:creationId xmlns:a16="http://schemas.microsoft.com/office/drawing/2014/main" id="{363AD800-FA45-4FF5-9149-0761B6CDE490}"/>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43" name="Text Box 2">
          <a:extLst>
            <a:ext uri="{FF2B5EF4-FFF2-40B4-BE49-F238E27FC236}">
              <a16:creationId xmlns:a16="http://schemas.microsoft.com/office/drawing/2014/main" id="{E19B455B-CAB6-4427-BEA5-ED1B8C9FDA9C}"/>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44" name="Text Box 2">
          <a:extLst>
            <a:ext uri="{FF2B5EF4-FFF2-40B4-BE49-F238E27FC236}">
              <a16:creationId xmlns:a16="http://schemas.microsoft.com/office/drawing/2014/main" id="{D6470C11-4B6E-4D23-A3F1-35E3D4D17218}"/>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45" name="Text Box 1">
          <a:extLst>
            <a:ext uri="{FF2B5EF4-FFF2-40B4-BE49-F238E27FC236}">
              <a16:creationId xmlns:a16="http://schemas.microsoft.com/office/drawing/2014/main" id="{B5C8AA4F-0141-49A5-8414-67C9C439AAB5}"/>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46" name="Text Box 2">
          <a:extLst>
            <a:ext uri="{FF2B5EF4-FFF2-40B4-BE49-F238E27FC236}">
              <a16:creationId xmlns:a16="http://schemas.microsoft.com/office/drawing/2014/main" id="{F141F2BB-E543-4B72-A4BE-0981E69F0F74}"/>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47" name="Text Box 2">
          <a:extLst>
            <a:ext uri="{FF2B5EF4-FFF2-40B4-BE49-F238E27FC236}">
              <a16:creationId xmlns:a16="http://schemas.microsoft.com/office/drawing/2014/main" id="{00DA6012-6F56-4C57-9DDD-DED948E949C9}"/>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48" name="Text Box 1">
          <a:extLst>
            <a:ext uri="{FF2B5EF4-FFF2-40B4-BE49-F238E27FC236}">
              <a16:creationId xmlns:a16="http://schemas.microsoft.com/office/drawing/2014/main" id="{0F04CF21-351B-4CFC-B4A6-E938D1DA887A}"/>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49" name="Text Box 2">
          <a:extLst>
            <a:ext uri="{FF2B5EF4-FFF2-40B4-BE49-F238E27FC236}">
              <a16:creationId xmlns:a16="http://schemas.microsoft.com/office/drawing/2014/main" id="{813A405A-85F5-410F-A147-467BFE841C76}"/>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50" name="Text Box 2">
          <a:extLst>
            <a:ext uri="{FF2B5EF4-FFF2-40B4-BE49-F238E27FC236}">
              <a16:creationId xmlns:a16="http://schemas.microsoft.com/office/drawing/2014/main" id="{3066E061-75B9-41A4-B343-BD9347569E65}"/>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51" name="Text Box 1">
          <a:extLst>
            <a:ext uri="{FF2B5EF4-FFF2-40B4-BE49-F238E27FC236}">
              <a16:creationId xmlns:a16="http://schemas.microsoft.com/office/drawing/2014/main" id="{31B2183E-07EE-4650-A893-64352801F447}"/>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52" name="Text Box 2">
          <a:extLst>
            <a:ext uri="{FF2B5EF4-FFF2-40B4-BE49-F238E27FC236}">
              <a16:creationId xmlns:a16="http://schemas.microsoft.com/office/drawing/2014/main" id="{B26553D1-A136-4346-ABC5-27A487A44041}"/>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53" name="Text Box 2">
          <a:extLst>
            <a:ext uri="{FF2B5EF4-FFF2-40B4-BE49-F238E27FC236}">
              <a16:creationId xmlns:a16="http://schemas.microsoft.com/office/drawing/2014/main" id="{6CB51BDC-4759-45C0-BF11-2DF5188940F8}"/>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54" name="Text Box 1">
          <a:extLst>
            <a:ext uri="{FF2B5EF4-FFF2-40B4-BE49-F238E27FC236}">
              <a16:creationId xmlns:a16="http://schemas.microsoft.com/office/drawing/2014/main" id="{16F8DF49-D8E7-46B0-BDD0-6CF93163539E}"/>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55" name="Text Box 2">
          <a:extLst>
            <a:ext uri="{FF2B5EF4-FFF2-40B4-BE49-F238E27FC236}">
              <a16:creationId xmlns:a16="http://schemas.microsoft.com/office/drawing/2014/main" id="{AB10293F-B0AC-4DD6-93F4-E16D9175C96C}"/>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56" name="Text Box 2">
          <a:extLst>
            <a:ext uri="{FF2B5EF4-FFF2-40B4-BE49-F238E27FC236}">
              <a16:creationId xmlns:a16="http://schemas.microsoft.com/office/drawing/2014/main" id="{B3DA89EC-796D-44F2-BBC4-BD7F532326F6}"/>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57" name="Text Box 1">
          <a:extLst>
            <a:ext uri="{FF2B5EF4-FFF2-40B4-BE49-F238E27FC236}">
              <a16:creationId xmlns:a16="http://schemas.microsoft.com/office/drawing/2014/main" id="{81C21BF1-2A52-41C2-BF49-751D383EE510}"/>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58" name="Text Box 2">
          <a:extLst>
            <a:ext uri="{FF2B5EF4-FFF2-40B4-BE49-F238E27FC236}">
              <a16:creationId xmlns:a16="http://schemas.microsoft.com/office/drawing/2014/main" id="{6CBF4A37-3245-4F48-B7BA-87F03C9520F0}"/>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59" name="Text Box 2">
          <a:extLst>
            <a:ext uri="{FF2B5EF4-FFF2-40B4-BE49-F238E27FC236}">
              <a16:creationId xmlns:a16="http://schemas.microsoft.com/office/drawing/2014/main" id="{DD8909FB-D2B9-49C7-B2F1-C46AE041EA92}"/>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60" name="Text Box 1">
          <a:extLst>
            <a:ext uri="{FF2B5EF4-FFF2-40B4-BE49-F238E27FC236}">
              <a16:creationId xmlns:a16="http://schemas.microsoft.com/office/drawing/2014/main" id="{C6CC36FD-38ED-4342-BF7B-BB158A86DA5C}"/>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61" name="Text Box 2">
          <a:extLst>
            <a:ext uri="{FF2B5EF4-FFF2-40B4-BE49-F238E27FC236}">
              <a16:creationId xmlns:a16="http://schemas.microsoft.com/office/drawing/2014/main" id="{DD39030B-2122-43F2-BBDD-9C11A8038283}"/>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62" name="Text Box 2">
          <a:extLst>
            <a:ext uri="{FF2B5EF4-FFF2-40B4-BE49-F238E27FC236}">
              <a16:creationId xmlns:a16="http://schemas.microsoft.com/office/drawing/2014/main" id="{38896AE0-4405-4190-9038-161E33FAABC2}"/>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63" name="Text Box 1">
          <a:extLst>
            <a:ext uri="{FF2B5EF4-FFF2-40B4-BE49-F238E27FC236}">
              <a16:creationId xmlns:a16="http://schemas.microsoft.com/office/drawing/2014/main" id="{539BAC48-48C9-4087-B03B-F6C0624495BE}"/>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64" name="Text Box 2">
          <a:extLst>
            <a:ext uri="{FF2B5EF4-FFF2-40B4-BE49-F238E27FC236}">
              <a16:creationId xmlns:a16="http://schemas.microsoft.com/office/drawing/2014/main" id="{7A19D70B-CBDF-4B7A-A5DF-F353AB872272}"/>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65" name="Text Box 2">
          <a:extLst>
            <a:ext uri="{FF2B5EF4-FFF2-40B4-BE49-F238E27FC236}">
              <a16:creationId xmlns:a16="http://schemas.microsoft.com/office/drawing/2014/main" id="{08D95B73-ED5C-4AE6-BC8C-645E1E706485}"/>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66" name="Text Box 1">
          <a:extLst>
            <a:ext uri="{FF2B5EF4-FFF2-40B4-BE49-F238E27FC236}">
              <a16:creationId xmlns:a16="http://schemas.microsoft.com/office/drawing/2014/main" id="{1340A9D6-2652-4DDA-A10B-3F31383BFF60}"/>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67" name="Text Box 2">
          <a:extLst>
            <a:ext uri="{FF2B5EF4-FFF2-40B4-BE49-F238E27FC236}">
              <a16:creationId xmlns:a16="http://schemas.microsoft.com/office/drawing/2014/main" id="{F4254099-4C0E-4081-9904-BA35E48AAA74}"/>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68" name="Text Box 2">
          <a:extLst>
            <a:ext uri="{FF2B5EF4-FFF2-40B4-BE49-F238E27FC236}">
              <a16:creationId xmlns:a16="http://schemas.microsoft.com/office/drawing/2014/main" id="{26A0FE26-86FC-4781-B66B-56838FD6B21E}"/>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69" name="Text Box 1">
          <a:extLst>
            <a:ext uri="{FF2B5EF4-FFF2-40B4-BE49-F238E27FC236}">
              <a16:creationId xmlns:a16="http://schemas.microsoft.com/office/drawing/2014/main" id="{5859EF1B-5160-4958-ABFE-5EF3CAF3A305}"/>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70" name="Text Box 2">
          <a:extLst>
            <a:ext uri="{FF2B5EF4-FFF2-40B4-BE49-F238E27FC236}">
              <a16:creationId xmlns:a16="http://schemas.microsoft.com/office/drawing/2014/main" id="{DD32EFEB-9CD5-4103-AC0E-286DB6799EBF}"/>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71" name="Text Box 2">
          <a:extLst>
            <a:ext uri="{FF2B5EF4-FFF2-40B4-BE49-F238E27FC236}">
              <a16:creationId xmlns:a16="http://schemas.microsoft.com/office/drawing/2014/main" id="{96339A69-E56B-4D88-936A-D380214BD1CB}"/>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72" name="Text Box 1">
          <a:extLst>
            <a:ext uri="{FF2B5EF4-FFF2-40B4-BE49-F238E27FC236}">
              <a16:creationId xmlns:a16="http://schemas.microsoft.com/office/drawing/2014/main" id="{AE505E14-036E-4ADF-A95B-8758EF432590}"/>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73" name="Text Box 2">
          <a:extLst>
            <a:ext uri="{FF2B5EF4-FFF2-40B4-BE49-F238E27FC236}">
              <a16:creationId xmlns:a16="http://schemas.microsoft.com/office/drawing/2014/main" id="{AC864120-6984-44C5-8382-9A322AF609DE}"/>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74" name="Text Box 2">
          <a:extLst>
            <a:ext uri="{FF2B5EF4-FFF2-40B4-BE49-F238E27FC236}">
              <a16:creationId xmlns:a16="http://schemas.microsoft.com/office/drawing/2014/main" id="{338AC744-8884-46CD-86FC-85096C44B17A}"/>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75" name="Text Box 1">
          <a:extLst>
            <a:ext uri="{FF2B5EF4-FFF2-40B4-BE49-F238E27FC236}">
              <a16:creationId xmlns:a16="http://schemas.microsoft.com/office/drawing/2014/main" id="{DEDA332F-CC73-4AF0-A091-22CF3E2339F4}"/>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76" name="Text Box 2">
          <a:extLst>
            <a:ext uri="{FF2B5EF4-FFF2-40B4-BE49-F238E27FC236}">
              <a16:creationId xmlns:a16="http://schemas.microsoft.com/office/drawing/2014/main" id="{B9F63401-5D09-4F45-87DE-D2013CB489F9}"/>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77" name="Text Box 2">
          <a:extLst>
            <a:ext uri="{FF2B5EF4-FFF2-40B4-BE49-F238E27FC236}">
              <a16:creationId xmlns:a16="http://schemas.microsoft.com/office/drawing/2014/main" id="{E343945B-9B28-43F4-A0E1-E77B938FD0B9}"/>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78" name="Text Box 1">
          <a:extLst>
            <a:ext uri="{FF2B5EF4-FFF2-40B4-BE49-F238E27FC236}">
              <a16:creationId xmlns:a16="http://schemas.microsoft.com/office/drawing/2014/main" id="{461F4B67-9BB0-4211-A101-1FB7424A60C7}"/>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79" name="Text Box 2">
          <a:extLst>
            <a:ext uri="{FF2B5EF4-FFF2-40B4-BE49-F238E27FC236}">
              <a16:creationId xmlns:a16="http://schemas.microsoft.com/office/drawing/2014/main" id="{827D7F66-4A9F-495E-9CDB-EF113A72C08A}"/>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80" name="Text Box 2">
          <a:extLst>
            <a:ext uri="{FF2B5EF4-FFF2-40B4-BE49-F238E27FC236}">
              <a16:creationId xmlns:a16="http://schemas.microsoft.com/office/drawing/2014/main" id="{413F88E7-3172-4A02-AE69-EAF211194593}"/>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81" name="Text Box 1">
          <a:extLst>
            <a:ext uri="{FF2B5EF4-FFF2-40B4-BE49-F238E27FC236}">
              <a16:creationId xmlns:a16="http://schemas.microsoft.com/office/drawing/2014/main" id="{8F922827-957C-4B5F-88E1-6C41D8BFFDFB}"/>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82" name="Text Box 2">
          <a:extLst>
            <a:ext uri="{FF2B5EF4-FFF2-40B4-BE49-F238E27FC236}">
              <a16:creationId xmlns:a16="http://schemas.microsoft.com/office/drawing/2014/main" id="{83B93F49-A6AF-439B-80EA-55231526F715}"/>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83" name="Text Box 2">
          <a:extLst>
            <a:ext uri="{FF2B5EF4-FFF2-40B4-BE49-F238E27FC236}">
              <a16:creationId xmlns:a16="http://schemas.microsoft.com/office/drawing/2014/main" id="{FD210A7B-C068-4808-9CF8-4E2671481A5F}"/>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84" name="Text Box 1">
          <a:extLst>
            <a:ext uri="{FF2B5EF4-FFF2-40B4-BE49-F238E27FC236}">
              <a16:creationId xmlns:a16="http://schemas.microsoft.com/office/drawing/2014/main" id="{D7AA1FB2-1C79-4D49-978A-3710447350DC}"/>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85" name="Text Box 2">
          <a:extLst>
            <a:ext uri="{FF2B5EF4-FFF2-40B4-BE49-F238E27FC236}">
              <a16:creationId xmlns:a16="http://schemas.microsoft.com/office/drawing/2014/main" id="{6C1E776F-BE1E-474E-902B-6F3420E312E0}"/>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86" name="Text Box 2">
          <a:extLst>
            <a:ext uri="{FF2B5EF4-FFF2-40B4-BE49-F238E27FC236}">
              <a16:creationId xmlns:a16="http://schemas.microsoft.com/office/drawing/2014/main" id="{E1BADDF7-EA89-4F4A-AEE8-C9E3703EADE9}"/>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87" name="Text Box 1">
          <a:extLst>
            <a:ext uri="{FF2B5EF4-FFF2-40B4-BE49-F238E27FC236}">
              <a16:creationId xmlns:a16="http://schemas.microsoft.com/office/drawing/2014/main" id="{CAF98839-93E5-4701-9121-26C1EDB4B002}"/>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88" name="Text Box 2">
          <a:extLst>
            <a:ext uri="{FF2B5EF4-FFF2-40B4-BE49-F238E27FC236}">
              <a16:creationId xmlns:a16="http://schemas.microsoft.com/office/drawing/2014/main" id="{CCBF8769-AB5F-48C7-B77D-B1F6EC0E3C3D}"/>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89" name="Text Box 2">
          <a:extLst>
            <a:ext uri="{FF2B5EF4-FFF2-40B4-BE49-F238E27FC236}">
              <a16:creationId xmlns:a16="http://schemas.microsoft.com/office/drawing/2014/main" id="{C8F94A30-19B9-41C8-BAF2-D232EEFF85F5}"/>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90" name="Text Box 1">
          <a:extLst>
            <a:ext uri="{FF2B5EF4-FFF2-40B4-BE49-F238E27FC236}">
              <a16:creationId xmlns:a16="http://schemas.microsoft.com/office/drawing/2014/main" id="{3F77C703-2A31-4153-BA0B-B9CBFF8E4A9C}"/>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91" name="Text Box 2">
          <a:extLst>
            <a:ext uri="{FF2B5EF4-FFF2-40B4-BE49-F238E27FC236}">
              <a16:creationId xmlns:a16="http://schemas.microsoft.com/office/drawing/2014/main" id="{B712445F-5E0B-48BA-8D7B-EA6538DED56F}"/>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92" name="Text Box 2">
          <a:extLst>
            <a:ext uri="{FF2B5EF4-FFF2-40B4-BE49-F238E27FC236}">
              <a16:creationId xmlns:a16="http://schemas.microsoft.com/office/drawing/2014/main" id="{2CF5A0DE-CC58-4E0D-B03C-B89807E82C6F}"/>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93" name="Text Box 1">
          <a:extLst>
            <a:ext uri="{FF2B5EF4-FFF2-40B4-BE49-F238E27FC236}">
              <a16:creationId xmlns:a16="http://schemas.microsoft.com/office/drawing/2014/main" id="{DD991808-E7C2-47AA-BD5A-B0D09D7CC531}"/>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94" name="Text Box 2">
          <a:extLst>
            <a:ext uri="{FF2B5EF4-FFF2-40B4-BE49-F238E27FC236}">
              <a16:creationId xmlns:a16="http://schemas.microsoft.com/office/drawing/2014/main" id="{3AF14AB8-31CD-4094-A2E0-5B2196391847}"/>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95" name="Text Box 2">
          <a:extLst>
            <a:ext uri="{FF2B5EF4-FFF2-40B4-BE49-F238E27FC236}">
              <a16:creationId xmlns:a16="http://schemas.microsoft.com/office/drawing/2014/main" id="{727E9D68-0DCC-45BD-9452-1717BD772129}"/>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96" name="Text Box 1">
          <a:extLst>
            <a:ext uri="{FF2B5EF4-FFF2-40B4-BE49-F238E27FC236}">
              <a16:creationId xmlns:a16="http://schemas.microsoft.com/office/drawing/2014/main" id="{9BF97F81-27C6-4446-952D-E102BD9EBF61}"/>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97" name="Text Box 2">
          <a:extLst>
            <a:ext uri="{FF2B5EF4-FFF2-40B4-BE49-F238E27FC236}">
              <a16:creationId xmlns:a16="http://schemas.microsoft.com/office/drawing/2014/main" id="{A4B094FA-5676-47DC-BF47-9FC7B76D3AA2}"/>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98" name="Text Box 2">
          <a:extLst>
            <a:ext uri="{FF2B5EF4-FFF2-40B4-BE49-F238E27FC236}">
              <a16:creationId xmlns:a16="http://schemas.microsoft.com/office/drawing/2014/main" id="{77A2490B-0653-46FE-B4EB-6139DB9E673B}"/>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99" name="Text Box 1">
          <a:extLst>
            <a:ext uri="{FF2B5EF4-FFF2-40B4-BE49-F238E27FC236}">
              <a16:creationId xmlns:a16="http://schemas.microsoft.com/office/drawing/2014/main" id="{038AC8AA-988F-4F3C-811B-908063E146A9}"/>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00" name="Text Box 2">
          <a:extLst>
            <a:ext uri="{FF2B5EF4-FFF2-40B4-BE49-F238E27FC236}">
              <a16:creationId xmlns:a16="http://schemas.microsoft.com/office/drawing/2014/main" id="{B22806B8-0776-4530-A878-B27F02D58041}"/>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01" name="Text Box 2">
          <a:extLst>
            <a:ext uri="{FF2B5EF4-FFF2-40B4-BE49-F238E27FC236}">
              <a16:creationId xmlns:a16="http://schemas.microsoft.com/office/drawing/2014/main" id="{1F5082C1-43A9-4F87-A4ED-83B3BF267EC3}"/>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02" name="Text Box 1">
          <a:extLst>
            <a:ext uri="{FF2B5EF4-FFF2-40B4-BE49-F238E27FC236}">
              <a16:creationId xmlns:a16="http://schemas.microsoft.com/office/drawing/2014/main" id="{F2A349EA-39EA-49F9-B1AE-8E0361328F74}"/>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03" name="Text Box 2">
          <a:extLst>
            <a:ext uri="{FF2B5EF4-FFF2-40B4-BE49-F238E27FC236}">
              <a16:creationId xmlns:a16="http://schemas.microsoft.com/office/drawing/2014/main" id="{50CDB7FD-7AB5-46D2-BF71-3825A4F67743}"/>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04" name="Text Box 2">
          <a:extLst>
            <a:ext uri="{FF2B5EF4-FFF2-40B4-BE49-F238E27FC236}">
              <a16:creationId xmlns:a16="http://schemas.microsoft.com/office/drawing/2014/main" id="{C8081601-DCB7-4A7B-A9C1-7D4964257EB3}"/>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05" name="Text Box 1">
          <a:extLst>
            <a:ext uri="{FF2B5EF4-FFF2-40B4-BE49-F238E27FC236}">
              <a16:creationId xmlns:a16="http://schemas.microsoft.com/office/drawing/2014/main" id="{B44A68FD-4CD9-4F8A-A217-1C7BAA5884A0}"/>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06" name="Text Box 2">
          <a:extLst>
            <a:ext uri="{FF2B5EF4-FFF2-40B4-BE49-F238E27FC236}">
              <a16:creationId xmlns:a16="http://schemas.microsoft.com/office/drawing/2014/main" id="{9795D3B3-55E6-48F6-9733-6B84C381A511}"/>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07" name="Text Box 2">
          <a:extLst>
            <a:ext uri="{FF2B5EF4-FFF2-40B4-BE49-F238E27FC236}">
              <a16:creationId xmlns:a16="http://schemas.microsoft.com/office/drawing/2014/main" id="{0C694317-742D-4FF0-8095-19125121DE53}"/>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08" name="Text Box 1">
          <a:extLst>
            <a:ext uri="{FF2B5EF4-FFF2-40B4-BE49-F238E27FC236}">
              <a16:creationId xmlns:a16="http://schemas.microsoft.com/office/drawing/2014/main" id="{3D34056C-1CD3-4AD4-9714-1D4707B49C19}"/>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09" name="Text Box 2">
          <a:extLst>
            <a:ext uri="{FF2B5EF4-FFF2-40B4-BE49-F238E27FC236}">
              <a16:creationId xmlns:a16="http://schemas.microsoft.com/office/drawing/2014/main" id="{D5401343-5EFC-4D60-957F-ED1573FBDC73}"/>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10" name="Text Box 2">
          <a:extLst>
            <a:ext uri="{FF2B5EF4-FFF2-40B4-BE49-F238E27FC236}">
              <a16:creationId xmlns:a16="http://schemas.microsoft.com/office/drawing/2014/main" id="{E2B82870-9F49-45CD-A91C-A773AAAFF422}"/>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11" name="Text Box 1">
          <a:extLst>
            <a:ext uri="{FF2B5EF4-FFF2-40B4-BE49-F238E27FC236}">
              <a16:creationId xmlns:a16="http://schemas.microsoft.com/office/drawing/2014/main" id="{98B7DDA5-9DDF-4670-BC4B-4EC69ED9B4EF}"/>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12" name="Text Box 2">
          <a:extLst>
            <a:ext uri="{FF2B5EF4-FFF2-40B4-BE49-F238E27FC236}">
              <a16:creationId xmlns:a16="http://schemas.microsoft.com/office/drawing/2014/main" id="{5DF8859A-1D58-411F-B747-7ECB7F2FEA57}"/>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13" name="Text Box 2">
          <a:extLst>
            <a:ext uri="{FF2B5EF4-FFF2-40B4-BE49-F238E27FC236}">
              <a16:creationId xmlns:a16="http://schemas.microsoft.com/office/drawing/2014/main" id="{E72D41B5-4DA3-47AC-A4B5-2D7D77F2C861}"/>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14" name="Text Box 1">
          <a:extLst>
            <a:ext uri="{FF2B5EF4-FFF2-40B4-BE49-F238E27FC236}">
              <a16:creationId xmlns:a16="http://schemas.microsoft.com/office/drawing/2014/main" id="{938AC1B0-6D00-49CE-9DD0-760CE18D9BE4}"/>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15" name="Text Box 2">
          <a:extLst>
            <a:ext uri="{FF2B5EF4-FFF2-40B4-BE49-F238E27FC236}">
              <a16:creationId xmlns:a16="http://schemas.microsoft.com/office/drawing/2014/main" id="{DDF1732E-3059-4974-8C1C-779F0EF965F1}"/>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16" name="Text Box 2">
          <a:extLst>
            <a:ext uri="{FF2B5EF4-FFF2-40B4-BE49-F238E27FC236}">
              <a16:creationId xmlns:a16="http://schemas.microsoft.com/office/drawing/2014/main" id="{18EB8503-0D72-4351-921F-A13F7BC1FDB4}"/>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17" name="Text Box 1">
          <a:extLst>
            <a:ext uri="{FF2B5EF4-FFF2-40B4-BE49-F238E27FC236}">
              <a16:creationId xmlns:a16="http://schemas.microsoft.com/office/drawing/2014/main" id="{47AD9C77-267D-4F39-A6EB-5F735761E238}"/>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18" name="Text Box 2">
          <a:extLst>
            <a:ext uri="{FF2B5EF4-FFF2-40B4-BE49-F238E27FC236}">
              <a16:creationId xmlns:a16="http://schemas.microsoft.com/office/drawing/2014/main" id="{6B54D0BA-79C2-44D3-B82D-0CC9423C1829}"/>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19" name="Text Box 2">
          <a:extLst>
            <a:ext uri="{FF2B5EF4-FFF2-40B4-BE49-F238E27FC236}">
              <a16:creationId xmlns:a16="http://schemas.microsoft.com/office/drawing/2014/main" id="{D38AD006-848F-4485-95BD-746EBD42F182}"/>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20" name="Text Box 1">
          <a:extLst>
            <a:ext uri="{FF2B5EF4-FFF2-40B4-BE49-F238E27FC236}">
              <a16:creationId xmlns:a16="http://schemas.microsoft.com/office/drawing/2014/main" id="{7AB82953-5AB6-419B-AE80-F25A3DEC526A}"/>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21" name="Text Box 2">
          <a:extLst>
            <a:ext uri="{FF2B5EF4-FFF2-40B4-BE49-F238E27FC236}">
              <a16:creationId xmlns:a16="http://schemas.microsoft.com/office/drawing/2014/main" id="{3D9FE506-885E-4370-AB9A-75D5A1BEEB31}"/>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22" name="Text Box 2">
          <a:extLst>
            <a:ext uri="{FF2B5EF4-FFF2-40B4-BE49-F238E27FC236}">
              <a16:creationId xmlns:a16="http://schemas.microsoft.com/office/drawing/2014/main" id="{55697A57-55FB-45BF-B1B5-812F8EDCFC17}"/>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23" name="Text Box 1">
          <a:extLst>
            <a:ext uri="{FF2B5EF4-FFF2-40B4-BE49-F238E27FC236}">
              <a16:creationId xmlns:a16="http://schemas.microsoft.com/office/drawing/2014/main" id="{E7F84980-74D3-47B5-BF80-29D72B52690C}"/>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24" name="Text Box 2">
          <a:extLst>
            <a:ext uri="{FF2B5EF4-FFF2-40B4-BE49-F238E27FC236}">
              <a16:creationId xmlns:a16="http://schemas.microsoft.com/office/drawing/2014/main" id="{4F60064F-3FC9-4AFE-BDDC-20E1809C9FF6}"/>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25" name="Text Box 2">
          <a:extLst>
            <a:ext uri="{FF2B5EF4-FFF2-40B4-BE49-F238E27FC236}">
              <a16:creationId xmlns:a16="http://schemas.microsoft.com/office/drawing/2014/main" id="{1EC63588-7653-4937-9365-037ABEAB0835}"/>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26" name="Text Box 1">
          <a:extLst>
            <a:ext uri="{FF2B5EF4-FFF2-40B4-BE49-F238E27FC236}">
              <a16:creationId xmlns:a16="http://schemas.microsoft.com/office/drawing/2014/main" id="{67725683-1A1B-4835-9787-EA37C2763DE4}"/>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27" name="Text Box 2">
          <a:extLst>
            <a:ext uri="{FF2B5EF4-FFF2-40B4-BE49-F238E27FC236}">
              <a16:creationId xmlns:a16="http://schemas.microsoft.com/office/drawing/2014/main" id="{6AB2DB21-FF5C-49A2-B28D-ABBB613CFDD3}"/>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28" name="Text Box 2">
          <a:extLst>
            <a:ext uri="{FF2B5EF4-FFF2-40B4-BE49-F238E27FC236}">
              <a16:creationId xmlns:a16="http://schemas.microsoft.com/office/drawing/2014/main" id="{D7D67A73-B245-46F5-85B5-14DD1F5017DF}"/>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29" name="Text Box 1">
          <a:extLst>
            <a:ext uri="{FF2B5EF4-FFF2-40B4-BE49-F238E27FC236}">
              <a16:creationId xmlns:a16="http://schemas.microsoft.com/office/drawing/2014/main" id="{4151D3C3-7828-4C8D-87A4-A093C322A8E5}"/>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30" name="Text Box 2">
          <a:extLst>
            <a:ext uri="{FF2B5EF4-FFF2-40B4-BE49-F238E27FC236}">
              <a16:creationId xmlns:a16="http://schemas.microsoft.com/office/drawing/2014/main" id="{A611C933-4F6F-4914-B815-22860848FEAB}"/>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31" name="Text Box 2">
          <a:extLst>
            <a:ext uri="{FF2B5EF4-FFF2-40B4-BE49-F238E27FC236}">
              <a16:creationId xmlns:a16="http://schemas.microsoft.com/office/drawing/2014/main" id="{45A95971-B625-43E2-B083-BCDFF93E3E48}"/>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32" name="Text Box 1">
          <a:extLst>
            <a:ext uri="{FF2B5EF4-FFF2-40B4-BE49-F238E27FC236}">
              <a16:creationId xmlns:a16="http://schemas.microsoft.com/office/drawing/2014/main" id="{75AA37ED-84DE-468D-A0A7-0896CE252B43}"/>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33" name="Text Box 2">
          <a:extLst>
            <a:ext uri="{FF2B5EF4-FFF2-40B4-BE49-F238E27FC236}">
              <a16:creationId xmlns:a16="http://schemas.microsoft.com/office/drawing/2014/main" id="{8DCDFFBB-3964-4A25-A1B0-6AC166970522}"/>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34" name="Text Box 2">
          <a:extLst>
            <a:ext uri="{FF2B5EF4-FFF2-40B4-BE49-F238E27FC236}">
              <a16:creationId xmlns:a16="http://schemas.microsoft.com/office/drawing/2014/main" id="{034C8004-6DF1-46C5-8FF0-9FC1185F2DEE}"/>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35" name="Text Box 1">
          <a:extLst>
            <a:ext uri="{FF2B5EF4-FFF2-40B4-BE49-F238E27FC236}">
              <a16:creationId xmlns:a16="http://schemas.microsoft.com/office/drawing/2014/main" id="{C31D5F24-F416-42AC-AC71-30D12B9CF558}"/>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36" name="Text Box 2">
          <a:extLst>
            <a:ext uri="{FF2B5EF4-FFF2-40B4-BE49-F238E27FC236}">
              <a16:creationId xmlns:a16="http://schemas.microsoft.com/office/drawing/2014/main" id="{3FA097FE-43B0-42D8-BA29-AC8E8CE76B6B}"/>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37" name="Text Box 2">
          <a:extLst>
            <a:ext uri="{FF2B5EF4-FFF2-40B4-BE49-F238E27FC236}">
              <a16:creationId xmlns:a16="http://schemas.microsoft.com/office/drawing/2014/main" id="{EBDF1FF8-8FE9-4B38-BFEB-CFC4AAF530CE}"/>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38" name="Text Box 1">
          <a:extLst>
            <a:ext uri="{FF2B5EF4-FFF2-40B4-BE49-F238E27FC236}">
              <a16:creationId xmlns:a16="http://schemas.microsoft.com/office/drawing/2014/main" id="{0F288BD2-EEF4-4985-BBEF-B80927B784B1}"/>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39" name="Text Box 2">
          <a:extLst>
            <a:ext uri="{FF2B5EF4-FFF2-40B4-BE49-F238E27FC236}">
              <a16:creationId xmlns:a16="http://schemas.microsoft.com/office/drawing/2014/main" id="{555A179D-5F04-4290-A697-CBF490A04B31}"/>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40" name="Text Box 2">
          <a:extLst>
            <a:ext uri="{FF2B5EF4-FFF2-40B4-BE49-F238E27FC236}">
              <a16:creationId xmlns:a16="http://schemas.microsoft.com/office/drawing/2014/main" id="{D0C2E1D9-7BF4-4283-937C-A4E258FB67AB}"/>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41" name="Text Box 1">
          <a:extLst>
            <a:ext uri="{FF2B5EF4-FFF2-40B4-BE49-F238E27FC236}">
              <a16:creationId xmlns:a16="http://schemas.microsoft.com/office/drawing/2014/main" id="{E31A72B0-4102-47C0-9B4D-910832F7BBAA}"/>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42" name="Text Box 2">
          <a:extLst>
            <a:ext uri="{FF2B5EF4-FFF2-40B4-BE49-F238E27FC236}">
              <a16:creationId xmlns:a16="http://schemas.microsoft.com/office/drawing/2014/main" id="{E8FF3907-3AEA-4738-8AAF-B84B5EDF7E26}"/>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43" name="Text Box 2">
          <a:extLst>
            <a:ext uri="{FF2B5EF4-FFF2-40B4-BE49-F238E27FC236}">
              <a16:creationId xmlns:a16="http://schemas.microsoft.com/office/drawing/2014/main" id="{83B695AB-F7EE-47A7-95B7-9E8286616906}"/>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44" name="Text Box 1">
          <a:extLst>
            <a:ext uri="{FF2B5EF4-FFF2-40B4-BE49-F238E27FC236}">
              <a16:creationId xmlns:a16="http://schemas.microsoft.com/office/drawing/2014/main" id="{20AD8EE8-DB8C-4278-AF8D-65335C04095A}"/>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45" name="Text Box 2">
          <a:extLst>
            <a:ext uri="{FF2B5EF4-FFF2-40B4-BE49-F238E27FC236}">
              <a16:creationId xmlns:a16="http://schemas.microsoft.com/office/drawing/2014/main" id="{4FFAEC83-B175-4499-9AE4-5182F2B1F92B}"/>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46" name="Text Box 2">
          <a:extLst>
            <a:ext uri="{FF2B5EF4-FFF2-40B4-BE49-F238E27FC236}">
              <a16:creationId xmlns:a16="http://schemas.microsoft.com/office/drawing/2014/main" id="{68EED4DF-D02B-4C45-A3C3-09336FBEC978}"/>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47" name="Text Box 1">
          <a:extLst>
            <a:ext uri="{FF2B5EF4-FFF2-40B4-BE49-F238E27FC236}">
              <a16:creationId xmlns:a16="http://schemas.microsoft.com/office/drawing/2014/main" id="{0E6603E3-26D2-4295-B77F-B72DA8E9D5E9}"/>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48" name="Text Box 2">
          <a:extLst>
            <a:ext uri="{FF2B5EF4-FFF2-40B4-BE49-F238E27FC236}">
              <a16:creationId xmlns:a16="http://schemas.microsoft.com/office/drawing/2014/main" id="{7D12BF22-FE40-4719-93BF-E94092349E40}"/>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49" name="Text Box 2">
          <a:extLst>
            <a:ext uri="{FF2B5EF4-FFF2-40B4-BE49-F238E27FC236}">
              <a16:creationId xmlns:a16="http://schemas.microsoft.com/office/drawing/2014/main" id="{91FB86E5-0504-4C9D-B9EC-D722E589EC11}"/>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50" name="Text Box 1">
          <a:extLst>
            <a:ext uri="{FF2B5EF4-FFF2-40B4-BE49-F238E27FC236}">
              <a16:creationId xmlns:a16="http://schemas.microsoft.com/office/drawing/2014/main" id="{8E74F6EB-62BB-4E7C-930F-061BB83B328D}"/>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51" name="Text Box 2">
          <a:extLst>
            <a:ext uri="{FF2B5EF4-FFF2-40B4-BE49-F238E27FC236}">
              <a16:creationId xmlns:a16="http://schemas.microsoft.com/office/drawing/2014/main" id="{7C2700B7-CF26-4052-BCEE-7888110AEBE8}"/>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52" name="Text Box 2">
          <a:extLst>
            <a:ext uri="{FF2B5EF4-FFF2-40B4-BE49-F238E27FC236}">
              <a16:creationId xmlns:a16="http://schemas.microsoft.com/office/drawing/2014/main" id="{1E8A46F4-E32B-4FE4-95A4-CEC6321B5CE1}"/>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53" name="Text Box 1">
          <a:extLst>
            <a:ext uri="{FF2B5EF4-FFF2-40B4-BE49-F238E27FC236}">
              <a16:creationId xmlns:a16="http://schemas.microsoft.com/office/drawing/2014/main" id="{F0EB2102-6412-4204-9C8A-1EF995667FDC}"/>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54" name="Text Box 2">
          <a:extLst>
            <a:ext uri="{FF2B5EF4-FFF2-40B4-BE49-F238E27FC236}">
              <a16:creationId xmlns:a16="http://schemas.microsoft.com/office/drawing/2014/main" id="{A177A1F3-596B-4793-B6CA-7F7C79E7E84B}"/>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55" name="Text Box 2">
          <a:extLst>
            <a:ext uri="{FF2B5EF4-FFF2-40B4-BE49-F238E27FC236}">
              <a16:creationId xmlns:a16="http://schemas.microsoft.com/office/drawing/2014/main" id="{8A9019DA-1F68-42F8-9E09-DDC232FFC528}"/>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56" name="Text Box 1">
          <a:extLst>
            <a:ext uri="{FF2B5EF4-FFF2-40B4-BE49-F238E27FC236}">
              <a16:creationId xmlns:a16="http://schemas.microsoft.com/office/drawing/2014/main" id="{D88CE895-FF26-49CF-888F-491CC17B1D54}"/>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57" name="Text Box 2">
          <a:extLst>
            <a:ext uri="{FF2B5EF4-FFF2-40B4-BE49-F238E27FC236}">
              <a16:creationId xmlns:a16="http://schemas.microsoft.com/office/drawing/2014/main" id="{A3CF829D-8EEF-4257-B705-A67846F0AA40}"/>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58" name="Text Box 2">
          <a:extLst>
            <a:ext uri="{FF2B5EF4-FFF2-40B4-BE49-F238E27FC236}">
              <a16:creationId xmlns:a16="http://schemas.microsoft.com/office/drawing/2014/main" id="{D4C09890-2585-4E72-8B46-992AB0688296}"/>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59" name="Text Box 1">
          <a:extLst>
            <a:ext uri="{FF2B5EF4-FFF2-40B4-BE49-F238E27FC236}">
              <a16:creationId xmlns:a16="http://schemas.microsoft.com/office/drawing/2014/main" id="{5058DB38-6D15-41B3-8969-B85BAD81F5B5}"/>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60" name="Text Box 2">
          <a:extLst>
            <a:ext uri="{FF2B5EF4-FFF2-40B4-BE49-F238E27FC236}">
              <a16:creationId xmlns:a16="http://schemas.microsoft.com/office/drawing/2014/main" id="{B32B52A2-36C3-40C4-83C2-BC2D7FF366FD}"/>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61" name="Text Box 2">
          <a:extLst>
            <a:ext uri="{FF2B5EF4-FFF2-40B4-BE49-F238E27FC236}">
              <a16:creationId xmlns:a16="http://schemas.microsoft.com/office/drawing/2014/main" id="{7940444C-A31A-417D-90E6-DAADC6FE8A79}"/>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62" name="Text Box 1">
          <a:extLst>
            <a:ext uri="{FF2B5EF4-FFF2-40B4-BE49-F238E27FC236}">
              <a16:creationId xmlns:a16="http://schemas.microsoft.com/office/drawing/2014/main" id="{86DFE688-00DE-4025-AF9E-C5022B10D683}"/>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63" name="Text Box 2">
          <a:extLst>
            <a:ext uri="{FF2B5EF4-FFF2-40B4-BE49-F238E27FC236}">
              <a16:creationId xmlns:a16="http://schemas.microsoft.com/office/drawing/2014/main" id="{0CB82C1D-C3F2-45EF-AB2F-BEFF908A3DC0}"/>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64" name="Text Box 2">
          <a:extLst>
            <a:ext uri="{FF2B5EF4-FFF2-40B4-BE49-F238E27FC236}">
              <a16:creationId xmlns:a16="http://schemas.microsoft.com/office/drawing/2014/main" id="{9C60DD98-1407-4F3C-B28E-300EED7EB159}"/>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65" name="Text Box 1">
          <a:extLst>
            <a:ext uri="{FF2B5EF4-FFF2-40B4-BE49-F238E27FC236}">
              <a16:creationId xmlns:a16="http://schemas.microsoft.com/office/drawing/2014/main" id="{F57195A6-AD63-4CB1-B1B9-5FE474C05C4A}"/>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66" name="Text Box 2">
          <a:extLst>
            <a:ext uri="{FF2B5EF4-FFF2-40B4-BE49-F238E27FC236}">
              <a16:creationId xmlns:a16="http://schemas.microsoft.com/office/drawing/2014/main" id="{3A60A924-AF61-42DD-9D84-81451D7096C6}"/>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67" name="Text Box 2">
          <a:extLst>
            <a:ext uri="{FF2B5EF4-FFF2-40B4-BE49-F238E27FC236}">
              <a16:creationId xmlns:a16="http://schemas.microsoft.com/office/drawing/2014/main" id="{1377E096-181C-478D-BE10-C46913013DB7}"/>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68" name="Text Box 1">
          <a:extLst>
            <a:ext uri="{FF2B5EF4-FFF2-40B4-BE49-F238E27FC236}">
              <a16:creationId xmlns:a16="http://schemas.microsoft.com/office/drawing/2014/main" id="{7C722B79-E45E-481C-B135-B83FE23A0813}"/>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69" name="Text Box 2">
          <a:extLst>
            <a:ext uri="{FF2B5EF4-FFF2-40B4-BE49-F238E27FC236}">
              <a16:creationId xmlns:a16="http://schemas.microsoft.com/office/drawing/2014/main" id="{347762DD-2CF1-4834-AABC-37C967A68CA1}"/>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70" name="Text Box 2">
          <a:extLst>
            <a:ext uri="{FF2B5EF4-FFF2-40B4-BE49-F238E27FC236}">
              <a16:creationId xmlns:a16="http://schemas.microsoft.com/office/drawing/2014/main" id="{01060000-03E4-4540-8D9D-6C10C57E0112}"/>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71" name="Text Box 1">
          <a:extLst>
            <a:ext uri="{FF2B5EF4-FFF2-40B4-BE49-F238E27FC236}">
              <a16:creationId xmlns:a16="http://schemas.microsoft.com/office/drawing/2014/main" id="{CB171C71-24F9-4C14-B1A8-E1CBB1EE05D1}"/>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72" name="Text Box 2">
          <a:extLst>
            <a:ext uri="{FF2B5EF4-FFF2-40B4-BE49-F238E27FC236}">
              <a16:creationId xmlns:a16="http://schemas.microsoft.com/office/drawing/2014/main" id="{C5E2FD5E-85FB-489E-95D0-94FB31E7EDFC}"/>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73" name="Text Box 2">
          <a:extLst>
            <a:ext uri="{FF2B5EF4-FFF2-40B4-BE49-F238E27FC236}">
              <a16:creationId xmlns:a16="http://schemas.microsoft.com/office/drawing/2014/main" id="{4339AB56-6DC1-4D4A-A5FB-B672B19BC517}"/>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74" name="Text Box 1">
          <a:extLst>
            <a:ext uri="{FF2B5EF4-FFF2-40B4-BE49-F238E27FC236}">
              <a16:creationId xmlns:a16="http://schemas.microsoft.com/office/drawing/2014/main" id="{DF09D284-C5E8-4250-AEED-BAB615903ECC}"/>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75" name="Text Box 2">
          <a:extLst>
            <a:ext uri="{FF2B5EF4-FFF2-40B4-BE49-F238E27FC236}">
              <a16:creationId xmlns:a16="http://schemas.microsoft.com/office/drawing/2014/main" id="{487030D7-EA9C-43EE-9BC2-46162354E864}"/>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76" name="Text Box 2">
          <a:extLst>
            <a:ext uri="{FF2B5EF4-FFF2-40B4-BE49-F238E27FC236}">
              <a16:creationId xmlns:a16="http://schemas.microsoft.com/office/drawing/2014/main" id="{EFAD8155-203B-4149-A50D-B1159276ECAC}"/>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77" name="Text Box 1">
          <a:extLst>
            <a:ext uri="{FF2B5EF4-FFF2-40B4-BE49-F238E27FC236}">
              <a16:creationId xmlns:a16="http://schemas.microsoft.com/office/drawing/2014/main" id="{A6782770-7B10-4246-9457-F7F368CAC692}"/>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78" name="Text Box 2">
          <a:extLst>
            <a:ext uri="{FF2B5EF4-FFF2-40B4-BE49-F238E27FC236}">
              <a16:creationId xmlns:a16="http://schemas.microsoft.com/office/drawing/2014/main" id="{0BBA0173-D431-40E5-9FB8-3E5905379769}"/>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79" name="Text Box 2">
          <a:extLst>
            <a:ext uri="{FF2B5EF4-FFF2-40B4-BE49-F238E27FC236}">
              <a16:creationId xmlns:a16="http://schemas.microsoft.com/office/drawing/2014/main" id="{8D69C782-7A35-4F77-BD88-5D3C70BA0BC8}"/>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80" name="Text Box 1">
          <a:extLst>
            <a:ext uri="{FF2B5EF4-FFF2-40B4-BE49-F238E27FC236}">
              <a16:creationId xmlns:a16="http://schemas.microsoft.com/office/drawing/2014/main" id="{9DA3FEDF-6CC1-458B-B229-A5C11EFAB914}"/>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81" name="Text Box 2">
          <a:extLst>
            <a:ext uri="{FF2B5EF4-FFF2-40B4-BE49-F238E27FC236}">
              <a16:creationId xmlns:a16="http://schemas.microsoft.com/office/drawing/2014/main" id="{88B438B3-2CEE-4384-B4CC-8B55860BB1E1}"/>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82" name="Text Box 2">
          <a:extLst>
            <a:ext uri="{FF2B5EF4-FFF2-40B4-BE49-F238E27FC236}">
              <a16:creationId xmlns:a16="http://schemas.microsoft.com/office/drawing/2014/main" id="{A737D7BB-C002-44F5-9DB0-D8F9FB1A4A61}"/>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83" name="Text Box 1">
          <a:extLst>
            <a:ext uri="{FF2B5EF4-FFF2-40B4-BE49-F238E27FC236}">
              <a16:creationId xmlns:a16="http://schemas.microsoft.com/office/drawing/2014/main" id="{247BBDFC-6711-463C-B0E7-08BA7DBED718}"/>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84" name="Text Box 2">
          <a:extLst>
            <a:ext uri="{FF2B5EF4-FFF2-40B4-BE49-F238E27FC236}">
              <a16:creationId xmlns:a16="http://schemas.microsoft.com/office/drawing/2014/main" id="{170243F8-86CB-40C9-8089-9F19798D1078}"/>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85" name="Text Box 2">
          <a:extLst>
            <a:ext uri="{FF2B5EF4-FFF2-40B4-BE49-F238E27FC236}">
              <a16:creationId xmlns:a16="http://schemas.microsoft.com/office/drawing/2014/main" id="{7F74D90E-2858-4686-AEDA-5616A68FF903}"/>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86" name="Text Box 1">
          <a:extLst>
            <a:ext uri="{FF2B5EF4-FFF2-40B4-BE49-F238E27FC236}">
              <a16:creationId xmlns:a16="http://schemas.microsoft.com/office/drawing/2014/main" id="{CE3660C5-1B42-44AE-821F-D54B90AD08C2}"/>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87" name="Text Box 2">
          <a:extLst>
            <a:ext uri="{FF2B5EF4-FFF2-40B4-BE49-F238E27FC236}">
              <a16:creationId xmlns:a16="http://schemas.microsoft.com/office/drawing/2014/main" id="{0F753DEA-0667-4A21-967E-F50FBC72DDD6}"/>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88" name="Text Box 2">
          <a:extLst>
            <a:ext uri="{FF2B5EF4-FFF2-40B4-BE49-F238E27FC236}">
              <a16:creationId xmlns:a16="http://schemas.microsoft.com/office/drawing/2014/main" id="{45E05D49-E753-4F29-99D2-CDCFEAD0FB1E}"/>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89" name="Text Box 1">
          <a:extLst>
            <a:ext uri="{FF2B5EF4-FFF2-40B4-BE49-F238E27FC236}">
              <a16:creationId xmlns:a16="http://schemas.microsoft.com/office/drawing/2014/main" id="{7956A80B-47C6-4B06-B2B3-618437AE40B2}"/>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90" name="Text Box 2">
          <a:extLst>
            <a:ext uri="{FF2B5EF4-FFF2-40B4-BE49-F238E27FC236}">
              <a16:creationId xmlns:a16="http://schemas.microsoft.com/office/drawing/2014/main" id="{5E494B3A-C66A-41AB-AE50-162AAB7EFFC4}"/>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91" name="Text Box 2">
          <a:extLst>
            <a:ext uri="{FF2B5EF4-FFF2-40B4-BE49-F238E27FC236}">
              <a16:creationId xmlns:a16="http://schemas.microsoft.com/office/drawing/2014/main" id="{93CA811F-E79D-4849-91F6-632A54BE95E2}"/>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92" name="Text Box 1">
          <a:extLst>
            <a:ext uri="{FF2B5EF4-FFF2-40B4-BE49-F238E27FC236}">
              <a16:creationId xmlns:a16="http://schemas.microsoft.com/office/drawing/2014/main" id="{4D2AB738-8077-457E-9CF1-0E38CE9AC897}"/>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93" name="Text Box 2">
          <a:extLst>
            <a:ext uri="{FF2B5EF4-FFF2-40B4-BE49-F238E27FC236}">
              <a16:creationId xmlns:a16="http://schemas.microsoft.com/office/drawing/2014/main" id="{DBEF81C6-DB0F-42C6-9263-528EF8048212}"/>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94" name="Text Box 2">
          <a:extLst>
            <a:ext uri="{FF2B5EF4-FFF2-40B4-BE49-F238E27FC236}">
              <a16:creationId xmlns:a16="http://schemas.microsoft.com/office/drawing/2014/main" id="{28DD5E39-B68C-4523-93CC-A5BD4CE7CA48}"/>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95" name="Text Box 1">
          <a:extLst>
            <a:ext uri="{FF2B5EF4-FFF2-40B4-BE49-F238E27FC236}">
              <a16:creationId xmlns:a16="http://schemas.microsoft.com/office/drawing/2014/main" id="{69208A2A-2D98-45A3-B4C6-A364888EA121}"/>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96" name="Text Box 2">
          <a:extLst>
            <a:ext uri="{FF2B5EF4-FFF2-40B4-BE49-F238E27FC236}">
              <a16:creationId xmlns:a16="http://schemas.microsoft.com/office/drawing/2014/main" id="{9D4D9BC6-3688-46D1-B4A5-F451C36400F0}"/>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97" name="Text Box 2">
          <a:extLst>
            <a:ext uri="{FF2B5EF4-FFF2-40B4-BE49-F238E27FC236}">
              <a16:creationId xmlns:a16="http://schemas.microsoft.com/office/drawing/2014/main" id="{61DB1506-EB54-43A3-8188-D5C158975957}"/>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98" name="Text Box 1">
          <a:extLst>
            <a:ext uri="{FF2B5EF4-FFF2-40B4-BE49-F238E27FC236}">
              <a16:creationId xmlns:a16="http://schemas.microsoft.com/office/drawing/2014/main" id="{8938A1F2-E356-4C60-92DA-CC19E91DED63}"/>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99" name="Text Box 2">
          <a:extLst>
            <a:ext uri="{FF2B5EF4-FFF2-40B4-BE49-F238E27FC236}">
              <a16:creationId xmlns:a16="http://schemas.microsoft.com/office/drawing/2014/main" id="{A2CDE0B3-509B-4BE7-BD16-3B86C7FE6647}"/>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00" name="Text Box 2">
          <a:extLst>
            <a:ext uri="{FF2B5EF4-FFF2-40B4-BE49-F238E27FC236}">
              <a16:creationId xmlns:a16="http://schemas.microsoft.com/office/drawing/2014/main" id="{5C7CB0A1-BBBD-4214-AEAE-31E2A317C3A7}"/>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01" name="Text Box 1">
          <a:extLst>
            <a:ext uri="{FF2B5EF4-FFF2-40B4-BE49-F238E27FC236}">
              <a16:creationId xmlns:a16="http://schemas.microsoft.com/office/drawing/2014/main" id="{18D9011D-E64C-4103-B4C0-D7BEAA5A9A47}"/>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02" name="Text Box 2">
          <a:extLst>
            <a:ext uri="{FF2B5EF4-FFF2-40B4-BE49-F238E27FC236}">
              <a16:creationId xmlns:a16="http://schemas.microsoft.com/office/drawing/2014/main" id="{0C708B94-2DEE-41D1-A1B5-61DCA56CB981}"/>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03" name="Text Box 2">
          <a:extLst>
            <a:ext uri="{FF2B5EF4-FFF2-40B4-BE49-F238E27FC236}">
              <a16:creationId xmlns:a16="http://schemas.microsoft.com/office/drawing/2014/main" id="{6903E56B-E6A4-4998-8DFC-E5D1B5CC9FB8}"/>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04" name="Text Box 1">
          <a:extLst>
            <a:ext uri="{FF2B5EF4-FFF2-40B4-BE49-F238E27FC236}">
              <a16:creationId xmlns:a16="http://schemas.microsoft.com/office/drawing/2014/main" id="{3121B191-F62A-4DB4-A6D2-020EC14642CF}"/>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05" name="Text Box 2">
          <a:extLst>
            <a:ext uri="{FF2B5EF4-FFF2-40B4-BE49-F238E27FC236}">
              <a16:creationId xmlns:a16="http://schemas.microsoft.com/office/drawing/2014/main" id="{4B83CCA5-B519-4412-8437-425116E7A088}"/>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06" name="Text Box 2">
          <a:extLst>
            <a:ext uri="{FF2B5EF4-FFF2-40B4-BE49-F238E27FC236}">
              <a16:creationId xmlns:a16="http://schemas.microsoft.com/office/drawing/2014/main" id="{FFFEE09E-ED27-4233-9BD3-8EC9A6B894C8}"/>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07" name="Text Box 1">
          <a:extLst>
            <a:ext uri="{FF2B5EF4-FFF2-40B4-BE49-F238E27FC236}">
              <a16:creationId xmlns:a16="http://schemas.microsoft.com/office/drawing/2014/main" id="{D913F1A3-2718-4500-8A15-1567F7F927B9}"/>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08" name="Text Box 2">
          <a:extLst>
            <a:ext uri="{FF2B5EF4-FFF2-40B4-BE49-F238E27FC236}">
              <a16:creationId xmlns:a16="http://schemas.microsoft.com/office/drawing/2014/main" id="{E7C92951-A920-41A7-8774-0CFECA980B0E}"/>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09" name="Text Box 2">
          <a:extLst>
            <a:ext uri="{FF2B5EF4-FFF2-40B4-BE49-F238E27FC236}">
              <a16:creationId xmlns:a16="http://schemas.microsoft.com/office/drawing/2014/main" id="{2213381A-F3F3-4344-988B-5DA8B85C3824}"/>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10" name="Text Box 1">
          <a:extLst>
            <a:ext uri="{FF2B5EF4-FFF2-40B4-BE49-F238E27FC236}">
              <a16:creationId xmlns:a16="http://schemas.microsoft.com/office/drawing/2014/main" id="{C9DA22A9-2ADA-4A68-9999-9F37A7268467}"/>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11" name="Text Box 2">
          <a:extLst>
            <a:ext uri="{FF2B5EF4-FFF2-40B4-BE49-F238E27FC236}">
              <a16:creationId xmlns:a16="http://schemas.microsoft.com/office/drawing/2014/main" id="{F4957DEB-E76B-4DB5-8D6F-3EAA606C87DE}"/>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12" name="Text Box 2">
          <a:extLst>
            <a:ext uri="{FF2B5EF4-FFF2-40B4-BE49-F238E27FC236}">
              <a16:creationId xmlns:a16="http://schemas.microsoft.com/office/drawing/2014/main" id="{CB809527-A2AB-46F3-BC46-6D5FC1C23FDE}"/>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13" name="Text Box 1">
          <a:extLst>
            <a:ext uri="{FF2B5EF4-FFF2-40B4-BE49-F238E27FC236}">
              <a16:creationId xmlns:a16="http://schemas.microsoft.com/office/drawing/2014/main" id="{AC73F0BF-99EF-4CE1-9955-F3577469CE1C}"/>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14" name="Text Box 2">
          <a:extLst>
            <a:ext uri="{FF2B5EF4-FFF2-40B4-BE49-F238E27FC236}">
              <a16:creationId xmlns:a16="http://schemas.microsoft.com/office/drawing/2014/main" id="{D64E8238-3CB5-42AC-9BFE-B9FAFBC2CC5C}"/>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15" name="Text Box 2">
          <a:extLst>
            <a:ext uri="{FF2B5EF4-FFF2-40B4-BE49-F238E27FC236}">
              <a16:creationId xmlns:a16="http://schemas.microsoft.com/office/drawing/2014/main" id="{584546A3-1CC6-465E-9941-14248CD19D58}"/>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16" name="Text Box 1">
          <a:extLst>
            <a:ext uri="{FF2B5EF4-FFF2-40B4-BE49-F238E27FC236}">
              <a16:creationId xmlns:a16="http://schemas.microsoft.com/office/drawing/2014/main" id="{389F4F98-49D7-4E72-B0EB-F5A0B1CBA556}"/>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17" name="Text Box 2">
          <a:extLst>
            <a:ext uri="{FF2B5EF4-FFF2-40B4-BE49-F238E27FC236}">
              <a16:creationId xmlns:a16="http://schemas.microsoft.com/office/drawing/2014/main" id="{1AB86E9C-52FC-41BB-B77F-F81AF0B00A48}"/>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18" name="Text Box 2">
          <a:extLst>
            <a:ext uri="{FF2B5EF4-FFF2-40B4-BE49-F238E27FC236}">
              <a16:creationId xmlns:a16="http://schemas.microsoft.com/office/drawing/2014/main" id="{2512F522-47CF-4F70-A668-FE86703CF6AD}"/>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19" name="Text Box 1">
          <a:extLst>
            <a:ext uri="{FF2B5EF4-FFF2-40B4-BE49-F238E27FC236}">
              <a16:creationId xmlns:a16="http://schemas.microsoft.com/office/drawing/2014/main" id="{A5021460-E4CD-4CDD-80B7-20B9EC83E24D}"/>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20" name="Text Box 2">
          <a:extLst>
            <a:ext uri="{FF2B5EF4-FFF2-40B4-BE49-F238E27FC236}">
              <a16:creationId xmlns:a16="http://schemas.microsoft.com/office/drawing/2014/main" id="{ECE79223-F3B8-40E5-B472-D7C9EAD00375}"/>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21" name="Text Box 2">
          <a:extLst>
            <a:ext uri="{FF2B5EF4-FFF2-40B4-BE49-F238E27FC236}">
              <a16:creationId xmlns:a16="http://schemas.microsoft.com/office/drawing/2014/main" id="{63A38489-9BA2-4BEB-A9FD-7B01DEC1934A}"/>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22" name="Text Box 1">
          <a:extLst>
            <a:ext uri="{FF2B5EF4-FFF2-40B4-BE49-F238E27FC236}">
              <a16:creationId xmlns:a16="http://schemas.microsoft.com/office/drawing/2014/main" id="{A7323047-0773-4E18-BA20-8D445DEA3A70}"/>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23" name="Text Box 2">
          <a:extLst>
            <a:ext uri="{FF2B5EF4-FFF2-40B4-BE49-F238E27FC236}">
              <a16:creationId xmlns:a16="http://schemas.microsoft.com/office/drawing/2014/main" id="{5A4D3BDA-FECB-4354-81B7-1B43FC6F0E37}"/>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24" name="Text Box 2">
          <a:extLst>
            <a:ext uri="{FF2B5EF4-FFF2-40B4-BE49-F238E27FC236}">
              <a16:creationId xmlns:a16="http://schemas.microsoft.com/office/drawing/2014/main" id="{5ACD4FD4-BCBF-40D2-A66A-52CF56379C18}"/>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25" name="Text Box 1">
          <a:extLst>
            <a:ext uri="{FF2B5EF4-FFF2-40B4-BE49-F238E27FC236}">
              <a16:creationId xmlns:a16="http://schemas.microsoft.com/office/drawing/2014/main" id="{ABE33B96-63E9-4972-8D06-1365493402A7}"/>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26" name="Text Box 2">
          <a:extLst>
            <a:ext uri="{FF2B5EF4-FFF2-40B4-BE49-F238E27FC236}">
              <a16:creationId xmlns:a16="http://schemas.microsoft.com/office/drawing/2014/main" id="{E170D878-E164-48AA-BD18-A08233FEFF6F}"/>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27" name="Text Box 2">
          <a:extLst>
            <a:ext uri="{FF2B5EF4-FFF2-40B4-BE49-F238E27FC236}">
              <a16:creationId xmlns:a16="http://schemas.microsoft.com/office/drawing/2014/main" id="{E6DFAE2E-1D9A-4FB5-90FF-452A58AC4D37}"/>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28" name="Text Box 1">
          <a:extLst>
            <a:ext uri="{FF2B5EF4-FFF2-40B4-BE49-F238E27FC236}">
              <a16:creationId xmlns:a16="http://schemas.microsoft.com/office/drawing/2014/main" id="{51C75E26-0FAB-4AEC-99AB-E88C9BC2C6DD}"/>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29" name="Text Box 2">
          <a:extLst>
            <a:ext uri="{FF2B5EF4-FFF2-40B4-BE49-F238E27FC236}">
              <a16:creationId xmlns:a16="http://schemas.microsoft.com/office/drawing/2014/main" id="{4E86D723-CFD0-4F83-96E3-61464A8C784E}"/>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30" name="Text Box 2">
          <a:extLst>
            <a:ext uri="{FF2B5EF4-FFF2-40B4-BE49-F238E27FC236}">
              <a16:creationId xmlns:a16="http://schemas.microsoft.com/office/drawing/2014/main" id="{6A402585-4E54-4E2B-92B0-25F2E549C02A}"/>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31" name="Text Box 1">
          <a:extLst>
            <a:ext uri="{FF2B5EF4-FFF2-40B4-BE49-F238E27FC236}">
              <a16:creationId xmlns:a16="http://schemas.microsoft.com/office/drawing/2014/main" id="{301C0335-8F95-4A21-A388-4F35CCABCE2F}"/>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32" name="Text Box 2">
          <a:extLst>
            <a:ext uri="{FF2B5EF4-FFF2-40B4-BE49-F238E27FC236}">
              <a16:creationId xmlns:a16="http://schemas.microsoft.com/office/drawing/2014/main" id="{14FD6070-C1B9-4E09-98E0-22C34BC05F33}"/>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33" name="Text Box 2">
          <a:extLst>
            <a:ext uri="{FF2B5EF4-FFF2-40B4-BE49-F238E27FC236}">
              <a16:creationId xmlns:a16="http://schemas.microsoft.com/office/drawing/2014/main" id="{74102D8B-2652-4E92-8F6F-8D3AEB9DF819}"/>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34" name="Text Box 1">
          <a:extLst>
            <a:ext uri="{FF2B5EF4-FFF2-40B4-BE49-F238E27FC236}">
              <a16:creationId xmlns:a16="http://schemas.microsoft.com/office/drawing/2014/main" id="{64D3A87C-A31A-4D92-A74F-39F1D0464616}"/>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36" name="Text Box 2">
          <a:extLst>
            <a:ext uri="{FF2B5EF4-FFF2-40B4-BE49-F238E27FC236}">
              <a16:creationId xmlns:a16="http://schemas.microsoft.com/office/drawing/2014/main" id="{9FAB498B-56E9-4305-A4A7-C4AEA001C74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37" name="Text Box 1">
          <a:extLst>
            <a:ext uri="{FF2B5EF4-FFF2-40B4-BE49-F238E27FC236}">
              <a16:creationId xmlns:a16="http://schemas.microsoft.com/office/drawing/2014/main" id="{9B771DDE-4DCA-4795-905B-607CAB00C9C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38" name="Text Box 2">
          <a:extLst>
            <a:ext uri="{FF2B5EF4-FFF2-40B4-BE49-F238E27FC236}">
              <a16:creationId xmlns:a16="http://schemas.microsoft.com/office/drawing/2014/main" id="{C656F760-4A84-4AED-A243-3961799DEA5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39" name="Text Box 2">
          <a:extLst>
            <a:ext uri="{FF2B5EF4-FFF2-40B4-BE49-F238E27FC236}">
              <a16:creationId xmlns:a16="http://schemas.microsoft.com/office/drawing/2014/main" id="{909EEA19-ABBB-4020-AB93-263CF5F8801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40" name="Text Box 1">
          <a:extLst>
            <a:ext uri="{FF2B5EF4-FFF2-40B4-BE49-F238E27FC236}">
              <a16:creationId xmlns:a16="http://schemas.microsoft.com/office/drawing/2014/main" id="{8DE48C36-7A61-49EC-8D20-D35D742FB97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41" name="Text Box 2">
          <a:extLst>
            <a:ext uri="{FF2B5EF4-FFF2-40B4-BE49-F238E27FC236}">
              <a16:creationId xmlns:a16="http://schemas.microsoft.com/office/drawing/2014/main" id="{F25B9D6F-1A07-4BFD-B9F3-98EC4446E0D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42" name="Text Box 2">
          <a:extLst>
            <a:ext uri="{FF2B5EF4-FFF2-40B4-BE49-F238E27FC236}">
              <a16:creationId xmlns:a16="http://schemas.microsoft.com/office/drawing/2014/main" id="{7629552B-1790-47E2-AF8E-BA4A2C498BF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43" name="Text Box 1">
          <a:extLst>
            <a:ext uri="{FF2B5EF4-FFF2-40B4-BE49-F238E27FC236}">
              <a16:creationId xmlns:a16="http://schemas.microsoft.com/office/drawing/2014/main" id="{990B7B62-2DD2-4F7A-8A0D-D2FEEEF3A03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44" name="Text Box 2">
          <a:extLst>
            <a:ext uri="{FF2B5EF4-FFF2-40B4-BE49-F238E27FC236}">
              <a16:creationId xmlns:a16="http://schemas.microsoft.com/office/drawing/2014/main" id="{21CB8C0A-48A1-4D37-A5D1-BD494BABE89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45" name="Text Box 2">
          <a:extLst>
            <a:ext uri="{FF2B5EF4-FFF2-40B4-BE49-F238E27FC236}">
              <a16:creationId xmlns:a16="http://schemas.microsoft.com/office/drawing/2014/main" id="{C65B08C7-08D6-4F15-8648-043A770E621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46" name="Text Box 1">
          <a:extLst>
            <a:ext uri="{FF2B5EF4-FFF2-40B4-BE49-F238E27FC236}">
              <a16:creationId xmlns:a16="http://schemas.microsoft.com/office/drawing/2014/main" id="{4D0734FD-38F6-4893-A62C-09F2F75AAFF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47" name="Text Box 2">
          <a:extLst>
            <a:ext uri="{FF2B5EF4-FFF2-40B4-BE49-F238E27FC236}">
              <a16:creationId xmlns:a16="http://schemas.microsoft.com/office/drawing/2014/main" id="{BB3A0EE6-80AF-4516-83BD-FCA679B58D6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48" name="Text Box 2">
          <a:extLst>
            <a:ext uri="{FF2B5EF4-FFF2-40B4-BE49-F238E27FC236}">
              <a16:creationId xmlns:a16="http://schemas.microsoft.com/office/drawing/2014/main" id="{FF3E25BE-94CE-4553-9A38-E2FD9D004BE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49" name="Text Box 1">
          <a:extLst>
            <a:ext uri="{FF2B5EF4-FFF2-40B4-BE49-F238E27FC236}">
              <a16:creationId xmlns:a16="http://schemas.microsoft.com/office/drawing/2014/main" id="{7F87B02F-5069-4277-ACAA-C9D53D81FF0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50" name="Text Box 2">
          <a:extLst>
            <a:ext uri="{FF2B5EF4-FFF2-40B4-BE49-F238E27FC236}">
              <a16:creationId xmlns:a16="http://schemas.microsoft.com/office/drawing/2014/main" id="{1B22C734-5B7D-48A1-AA8B-BB368432A76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51" name="Text Box 2">
          <a:extLst>
            <a:ext uri="{FF2B5EF4-FFF2-40B4-BE49-F238E27FC236}">
              <a16:creationId xmlns:a16="http://schemas.microsoft.com/office/drawing/2014/main" id="{C497150A-62DD-45F7-9840-554FC349C3C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52" name="Text Box 1">
          <a:extLst>
            <a:ext uri="{FF2B5EF4-FFF2-40B4-BE49-F238E27FC236}">
              <a16:creationId xmlns:a16="http://schemas.microsoft.com/office/drawing/2014/main" id="{3FF6A2E1-0FDF-46C5-8B54-F14C601A39C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53" name="Text Box 2">
          <a:extLst>
            <a:ext uri="{FF2B5EF4-FFF2-40B4-BE49-F238E27FC236}">
              <a16:creationId xmlns:a16="http://schemas.microsoft.com/office/drawing/2014/main" id="{C42E9F96-7511-4ECD-BA61-99308B8E3F6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54" name="Text Box 2">
          <a:extLst>
            <a:ext uri="{FF2B5EF4-FFF2-40B4-BE49-F238E27FC236}">
              <a16:creationId xmlns:a16="http://schemas.microsoft.com/office/drawing/2014/main" id="{D316329F-7333-452D-8A6E-1C974545B0D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55" name="Text Box 1">
          <a:extLst>
            <a:ext uri="{FF2B5EF4-FFF2-40B4-BE49-F238E27FC236}">
              <a16:creationId xmlns:a16="http://schemas.microsoft.com/office/drawing/2014/main" id="{26F38438-0901-411F-A458-BEF63AF990B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56" name="Text Box 2">
          <a:extLst>
            <a:ext uri="{FF2B5EF4-FFF2-40B4-BE49-F238E27FC236}">
              <a16:creationId xmlns:a16="http://schemas.microsoft.com/office/drawing/2014/main" id="{DF534D66-4A4F-411E-80D1-3B6D21ED191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57" name="Text Box 2">
          <a:extLst>
            <a:ext uri="{FF2B5EF4-FFF2-40B4-BE49-F238E27FC236}">
              <a16:creationId xmlns:a16="http://schemas.microsoft.com/office/drawing/2014/main" id="{E3C64011-2B9A-4E8D-A202-88FDF19D626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58" name="Text Box 1">
          <a:extLst>
            <a:ext uri="{FF2B5EF4-FFF2-40B4-BE49-F238E27FC236}">
              <a16:creationId xmlns:a16="http://schemas.microsoft.com/office/drawing/2014/main" id="{86A76BC2-0266-4355-AE15-2C6C72A6CD0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59" name="Text Box 2">
          <a:extLst>
            <a:ext uri="{FF2B5EF4-FFF2-40B4-BE49-F238E27FC236}">
              <a16:creationId xmlns:a16="http://schemas.microsoft.com/office/drawing/2014/main" id="{499E1173-558E-4771-B1B4-4F6A65F13F3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60" name="Text Box 2">
          <a:extLst>
            <a:ext uri="{FF2B5EF4-FFF2-40B4-BE49-F238E27FC236}">
              <a16:creationId xmlns:a16="http://schemas.microsoft.com/office/drawing/2014/main" id="{869A4753-4774-4B90-BFBF-7E0B4FA2043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61" name="Text Box 1">
          <a:extLst>
            <a:ext uri="{FF2B5EF4-FFF2-40B4-BE49-F238E27FC236}">
              <a16:creationId xmlns:a16="http://schemas.microsoft.com/office/drawing/2014/main" id="{6C46B085-4E2C-49E0-A796-8621B1A5CA9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62" name="Text Box 2">
          <a:extLst>
            <a:ext uri="{FF2B5EF4-FFF2-40B4-BE49-F238E27FC236}">
              <a16:creationId xmlns:a16="http://schemas.microsoft.com/office/drawing/2014/main" id="{EC13B349-6A88-4EB1-92AC-7B86016300D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63" name="Text Box 2">
          <a:extLst>
            <a:ext uri="{FF2B5EF4-FFF2-40B4-BE49-F238E27FC236}">
              <a16:creationId xmlns:a16="http://schemas.microsoft.com/office/drawing/2014/main" id="{59C3042A-78BC-4320-9333-AB6CC7CD526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64" name="Text Box 1">
          <a:extLst>
            <a:ext uri="{FF2B5EF4-FFF2-40B4-BE49-F238E27FC236}">
              <a16:creationId xmlns:a16="http://schemas.microsoft.com/office/drawing/2014/main" id="{E6A4A6F4-8BA7-4E0A-9DF7-5E383136AC5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65" name="Text Box 2">
          <a:extLst>
            <a:ext uri="{FF2B5EF4-FFF2-40B4-BE49-F238E27FC236}">
              <a16:creationId xmlns:a16="http://schemas.microsoft.com/office/drawing/2014/main" id="{F3490AE8-8E4D-4F00-BD41-A0BA5CF53B5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66" name="Text Box 2">
          <a:extLst>
            <a:ext uri="{FF2B5EF4-FFF2-40B4-BE49-F238E27FC236}">
              <a16:creationId xmlns:a16="http://schemas.microsoft.com/office/drawing/2014/main" id="{22685BD8-A184-4D16-8B39-881C15D7522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67" name="Text Box 1">
          <a:extLst>
            <a:ext uri="{FF2B5EF4-FFF2-40B4-BE49-F238E27FC236}">
              <a16:creationId xmlns:a16="http://schemas.microsoft.com/office/drawing/2014/main" id="{BAED61A3-FEDC-4DF1-841E-0C6ACF483C6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68" name="Text Box 2">
          <a:extLst>
            <a:ext uri="{FF2B5EF4-FFF2-40B4-BE49-F238E27FC236}">
              <a16:creationId xmlns:a16="http://schemas.microsoft.com/office/drawing/2014/main" id="{EA40FFC4-D6A1-49E0-8E68-C150E3A062B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69" name="Text Box 2">
          <a:extLst>
            <a:ext uri="{FF2B5EF4-FFF2-40B4-BE49-F238E27FC236}">
              <a16:creationId xmlns:a16="http://schemas.microsoft.com/office/drawing/2014/main" id="{CBD50CD2-267E-4A3D-BD23-102CC5AB6D9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70" name="Text Box 1">
          <a:extLst>
            <a:ext uri="{FF2B5EF4-FFF2-40B4-BE49-F238E27FC236}">
              <a16:creationId xmlns:a16="http://schemas.microsoft.com/office/drawing/2014/main" id="{ADD56855-0D76-4FC2-BE45-06212CCC4FD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71" name="Text Box 2">
          <a:extLst>
            <a:ext uri="{FF2B5EF4-FFF2-40B4-BE49-F238E27FC236}">
              <a16:creationId xmlns:a16="http://schemas.microsoft.com/office/drawing/2014/main" id="{8422F564-30B7-476E-A8DB-617DBF438B5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72" name="Text Box 2">
          <a:extLst>
            <a:ext uri="{FF2B5EF4-FFF2-40B4-BE49-F238E27FC236}">
              <a16:creationId xmlns:a16="http://schemas.microsoft.com/office/drawing/2014/main" id="{7DEF33B9-BB41-4F4E-9ACA-6BD30BCE525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73" name="Text Box 1">
          <a:extLst>
            <a:ext uri="{FF2B5EF4-FFF2-40B4-BE49-F238E27FC236}">
              <a16:creationId xmlns:a16="http://schemas.microsoft.com/office/drawing/2014/main" id="{CABB91E5-F0E4-4814-8253-98BC406F5B1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74" name="Text Box 2">
          <a:extLst>
            <a:ext uri="{FF2B5EF4-FFF2-40B4-BE49-F238E27FC236}">
              <a16:creationId xmlns:a16="http://schemas.microsoft.com/office/drawing/2014/main" id="{B7039A88-0715-4AEB-B01F-FE1686BFAE9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75" name="Text Box 2">
          <a:extLst>
            <a:ext uri="{FF2B5EF4-FFF2-40B4-BE49-F238E27FC236}">
              <a16:creationId xmlns:a16="http://schemas.microsoft.com/office/drawing/2014/main" id="{1F81ABD9-F0D8-4470-A6FD-9D3C54B4F00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76" name="Text Box 1">
          <a:extLst>
            <a:ext uri="{FF2B5EF4-FFF2-40B4-BE49-F238E27FC236}">
              <a16:creationId xmlns:a16="http://schemas.microsoft.com/office/drawing/2014/main" id="{4A68DB95-E0CF-4949-AF7E-D982236BBC0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77" name="Text Box 2">
          <a:extLst>
            <a:ext uri="{FF2B5EF4-FFF2-40B4-BE49-F238E27FC236}">
              <a16:creationId xmlns:a16="http://schemas.microsoft.com/office/drawing/2014/main" id="{E8567A57-3CB3-4E58-A119-02D3D6001F1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78" name="Text Box 2">
          <a:extLst>
            <a:ext uri="{FF2B5EF4-FFF2-40B4-BE49-F238E27FC236}">
              <a16:creationId xmlns:a16="http://schemas.microsoft.com/office/drawing/2014/main" id="{8C5AAA99-184D-46B2-B122-50FC52CE624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79" name="Text Box 1">
          <a:extLst>
            <a:ext uri="{FF2B5EF4-FFF2-40B4-BE49-F238E27FC236}">
              <a16:creationId xmlns:a16="http://schemas.microsoft.com/office/drawing/2014/main" id="{3ABC32E2-DDC5-4D6D-A944-3D9111FAD05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80" name="Text Box 2">
          <a:extLst>
            <a:ext uri="{FF2B5EF4-FFF2-40B4-BE49-F238E27FC236}">
              <a16:creationId xmlns:a16="http://schemas.microsoft.com/office/drawing/2014/main" id="{2D3AC227-FF31-4572-9671-6CF32E48A95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81" name="Text Box 2">
          <a:extLst>
            <a:ext uri="{FF2B5EF4-FFF2-40B4-BE49-F238E27FC236}">
              <a16:creationId xmlns:a16="http://schemas.microsoft.com/office/drawing/2014/main" id="{D125E74F-CF77-4AFA-8A0E-951D53CD9FB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82" name="Text Box 1">
          <a:extLst>
            <a:ext uri="{FF2B5EF4-FFF2-40B4-BE49-F238E27FC236}">
              <a16:creationId xmlns:a16="http://schemas.microsoft.com/office/drawing/2014/main" id="{C6DDCB32-0DAF-452D-AD39-8EA6F95127D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83" name="Text Box 2">
          <a:extLst>
            <a:ext uri="{FF2B5EF4-FFF2-40B4-BE49-F238E27FC236}">
              <a16:creationId xmlns:a16="http://schemas.microsoft.com/office/drawing/2014/main" id="{B9E6E851-A700-47EA-A3CE-33925B63586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84" name="Text Box 2">
          <a:extLst>
            <a:ext uri="{FF2B5EF4-FFF2-40B4-BE49-F238E27FC236}">
              <a16:creationId xmlns:a16="http://schemas.microsoft.com/office/drawing/2014/main" id="{E340F971-A18C-403A-BABE-F582D6FCD02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85" name="Text Box 1">
          <a:extLst>
            <a:ext uri="{FF2B5EF4-FFF2-40B4-BE49-F238E27FC236}">
              <a16:creationId xmlns:a16="http://schemas.microsoft.com/office/drawing/2014/main" id="{D284298D-481D-49E2-94AF-0B6FC09ACB1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86" name="Text Box 2">
          <a:extLst>
            <a:ext uri="{FF2B5EF4-FFF2-40B4-BE49-F238E27FC236}">
              <a16:creationId xmlns:a16="http://schemas.microsoft.com/office/drawing/2014/main" id="{837DD798-21D3-4048-9FD2-53CB6FF7DC8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87" name="Text Box 2">
          <a:extLst>
            <a:ext uri="{FF2B5EF4-FFF2-40B4-BE49-F238E27FC236}">
              <a16:creationId xmlns:a16="http://schemas.microsoft.com/office/drawing/2014/main" id="{763E6FA5-F4E6-4EFB-9469-653BE6E2326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88" name="Text Box 1">
          <a:extLst>
            <a:ext uri="{FF2B5EF4-FFF2-40B4-BE49-F238E27FC236}">
              <a16:creationId xmlns:a16="http://schemas.microsoft.com/office/drawing/2014/main" id="{3350A13B-1DAB-4B94-831A-7EB7A8A4FFC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89" name="Text Box 2">
          <a:extLst>
            <a:ext uri="{FF2B5EF4-FFF2-40B4-BE49-F238E27FC236}">
              <a16:creationId xmlns:a16="http://schemas.microsoft.com/office/drawing/2014/main" id="{F493E31D-A9EC-43D7-A2E8-4642455A668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90" name="Text Box 2">
          <a:extLst>
            <a:ext uri="{FF2B5EF4-FFF2-40B4-BE49-F238E27FC236}">
              <a16:creationId xmlns:a16="http://schemas.microsoft.com/office/drawing/2014/main" id="{996DA01F-B027-43B8-8292-22EB2330A49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91" name="Text Box 1">
          <a:extLst>
            <a:ext uri="{FF2B5EF4-FFF2-40B4-BE49-F238E27FC236}">
              <a16:creationId xmlns:a16="http://schemas.microsoft.com/office/drawing/2014/main" id="{E96B813D-E1C8-46B4-80CE-AF588A5D831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92" name="Text Box 2">
          <a:extLst>
            <a:ext uri="{FF2B5EF4-FFF2-40B4-BE49-F238E27FC236}">
              <a16:creationId xmlns:a16="http://schemas.microsoft.com/office/drawing/2014/main" id="{2AECA502-9155-4F0B-973C-4776A6227DA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93" name="Text Box 2">
          <a:extLst>
            <a:ext uri="{FF2B5EF4-FFF2-40B4-BE49-F238E27FC236}">
              <a16:creationId xmlns:a16="http://schemas.microsoft.com/office/drawing/2014/main" id="{AE2F3B06-CCDF-4BA9-9D32-5CB22CC7CEC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94" name="Text Box 1">
          <a:extLst>
            <a:ext uri="{FF2B5EF4-FFF2-40B4-BE49-F238E27FC236}">
              <a16:creationId xmlns:a16="http://schemas.microsoft.com/office/drawing/2014/main" id="{3CB87A90-BE65-44E1-AE79-90151FA0530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95" name="Text Box 2">
          <a:extLst>
            <a:ext uri="{FF2B5EF4-FFF2-40B4-BE49-F238E27FC236}">
              <a16:creationId xmlns:a16="http://schemas.microsoft.com/office/drawing/2014/main" id="{1356881B-E5FB-4E2E-9E97-A3BAB08E9F4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96" name="Text Box 2">
          <a:extLst>
            <a:ext uri="{FF2B5EF4-FFF2-40B4-BE49-F238E27FC236}">
              <a16:creationId xmlns:a16="http://schemas.microsoft.com/office/drawing/2014/main" id="{B43A31BE-B075-4A43-9DEB-5F90839E51F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97" name="Text Box 1">
          <a:extLst>
            <a:ext uri="{FF2B5EF4-FFF2-40B4-BE49-F238E27FC236}">
              <a16:creationId xmlns:a16="http://schemas.microsoft.com/office/drawing/2014/main" id="{66D84B69-7D9A-45B6-879F-54E85D2F39F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98" name="Text Box 2">
          <a:extLst>
            <a:ext uri="{FF2B5EF4-FFF2-40B4-BE49-F238E27FC236}">
              <a16:creationId xmlns:a16="http://schemas.microsoft.com/office/drawing/2014/main" id="{83D8F017-DCC4-4E3E-B909-6360B9CB01E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99" name="Text Box 2">
          <a:extLst>
            <a:ext uri="{FF2B5EF4-FFF2-40B4-BE49-F238E27FC236}">
              <a16:creationId xmlns:a16="http://schemas.microsoft.com/office/drawing/2014/main" id="{11A438CF-2446-4084-9041-199A869E2D9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00" name="Text Box 1">
          <a:extLst>
            <a:ext uri="{FF2B5EF4-FFF2-40B4-BE49-F238E27FC236}">
              <a16:creationId xmlns:a16="http://schemas.microsoft.com/office/drawing/2014/main" id="{CA2A8154-AEB6-4184-872A-F28E680FABC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01" name="Text Box 2">
          <a:extLst>
            <a:ext uri="{FF2B5EF4-FFF2-40B4-BE49-F238E27FC236}">
              <a16:creationId xmlns:a16="http://schemas.microsoft.com/office/drawing/2014/main" id="{B546BC37-3C83-4538-AB71-F00A943DFCA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02" name="Text Box 2">
          <a:extLst>
            <a:ext uri="{FF2B5EF4-FFF2-40B4-BE49-F238E27FC236}">
              <a16:creationId xmlns:a16="http://schemas.microsoft.com/office/drawing/2014/main" id="{8117D9C9-2BAC-48EC-962B-9EF5C2C7616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03" name="Text Box 1">
          <a:extLst>
            <a:ext uri="{FF2B5EF4-FFF2-40B4-BE49-F238E27FC236}">
              <a16:creationId xmlns:a16="http://schemas.microsoft.com/office/drawing/2014/main" id="{5AC52A9C-F92D-4C79-9974-D255C9193D4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04" name="Text Box 2">
          <a:extLst>
            <a:ext uri="{FF2B5EF4-FFF2-40B4-BE49-F238E27FC236}">
              <a16:creationId xmlns:a16="http://schemas.microsoft.com/office/drawing/2014/main" id="{F777627B-AA18-4CF5-A415-04DEFF34984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05" name="Text Box 2">
          <a:extLst>
            <a:ext uri="{FF2B5EF4-FFF2-40B4-BE49-F238E27FC236}">
              <a16:creationId xmlns:a16="http://schemas.microsoft.com/office/drawing/2014/main" id="{161A5369-8B95-421C-98C5-FE1AEE61A2B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06" name="Text Box 1">
          <a:extLst>
            <a:ext uri="{FF2B5EF4-FFF2-40B4-BE49-F238E27FC236}">
              <a16:creationId xmlns:a16="http://schemas.microsoft.com/office/drawing/2014/main" id="{724135E4-2D52-4F79-9617-4EE6157F172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07" name="Text Box 2">
          <a:extLst>
            <a:ext uri="{FF2B5EF4-FFF2-40B4-BE49-F238E27FC236}">
              <a16:creationId xmlns:a16="http://schemas.microsoft.com/office/drawing/2014/main" id="{C615C973-53FF-4FA3-9718-1245E9FF70F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08" name="Text Box 2">
          <a:extLst>
            <a:ext uri="{FF2B5EF4-FFF2-40B4-BE49-F238E27FC236}">
              <a16:creationId xmlns:a16="http://schemas.microsoft.com/office/drawing/2014/main" id="{F8E2A90F-6816-4A30-B6A4-645799B408C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09" name="Text Box 1">
          <a:extLst>
            <a:ext uri="{FF2B5EF4-FFF2-40B4-BE49-F238E27FC236}">
              <a16:creationId xmlns:a16="http://schemas.microsoft.com/office/drawing/2014/main" id="{DE0190DE-4562-406A-9C31-CE84AAE71A7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10" name="Text Box 2">
          <a:extLst>
            <a:ext uri="{FF2B5EF4-FFF2-40B4-BE49-F238E27FC236}">
              <a16:creationId xmlns:a16="http://schemas.microsoft.com/office/drawing/2014/main" id="{4BE78F71-EEB1-424C-A1EC-82ED849D69A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11" name="Text Box 2">
          <a:extLst>
            <a:ext uri="{FF2B5EF4-FFF2-40B4-BE49-F238E27FC236}">
              <a16:creationId xmlns:a16="http://schemas.microsoft.com/office/drawing/2014/main" id="{C7A19751-A5CC-410D-A14C-D93C3B986D2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12" name="Text Box 1">
          <a:extLst>
            <a:ext uri="{FF2B5EF4-FFF2-40B4-BE49-F238E27FC236}">
              <a16:creationId xmlns:a16="http://schemas.microsoft.com/office/drawing/2014/main" id="{0C48D93A-8605-43BF-A66A-F1033191933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13" name="Text Box 2">
          <a:extLst>
            <a:ext uri="{FF2B5EF4-FFF2-40B4-BE49-F238E27FC236}">
              <a16:creationId xmlns:a16="http://schemas.microsoft.com/office/drawing/2014/main" id="{28836259-39C4-4557-B55E-6711C112998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14" name="Text Box 2">
          <a:extLst>
            <a:ext uri="{FF2B5EF4-FFF2-40B4-BE49-F238E27FC236}">
              <a16:creationId xmlns:a16="http://schemas.microsoft.com/office/drawing/2014/main" id="{8C1854B1-2A65-425A-A01A-3FF8BD68EF3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15" name="Text Box 1">
          <a:extLst>
            <a:ext uri="{FF2B5EF4-FFF2-40B4-BE49-F238E27FC236}">
              <a16:creationId xmlns:a16="http://schemas.microsoft.com/office/drawing/2014/main" id="{15556236-57A8-403F-8E39-B91A12A0EF0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16" name="Text Box 2">
          <a:extLst>
            <a:ext uri="{FF2B5EF4-FFF2-40B4-BE49-F238E27FC236}">
              <a16:creationId xmlns:a16="http://schemas.microsoft.com/office/drawing/2014/main" id="{F557091F-491F-4E57-AFFC-829498753CC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17" name="Text Box 2">
          <a:extLst>
            <a:ext uri="{FF2B5EF4-FFF2-40B4-BE49-F238E27FC236}">
              <a16:creationId xmlns:a16="http://schemas.microsoft.com/office/drawing/2014/main" id="{15DAE5F3-EC67-45B7-8E2A-5862D09622F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18" name="Text Box 1">
          <a:extLst>
            <a:ext uri="{FF2B5EF4-FFF2-40B4-BE49-F238E27FC236}">
              <a16:creationId xmlns:a16="http://schemas.microsoft.com/office/drawing/2014/main" id="{E3BBA909-D80D-464F-B7DF-03FA925305C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19" name="Text Box 2">
          <a:extLst>
            <a:ext uri="{FF2B5EF4-FFF2-40B4-BE49-F238E27FC236}">
              <a16:creationId xmlns:a16="http://schemas.microsoft.com/office/drawing/2014/main" id="{F4512337-A9B3-454E-9E77-4B56B02B30F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20" name="Text Box 2">
          <a:extLst>
            <a:ext uri="{FF2B5EF4-FFF2-40B4-BE49-F238E27FC236}">
              <a16:creationId xmlns:a16="http://schemas.microsoft.com/office/drawing/2014/main" id="{BABC11B8-23E5-4E15-A269-2FB27336E3D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21" name="Text Box 1">
          <a:extLst>
            <a:ext uri="{FF2B5EF4-FFF2-40B4-BE49-F238E27FC236}">
              <a16:creationId xmlns:a16="http://schemas.microsoft.com/office/drawing/2014/main" id="{C096C2A1-DD18-4AD0-BEC3-D3596880424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22" name="Text Box 2">
          <a:extLst>
            <a:ext uri="{FF2B5EF4-FFF2-40B4-BE49-F238E27FC236}">
              <a16:creationId xmlns:a16="http://schemas.microsoft.com/office/drawing/2014/main" id="{4F150262-54EE-462D-8C69-7DC90460266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23" name="Text Box 2">
          <a:extLst>
            <a:ext uri="{FF2B5EF4-FFF2-40B4-BE49-F238E27FC236}">
              <a16:creationId xmlns:a16="http://schemas.microsoft.com/office/drawing/2014/main" id="{A36FAF0A-DA88-4D69-929D-2B75A3A2FFA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24" name="Text Box 1">
          <a:extLst>
            <a:ext uri="{FF2B5EF4-FFF2-40B4-BE49-F238E27FC236}">
              <a16:creationId xmlns:a16="http://schemas.microsoft.com/office/drawing/2014/main" id="{EAF0BBCA-EE6E-4D01-9490-B00AA730A11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25" name="Text Box 2">
          <a:extLst>
            <a:ext uri="{FF2B5EF4-FFF2-40B4-BE49-F238E27FC236}">
              <a16:creationId xmlns:a16="http://schemas.microsoft.com/office/drawing/2014/main" id="{BFE948A7-2949-46EF-8E65-F7376904A5F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26" name="Text Box 2">
          <a:extLst>
            <a:ext uri="{FF2B5EF4-FFF2-40B4-BE49-F238E27FC236}">
              <a16:creationId xmlns:a16="http://schemas.microsoft.com/office/drawing/2014/main" id="{549619DE-1D5B-4FDB-A0DE-7C1BAD4AB7F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27" name="Text Box 1">
          <a:extLst>
            <a:ext uri="{FF2B5EF4-FFF2-40B4-BE49-F238E27FC236}">
              <a16:creationId xmlns:a16="http://schemas.microsoft.com/office/drawing/2014/main" id="{5E0A1C49-B93D-4701-ACE4-C3ECDAAA39E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28" name="Text Box 2">
          <a:extLst>
            <a:ext uri="{FF2B5EF4-FFF2-40B4-BE49-F238E27FC236}">
              <a16:creationId xmlns:a16="http://schemas.microsoft.com/office/drawing/2014/main" id="{F78FC28C-7757-4327-8155-5FD8C86A814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29" name="Text Box 2">
          <a:extLst>
            <a:ext uri="{FF2B5EF4-FFF2-40B4-BE49-F238E27FC236}">
              <a16:creationId xmlns:a16="http://schemas.microsoft.com/office/drawing/2014/main" id="{B42A0FD5-11EE-4A61-B5B2-378415BCCD6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30" name="Text Box 1">
          <a:extLst>
            <a:ext uri="{FF2B5EF4-FFF2-40B4-BE49-F238E27FC236}">
              <a16:creationId xmlns:a16="http://schemas.microsoft.com/office/drawing/2014/main" id="{B547BE0B-89E1-47E8-9571-BBEA4D0B24A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31" name="Text Box 2">
          <a:extLst>
            <a:ext uri="{FF2B5EF4-FFF2-40B4-BE49-F238E27FC236}">
              <a16:creationId xmlns:a16="http://schemas.microsoft.com/office/drawing/2014/main" id="{25E13444-3709-4C64-A925-657B4A17615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32" name="Text Box 2">
          <a:extLst>
            <a:ext uri="{FF2B5EF4-FFF2-40B4-BE49-F238E27FC236}">
              <a16:creationId xmlns:a16="http://schemas.microsoft.com/office/drawing/2014/main" id="{6152E230-D4EF-4D94-A41C-77609A01225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33" name="Text Box 1">
          <a:extLst>
            <a:ext uri="{FF2B5EF4-FFF2-40B4-BE49-F238E27FC236}">
              <a16:creationId xmlns:a16="http://schemas.microsoft.com/office/drawing/2014/main" id="{66AB3492-00C1-489D-880B-84ABF44AD49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34" name="Text Box 2">
          <a:extLst>
            <a:ext uri="{FF2B5EF4-FFF2-40B4-BE49-F238E27FC236}">
              <a16:creationId xmlns:a16="http://schemas.microsoft.com/office/drawing/2014/main" id="{7B8ACDF3-D9EC-49EB-9A01-4229CA722BF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35" name="Text Box 2">
          <a:extLst>
            <a:ext uri="{FF2B5EF4-FFF2-40B4-BE49-F238E27FC236}">
              <a16:creationId xmlns:a16="http://schemas.microsoft.com/office/drawing/2014/main" id="{EB014723-214C-4AA6-9489-34416A26E8D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36" name="Text Box 1">
          <a:extLst>
            <a:ext uri="{FF2B5EF4-FFF2-40B4-BE49-F238E27FC236}">
              <a16:creationId xmlns:a16="http://schemas.microsoft.com/office/drawing/2014/main" id="{BD73E6D4-871B-45B3-AB06-24DB3EC0E3E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37" name="Text Box 2">
          <a:extLst>
            <a:ext uri="{FF2B5EF4-FFF2-40B4-BE49-F238E27FC236}">
              <a16:creationId xmlns:a16="http://schemas.microsoft.com/office/drawing/2014/main" id="{BAF6B30B-6B97-4C8D-9C42-34E8FBC8DA0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38" name="Text Box 2">
          <a:extLst>
            <a:ext uri="{FF2B5EF4-FFF2-40B4-BE49-F238E27FC236}">
              <a16:creationId xmlns:a16="http://schemas.microsoft.com/office/drawing/2014/main" id="{A6C16224-A6FB-438F-B68E-3CE51F1014B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39" name="Text Box 1">
          <a:extLst>
            <a:ext uri="{FF2B5EF4-FFF2-40B4-BE49-F238E27FC236}">
              <a16:creationId xmlns:a16="http://schemas.microsoft.com/office/drawing/2014/main" id="{7571653D-710E-49DC-832F-99F8401A6BA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40" name="Text Box 2">
          <a:extLst>
            <a:ext uri="{FF2B5EF4-FFF2-40B4-BE49-F238E27FC236}">
              <a16:creationId xmlns:a16="http://schemas.microsoft.com/office/drawing/2014/main" id="{4FA38F13-6764-45E9-B61E-9AD8CCECC5E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41" name="Text Box 2">
          <a:extLst>
            <a:ext uri="{FF2B5EF4-FFF2-40B4-BE49-F238E27FC236}">
              <a16:creationId xmlns:a16="http://schemas.microsoft.com/office/drawing/2014/main" id="{8F74FC11-CE12-4F87-BA9C-4D679B47BD8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42" name="Text Box 1">
          <a:extLst>
            <a:ext uri="{FF2B5EF4-FFF2-40B4-BE49-F238E27FC236}">
              <a16:creationId xmlns:a16="http://schemas.microsoft.com/office/drawing/2014/main" id="{7B03CB18-BDCF-40B3-B5CB-965430BD190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43" name="Text Box 2">
          <a:extLst>
            <a:ext uri="{FF2B5EF4-FFF2-40B4-BE49-F238E27FC236}">
              <a16:creationId xmlns:a16="http://schemas.microsoft.com/office/drawing/2014/main" id="{4A469A40-D022-4A2B-8F97-8E88D6E1761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44" name="Text Box 2">
          <a:extLst>
            <a:ext uri="{FF2B5EF4-FFF2-40B4-BE49-F238E27FC236}">
              <a16:creationId xmlns:a16="http://schemas.microsoft.com/office/drawing/2014/main" id="{608159B0-297C-400E-8F63-83138DA9AB4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45" name="Text Box 1">
          <a:extLst>
            <a:ext uri="{FF2B5EF4-FFF2-40B4-BE49-F238E27FC236}">
              <a16:creationId xmlns:a16="http://schemas.microsoft.com/office/drawing/2014/main" id="{4D4A8FC5-5FA6-4F73-B523-2A84A11D8CF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46" name="Text Box 2">
          <a:extLst>
            <a:ext uri="{FF2B5EF4-FFF2-40B4-BE49-F238E27FC236}">
              <a16:creationId xmlns:a16="http://schemas.microsoft.com/office/drawing/2014/main" id="{D2203DB6-C374-4E63-B096-694599A72BF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47" name="Text Box 2">
          <a:extLst>
            <a:ext uri="{FF2B5EF4-FFF2-40B4-BE49-F238E27FC236}">
              <a16:creationId xmlns:a16="http://schemas.microsoft.com/office/drawing/2014/main" id="{D57F44FF-1D56-473B-A88C-428D9604DE4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48" name="Text Box 1">
          <a:extLst>
            <a:ext uri="{FF2B5EF4-FFF2-40B4-BE49-F238E27FC236}">
              <a16:creationId xmlns:a16="http://schemas.microsoft.com/office/drawing/2014/main" id="{53356B6A-FEC3-4BCC-AF30-CBC2E48A94D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49" name="Text Box 2">
          <a:extLst>
            <a:ext uri="{FF2B5EF4-FFF2-40B4-BE49-F238E27FC236}">
              <a16:creationId xmlns:a16="http://schemas.microsoft.com/office/drawing/2014/main" id="{5FCACCE5-C491-4B14-8C34-58C3F7B8761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50" name="Text Box 2">
          <a:extLst>
            <a:ext uri="{FF2B5EF4-FFF2-40B4-BE49-F238E27FC236}">
              <a16:creationId xmlns:a16="http://schemas.microsoft.com/office/drawing/2014/main" id="{C22A0808-EB52-4A99-A87D-5286A75CE26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51" name="Text Box 1">
          <a:extLst>
            <a:ext uri="{FF2B5EF4-FFF2-40B4-BE49-F238E27FC236}">
              <a16:creationId xmlns:a16="http://schemas.microsoft.com/office/drawing/2014/main" id="{677EB3FA-143B-4BE3-A6F5-430B985EBB8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52" name="Text Box 2">
          <a:extLst>
            <a:ext uri="{FF2B5EF4-FFF2-40B4-BE49-F238E27FC236}">
              <a16:creationId xmlns:a16="http://schemas.microsoft.com/office/drawing/2014/main" id="{4EF2F613-1F67-4CFC-9955-D91E6261F68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53" name="Text Box 2">
          <a:extLst>
            <a:ext uri="{FF2B5EF4-FFF2-40B4-BE49-F238E27FC236}">
              <a16:creationId xmlns:a16="http://schemas.microsoft.com/office/drawing/2014/main" id="{C60A11B0-B339-4800-9AB0-8E1AC8CAD72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54" name="Text Box 1">
          <a:extLst>
            <a:ext uri="{FF2B5EF4-FFF2-40B4-BE49-F238E27FC236}">
              <a16:creationId xmlns:a16="http://schemas.microsoft.com/office/drawing/2014/main" id="{E7BCFBD1-CDEC-4A31-818C-112B82B4D00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55" name="Text Box 2">
          <a:extLst>
            <a:ext uri="{FF2B5EF4-FFF2-40B4-BE49-F238E27FC236}">
              <a16:creationId xmlns:a16="http://schemas.microsoft.com/office/drawing/2014/main" id="{515CA668-699B-4DB6-BCDA-5DD1D6391B9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56" name="Text Box 2">
          <a:extLst>
            <a:ext uri="{FF2B5EF4-FFF2-40B4-BE49-F238E27FC236}">
              <a16:creationId xmlns:a16="http://schemas.microsoft.com/office/drawing/2014/main" id="{35DC30DA-C699-4444-831E-299210ED3C8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57" name="Text Box 1">
          <a:extLst>
            <a:ext uri="{FF2B5EF4-FFF2-40B4-BE49-F238E27FC236}">
              <a16:creationId xmlns:a16="http://schemas.microsoft.com/office/drawing/2014/main" id="{70BBDB03-382E-4431-A0B1-C0E8A66048C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58" name="Text Box 2">
          <a:extLst>
            <a:ext uri="{FF2B5EF4-FFF2-40B4-BE49-F238E27FC236}">
              <a16:creationId xmlns:a16="http://schemas.microsoft.com/office/drawing/2014/main" id="{721D48A2-1C95-4CBB-85DA-85C07052D4D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59" name="Text Box 2">
          <a:extLst>
            <a:ext uri="{FF2B5EF4-FFF2-40B4-BE49-F238E27FC236}">
              <a16:creationId xmlns:a16="http://schemas.microsoft.com/office/drawing/2014/main" id="{1DFE37DD-5B07-4ABE-89EF-63D2444278A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60" name="Text Box 1">
          <a:extLst>
            <a:ext uri="{FF2B5EF4-FFF2-40B4-BE49-F238E27FC236}">
              <a16:creationId xmlns:a16="http://schemas.microsoft.com/office/drawing/2014/main" id="{EECEBE07-CC3D-4BC0-B596-054F66E08CF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61" name="Text Box 2">
          <a:extLst>
            <a:ext uri="{FF2B5EF4-FFF2-40B4-BE49-F238E27FC236}">
              <a16:creationId xmlns:a16="http://schemas.microsoft.com/office/drawing/2014/main" id="{6CF42219-39EA-4F00-9E09-382D46BE5D5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62" name="Text Box 2">
          <a:extLst>
            <a:ext uri="{FF2B5EF4-FFF2-40B4-BE49-F238E27FC236}">
              <a16:creationId xmlns:a16="http://schemas.microsoft.com/office/drawing/2014/main" id="{111C9E3E-1E9D-4A04-AF30-22C37F64AAB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63" name="Text Box 1">
          <a:extLst>
            <a:ext uri="{FF2B5EF4-FFF2-40B4-BE49-F238E27FC236}">
              <a16:creationId xmlns:a16="http://schemas.microsoft.com/office/drawing/2014/main" id="{AD8A05AA-DA4C-4199-B11E-C54BB38C78E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64" name="Text Box 2">
          <a:extLst>
            <a:ext uri="{FF2B5EF4-FFF2-40B4-BE49-F238E27FC236}">
              <a16:creationId xmlns:a16="http://schemas.microsoft.com/office/drawing/2014/main" id="{7E059A96-03D2-42B2-AEE7-F72C40098DE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65" name="Text Box 2">
          <a:extLst>
            <a:ext uri="{FF2B5EF4-FFF2-40B4-BE49-F238E27FC236}">
              <a16:creationId xmlns:a16="http://schemas.microsoft.com/office/drawing/2014/main" id="{EE36BA12-BB8F-4DD4-8E87-E96F7A6C788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66" name="Text Box 1">
          <a:extLst>
            <a:ext uri="{FF2B5EF4-FFF2-40B4-BE49-F238E27FC236}">
              <a16:creationId xmlns:a16="http://schemas.microsoft.com/office/drawing/2014/main" id="{335B9723-CF85-4E7A-BE17-697206907F6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67" name="Text Box 2">
          <a:extLst>
            <a:ext uri="{FF2B5EF4-FFF2-40B4-BE49-F238E27FC236}">
              <a16:creationId xmlns:a16="http://schemas.microsoft.com/office/drawing/2014/main" id="{79831FBE-A5A8-4EA1-801A-274B0DFB565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68" name="Text Box 2">
          <a:extLst>
            <a:ext uri="{FF2B5EF4-FFF2-40B4-BE49-F238E27FC236}">
              <a16:creationId xmlns:a16="http://schemas.microsoft.com/office/drawing/2014/main" id="{66C18324-4618-4896-8E6F-9710093E972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69" name="Text Box 1">
          <a:extLst>
            <a:ext uri="{FF2B5EF4-FFF2-40B4-BE49-F238E27FC236}">
              <a16:creationId xmlns:a16="http://schemas.microsoft.com/office/drawing/2014/main" id="{7B4676A8-1130-47C2-9F87-57CAAA36358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70" name="Text Box 2">
          <a:extLst>
            <a:ext uri="{FF2B5EF4-FFF2-40B4-BE49-F238E27FC236}">
              <a16:creationId xmlns:a16="http://schemas.microsoft.com/office/drawing/2014/main" id="{0A4F2397-53FA-4939-9333-0D2CA304993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71" name="Text Box 2">
          <a:extLst>
            <a:ext uri="{FF2B5EF4-FFF2-40B4-BE49-F238E27FC236}">
              <a16:creationId xmlns:a16="http://schemas.microsoft.com/office/drawing/2014/main" id="{DE80C07C-C6AB-43A7-818B-F9A5CA90507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72" name="Text Box 1">
          <a:extLst>
            <a:ext uri="{FF2B5EF4-FFF2-40B4-BE49-F238E27FC236}">
              <a16:creationId xmlns:a16="http://schemas.microsoft.com/office/drawing/2014/main" id="{ECCAAFFC-512F-4874-94C4-47684C389FE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73" name="Text Box 2">
          <a:extLst>
            <a:ext uri="{FF2B5EF4-FFF2-40B4-BE49-F238E27FC236}">
              <a16:creationId xmlns:a16="http://schemas.microsoft.com/office/drawing/2014/main" id="{7EAC02DC-0F73-462A-8E03-B057286F507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74" name="Text Box 2">
          <a:extLst>
            <a:ext uri="{FF2B5EF4-FFF2-40B4-BE49-F238E27FC236}">
              <a16:creationId xmlns:a16="http://schemas.microsoft.com/office/drawing/2014/main" id="{20FBF43E-25AC-417A-B16C-6356BC5AAC4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75" name="Text Box 1">
          <a:extLst>
            <a:ext uri="{FF2B5EF4-FFF2-40B4-BE49-F238E27FC236}">
              <a16:creationId xmlns:a16="http://schemas.microsoft.com/office/drawing/2014/main" id="{F5FED618-AD53-469E-BE0E-C6D6DC11377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76" name="Text Box 2">
          <a:extLst>
            <a:ext uri="{FF2B5EF4-FFF2-40B4-BE49-F238E27FC236}">
              <a16:creationId xmlns:a16="http://schemas.microsoft.com/office/drawing/2014/main" id="{BA43192B-936F-443E-A8BA-984890B3107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77" name="Text Box 2">
          <a:extLst>
            <a:ext uri="{FF2B5EF4-FFF2-40B4-BE49-F238E27FC236}">
              <a16:creationId xmlns:a16="http://schemas.microsoft.com/office/drawing/2014/main" id="{B870C7F2-C6C5-423A-AB8F-6AD73296A38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78" name="Text Box 1">
          <a:extLst>
            <a:ext uri="{FF2B5EF4-FFF2-40B4-BE49-F238E27FC236}">
              <a16:creationId xmlns:a16="http://schemas.microsoft.com/office/drawing/2014/main" id="{742D3A22-D9BB-493A-BCCC-D21A0CEF4EF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79" name="Text Box 2">
          <a:extLst>
            <a:ext uri="{FF2B5EF4-FFF2-40B4-BE49-F238E27FC236}">
              <a16:creationId xmlns:a16="http://schemas.microsoft.com/office/drawing/2014/main" id="{59BE9A47-30AC-428F-B64B-1490FC6B424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80" name="Text Box 2">
          <a:extLst>
            <a:ext uri="{FF2B5EF4-FFF2-40B4-BE49-F238E27FC236}">
              <a16:creationId xmlns:a16="http://schemas.microsoft.com/office/drawing/2014/main" id="{55EBE2A0-7294-4F4F-A419-028AB1EAEF3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81" name="Text Box 1">
          <a:extLst>
            <a:ext uri="{FF2B5EF4-FFF2-40B4-BE49-F238E27FC236}">
              <a16:creationId xmlns:a16="http://schemas.microsoft.com/office/drawing/2014/main" id="{51EE832B-DCAB-4CAF-B8FB-1C43E1A5D74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82" name="Text Box 2">
          <a:extLst>
            <a:ext uri="{FF2B5EF4-FFF2-40B4-BE49-F238E27FC236}">
              <a16:creationId xmlns:a16="http://schemas.microsoft.com/office/drawing/2014/main" id="{0B0374A5-DFDC-40FF-81D7-31446A4196D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83" name="Text Box 2">
          <a:extLst>
            <a:ext uri="{FF2B5EF4-FFF2-40B4-BE49-F238E27FC236}">
              <a16:creationId xmlns:a16="http://schemas.microsoft.com/office/drawing/2014/main" id="{3BFCF81A-2D8F-4A37-A667-A522A81584A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84" name="Text Box 1">
          <a:extLst>
            <a:ext uri="{FF2B5EF4-FFF2-40B4-BE49-F238E27FC236}">
              <a16:creationId xmlns:a16="http://schemas.microsoft.com/office/drawing/2014/main" id="{9CABEAD5-9DF3-4532-ACD2-495CF73C0E9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85" name="Text Box 2">
          <a:extLst>
            <a:ext uri="{FF2B5EF4-FFF2-40B4-BE49-F238E27FC236}">
              <a16:creationId xmlns:a16="http://schemas.microsoft.com/office/drawing/2014/main" id="{50EB48D9-3FC6-47AC-BC7A-9B8CE18385F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86" name="Text Box 2">
          <a:extLst>
            <a:ext uri="{FF2B5EF4-FFF2-40B4-BE49-F238E27FC236}">
              <a16:creationId xmlns:a16="http://schemas.microsoft.com/office/drawing/2014/main" id="{992318F5-9C59-4F5A-837B-203448EF9BC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87" name="Text Box 1">
          <a:extLst>
            <a:ext uri="{FF2B5EF4-FFF2-40B4-BE49-F238E27FC236}">
              <a16:creationId xmlns:a16="http://schemas.microsoft.com/office/drawing/2014/main" id="{357A357E-106B-4DFB-B0C1-8AEFC1AD7AA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88" name="Text Box 2">
          <a:extLst>
            <a:ext uri="{FF2B5EF4-FFF2-40B4-BE49-F238E27FC236}">
              <a16:creationId xmlns:a16="http://schemas.microsoft.com/office/drawing/2014/main" id="{4E450C22-1732-4F4F-A395-73B01295CB1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89" name="Text Box 2">
          <a:extLst>
            <a:ext uri="{FF2B5EF4-FFF2-40B4-BE49-F238E27FC236}">
              <a16:creationId xmlns:a16="http://schemas.microsoft.com/office/drawing/2014/main" id="{2BC85A1B-1CDA-421E-BC89-2A4B0E8895B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90" name="Text Box 1">
          <a:extLst>
            <a:ext uri="{FF2B5EF4-FFF2-40B4-BE49-F238E27FC236}">
              <a16:creationId xmlns:a16="http://schemas.microsoft.com/office/drawing/2014/main" id="{9939A87D-7672-4A9C-B5CD-E460AFA1793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91" name="Text Box 2">
          <a:extLst>
            <a:ext uri="{FF2B5EF4-FFF2-40B4-BE49-F238E27FC236}">
              <a16:creationId xmlns:a16="http://schemas.microsoft.com/office/drawing/2014/main" id="{2B8FEC1A-5431-4A5F-963A-47CEA7F011A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92" name="Text Box 2">
          <a:extLst>
            <a:ext uri="{FF2B5EF4-FFF2-40B4-BE49-F238E27FC236}">
              <a16:creationId xmlns:a16="http://schemas.microsoft.com/office/drawing/2014/main" id="{5F534A04-2719-436A-945F-657B2C845C2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93" name="Text Box 1">
          <a:extLst>
            <a:ext uri="{FF2B5EF4-FFF2-40B4-BE49-F238E27FC236}">
              <a16:creationId xmlns:a16="http://schemas.microsoft.com/office/drawing/2014/main" id="{1F405D27-71FC-4F71-B05C-485446DE306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94" name="Text Box 2">
          <a:extLst>
            <a:ext uri="{FF2B5EF4-FFF2-40B4-BE49-F238E27FC236}">
              <a16:creationId xmlns:a16="http://schemas.microsoft.com/office/drawing/2014/main" id="{298C25BC-6F98-4B5B-97E0-A0A37A232AC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95" name="Text Box 2">
          <a:extLst>
            <a:ext uri="{FF2B5EF4-FFF2-40B4-BE49-F238E27FC236}">
              <a16:creationId xmlns:a16="http://schemas.microsoft.com/office/drawing/2014/main" id="{D73FEAEE-894F-41AC-9447-D0346CDF3FB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96" name="Text Box 1">
          <a:extLst>
            <a:ext uri="{FF2B5EF4-FFF2-40B4-BE49-F238E27FC236}">
              <a16:creationId xmlns:a16="http://schemas.microsoft.com/office/drawing/2014/main" id="{E050EB70-3B92-4940-ADE4-9848529687B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97" name="Text Box 2">
          <a:extLst>
            <a:ext uri="{FF2B5EF4-FFF2-40B4-BE49-F238E27FC236}">
              <a16:creationId xmlns:a16="http://schemas.microsoft.com/office/drawing/2014/main" id="{1BE89DFD-34B2-4CF4-8C03-294209A5800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98" name="Text Box 2">
          <a:extLst>
            <a:ext uri="{FF2B5EF4-FFF2-40B4-BE49-F238E27FC236}">
              <a16:creationId xmlns:a16="http://schemas.microsoft.com/office/drawing/2014/main" id="{3CCF1D21-65F6-43E7-B1FD-BECE3F95D02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99" name="Text Box 1">
          <a:extLst>
            <a:ext uri="{FF2B5EF4-FFF2-40B4-BE49-F238E27FC236}">
              <a16:creationId xmlns:a16="http://schemas.microsoft.com/office/drawing/2014/main" id="{4198DC39-D905-4217-8F57-ED5A9EAC120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00" name="Text Box 2">
          <a:extLst>
            <a:ext uri="{FF2B5EF4-FFF2-40B4-BE49-F238E27FC236}">
              <a16:creationId xmlns:a16="http://schemas.microsoft.com/office/drawing/2014/main" id="{6EE6A216-C420-4076-89C7-6811AB1F17A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01" name="Text Box 2">
          <a:extLst>
            <a:ext uri="{FF2B5EF4-FFF2-40B4-BE49-F238E27FC236}">
              <a16:creationId xmlns:a16="http://schemas.microsoft.com/office/drawing/2014/main" id="{0CBF393E-7DDB-466E-A496-84B57ED5808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02" name="Text Box 1">
          <a:extLst>
            <a:ext uri="{FF2B5EF4-FFF2-40B4-BE49-F238E27FC236}">
              <a16:creationId xmlns:a16="http://schemas.microsoft.com/office/drawing/2014/main" id="{6A2D114A-16F7-487D-8CD1-5A858F0583A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03" name="Text Box 2">
          <a:extLst>
            <a:ext uri="{FF2B5EF4-FFF2-40B4-BE49-F238E27FC236}">
              <a16:creationId xmlns:a16="http://schemas.microsoft.com/office/drawing/2014/main" id="{BC549960-4AF9-4BE5-96D8-9ED0D763AC1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04" name="Text Box 2">
          <a:extLst>
            <a:ext uri="{FF2B5EF4-FFF2-40B4-BE49-F238E27FC236}">
              <a16:creationId xmlns:a16="http://schemas.microsoft.com/office/drawing/2014/main" id="{DD6ABE56-E440-4884-BE43-6DF0F1CC4A9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05" name="Text Box 1">
          <a:extLst>
            <a:ext uri="{FF2B5EF4-FFF2-40B4-BE49-F238E27FC236}">
              <a16:creationId xmlns:a16="http://schemas.microsoft.com/office/drawing/2014/main" id="{741AE59D-E2E9-4618-B44A-F78F43999EB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06" name="Text Box 2">
          <a:extLst>
            <a:ext uri="{FF2B5EF4-FFF2-40B4-BE49-F238E27FC236}">
              <a16:creationId xmlns:a16="http://schemas.microsoft.com/office/drawing/2014/main" id="{A1DCA6C8-0AC0-4236-AE19-D1265A5A57D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07" name="Text Box 2">
          <a:extLst>
            <a:ext uri="{FF2B5EF4-FFF2-40B4-BE49-F238E27FC236}">
              <a16:creationId xmlns:a16="http://schemas.microsoft.com/office/drawing/2014/main" id="{AA26C064-5F18-4626-8203-B1949EF6B41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08" name="Text Box 1">
          <a:extLst>
            <a:ext uri="{FF2B5EF4-FFF2-40B4-BE49-F238E27FC236}">
              <a16:creationId xmlns:a16="http://schemas.microsoft.com/office/drawing/2014/main" id="{A23E2561-168C-4EFF-AB2C-3BFEE1D9F5F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09" name="Text Box 2">
          <a:extLst>
            <a:ext uri="{FF2B5EF4-FFF2-40B4-BE49-F238E27FC236}">
              <a16:creationId xmlns:a16="http://schemas.microsoft.com/office/drawing/2014/main" id="{6AC67E9C-7845-4AFB-9434-DC9849DE74F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10" name="Text Box 2">
          <a:extLst>
            <a:ext uri="{FF2B5EF4-FFF2-40B4-BE49-F238E27FC236}">
              <a16:creationId xmlns:a16="http://schemas.microsoft.com/office/drawing/2014/main" id="{914CFACF-A323-4D8A-87EE-0A6278BC113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11" name="Text Box 1">
          <a:extLst>
            <a:ext uri="{FF2B5EF4-FFF2-40B4-BE49-F238E27FC236}">
              <a16:creationId xmlns:a16="http://schemas.microsoft.com/office/drawing/2014/main" id="{1CBEA0D0-BFE1-476B-A807-23070F30B95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12" name="Text Box 2">
          <a:extLst>
            <a:ext uri="{FF2B5EF4-FFF2-40B4-BE49-F238E27FC236}">
              <a16:creationId xmlns:a16="http://schemas.microsoft.com/office/drawing/2014/main" id="{F2F92423-1FAB-47DC-B613-91F0216F842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13" name="Text Box 2">
          <a:extLst>
            <a:ext uri="{FF2B5EF4-FFF2-40B4-BE49-F238E27FC236}">
              <a16:creationId xmlns:a16="http://schemas.microsoft.com/office/drawing/2014/main" id="{5D731AD0-7CF4-4AE2-A1C5-6BE4B315915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14" name="Text Box 1">
          <a:extLst>
            <a:ext uri="{FF2B5EF4-FFF2-40B4-BE49-F238E27FC236}">
              <a16:creationId xmlns:a16="http://schemas.microsoft.com/office/drawing/2014/main" id="{4201357E-C8ED-4030-8F31-214836FBB84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15" name="Text Box 2">
          <a:extLst>
            <a:ext uri="{FF2B5EF4-FFF2-40B4-BE49-F238E27FC236}">
              <a16:creationId xmlns:a16="http://schemas.microsoft.com/office/drawing/2014/main" id="{832288AB-B07F-4999-B680-CA9AD012C23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16" name="Text Box 2">
          <a:extLst>
            <a:ext uri="{FF2B5EF4-FFF2-40B4-BE49-F238E27FC236}">
              <a16:creationId xmlns:a16="http://schemas.microsoft.com/office/drawing/2014/main" id="{656EA44D-41CE-40A1-AB23-ECB95D2741E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17" name="Text Box 1">
          <a:extLst>
            <a:ext uri="{FF2B5EF4-FFF2-40B4-BE49-F238E27FC236}">
              <a16:creationId xmlns:a16="http://schemas.microsoft.com/office/drawing/2014/main" id="{58461940-F1DE-450A-88B9-4332FCF7256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18" name="Text Box 2">
          <a:extLst>
            <a:ext uri="{FF2B5EF4-FFF2-40B4-BE49-F238E27FC236}">
              <a16:creationId xmlns:a16="http://schemas.microsoft.com/office/drawing/2014/main" id="{DCCBEBEF-FFB9-48DB-B2F5-1B838D92779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19" name="Text Box 2">
          <a:extLst>
            <a:ext uri="{FF2B5EF4-FFF2-40B4-BE49-F238E27FC236}">
              <a16:creationId xmlns:a16="http://schemas.microsoft.com/office/drawing/2014/main" id="{93D21FDF-0B69-425A-834B-740A72CADB4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20" name="Text Box 1">
          <a:extLst>
            <a:ext uri="{FF2B5EF4-FFF2-40B4-BE49-F238E27FC236}">
              <a16:creationId xmlns:a16="http://schemas.microsoft.com/office/drawing/2014/main" id="{098D0BED-ED0E-4961-BDC9-A1A0ADA3469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21" name="Text Box 2">
          <a:extLst>
            <a:ext uri="{FF2B5EF4-FFF2-40B4-BE49-F238E27FC236}">
              <a16:creationId xmlns:a16="http://schemas.microsoft.com/office/drawing/2014/main" id="{4A0E38B5-6678-4254-9E42-DA393C7801B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22" name="Text Box 2">
          <a:extLst>
            <a:ext uri="{FF2B5EF4-FFF2-40B4-BE49-F238E27FC236}">
              <a16:creationId xmlns:a16="http://schemas.microsoft.com/office/drawing/2014/main" id="{A7CAEA76-C657-48B7-8AA7-B73FA6FF2F2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23" name="Text Box 1">
          <a:extLst>
            <a:ext uri="{FF2B5EF4-FFF2-40B4-BE49-F238E27FC236}">
              <a16:creationId xmlns:a16="http://schemas.microsoft.com/office/drawing/2014/main" id="{B74851AF-6C11-49A7-A1C5-EE28F48664A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24" name="Text Box 2">
          <a:extLst>
            <a:ext uri="{FF2B5EF4-FFF2-40B4-BE49-F238E27FC236}">
              <a16:creationId xmlns:a16="http://schemas.microsoft.com/office/drawing/2014/main" id="{86E512B5-FC46-4341-8670-0B05FB939D6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25" name="Text Box 2">
          <a:extLst>
            <a:ext uri="{FF2B5EF4-FFF2-40B4-BE49-F238E27FC236}">
              <a16:creationId xmlns:a16="http://schemas.microsoft.com/office/drawing/2014/main" id="{1CE28F8C-9E3B-4D52-9DA7-F9D1CE065C0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26" name="Text Box 1">
          <a:extLst>
            <a:ext uri="{FF2B5EF4-FFF2-40B4-BE49-F238E27FC236}">
              <a16:creationId xmlns:a16="http://schemas.microsoft.com/office/drawing/2014/main" id="{18A62BCC-F584-461D-9E42-21C085EC4D2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27" name="Text Box 2">
          <a:extLst>
            <a:ext uri="{FF2B5EF4-FFF2-40B4-BE49-F238E27FC236}">
              <a16:creationId xmlns:a16="http://schemas.microsoft.com/office/drawing/2014/main" id="{C6EA5FD3-6E0A-4DD2-83DE-66E39CBDFBC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28" name="Text Box 2">
          <a:extLst>
            <a:ext uri="{FF2B5EF4-FFF2-40B4-BE49-F238E27FC236}">
              <a16:creationId xmlns:a16="http://schemas.microsoft.com/office/drawing/2014/main" id="{25661DC0-12BC-4691-96C5-1321E6D9424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29" name="Text Box 1">
          <a:extLst>
            <a:ext uri="{FF2B5EF4-FFF2-40B4-BE49-F238E27FC236}">
              <a16:creationId xmlns:a16="http://schemas.microsoft.com/office/drawing/2014/main" id="{79A3E8E4-6430-409C-9FF4-1B6E6DF60A0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30" name="Text Box 2">
          <a:extLst>
            <a:ext uri="{FF2B5EF4-FFF2-40B4-BE49-F238E27FC236}">
              <a16:creationId xmlns:a16="http://schemas.microsoft.com/office/drawing/2014/main" id="{9F924D85-958C-44DA-9B92-21807F0C65F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31" name="Text Box 2">
          <a:extLst>
            <a:ext uri="{FF2B5EF4-FFF2-40B4-BE49-F238E27FC236}">
              <a16:creationId xmlns:a16="http://schemas.microsoft.com/office/drawing/2014/main" id="{EB5C8C22-F5C9-4DA8-92BE-65AA1E2D675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32" name="Text Box 1">
          <a:extLst>
            <a:ext uri="{FF2B5EF4-FFF2-40B4-BE49-F238E27FC236}">
              <a16:creationId xmlns:a16="http://schemas.microsoft.com/office/drawing/2014/main" id="{2DAE2F53-0A9D-4DB2-96A0-91430A71E08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33" name="Text Box 2">
          <a:extLst>
            <a:ext uri="{FF2B5EF4-FFF2-40B4-BE49-F238E27FC236}">
              <a16:creationId xmlns:a16="http://schemas.microsoft.com/office/drawing/2014/main" id="{9D9E60CA-7AB5-4C29-AF9A-7388D62A9E7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34" name="Text Box 2">
          <a:extLst>
            <a:ext uri="{FF2B5EF4-FFF2-40B4-BE49-F238E27FC236}">
              <a16:creationId xmlns:a16="http://schemas.microsoft.com/office/drawing/2014/main" id="{3FBFFDAB-235C-45E3-8340-323A062ECA4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35" name="Text Box 1">
          <a:extLst>
            <a:ext uri="{FF2B5EF4-FFF2-40B4-BE49-F238E27FC236}">
              <a16:creationId xmlns:a16="http://schemas.microsoft.com/office/drawing/2014/main" id="{59D881C1-9C82-4983-931E-8859FFA03F4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36" name="Text Box 2">
          <a:extLst>
            <a:ext uri="{FF2B5EF4-FFF2-40B4-BE49-F238E27FC236}">
              <a16:creationId xmlns:a16="http://schemas.microsoft.com/office/drawing/2014/main" id="{02625FDB-4AC9-4099-9952-9BCBA6F5AF4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37" name="Text Box 2">
          <a:extLst>
            <a:ext uri="{FF2B5EF4-FFF2-40B4-BE49-F238E27FC236}">
              <a16:creationId xmlns:a16="http://schemas.microsoft.com/office/drawing/2014/main" id="{5B8664A6-1CB0-4418-AA40-2E9DF77CEBF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38" name="Text Box 1">
          <a:extLst>
            <a:ext uri="{FF2B5EF4-FFF2-40B4-BE49-F238E27FC236}">
              <a16:creationId xmlns:a16="http://schemas.microsoft.com/office/drawing/2014/main" id="{F4C4B1C6-CB50-4D2E-8753-C3644A4424E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39" name="Text Box 2">
          <a:extLst>
            <a:ext uri="{FF2B5EF4-FFF2-40B4-BE49-F238E27FC236}">
              <a16:creationId xmlns:a16="http://schemas.microsoft.com/office/drawing/2014/main" id="{6D7A5462-E39D-4AB9-884D-552EA38000F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40" name="Text Box 2">
          <a:extLst>
            <a:ext uri="{FF2B5EF4-FFF2-40B4-BE49-F238E27FC236}">
              <a16:creationId xmlns:a16="http://schemas.microsoft.com/office/drawing/2014/main" id="{FC5E33AC-5BDB-479B-872D-624E206743A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41" name="Text Box 1">
          <a:extLst>
            <a:ext uri="{FF2B5EF4-FFF2-40B4-BE49-F238E27FC236}">
              <a16:creationId xmlns:a16="http://schemas.microsoft.com/office/drawing/2014/main" id="{398E76EA-0BDA-4AA0-B193-313F02A2DEA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42" name="Text Box 2">
          <a:extLst>
            <a:ext uri="{FF2B5EF4-FFF2-40B4-BE49-F238E27FC236}">
              <a16:creationId xmlns:a16="http://schemas.microsoft.com/office/drawing/2014/main" id="{77569704-4AA3-4A2C-939F-493CB07B9AF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43" name="Text Box 2">
          <a:extLst>
            <a:ext uri="{FF2B5EF4-FFF2-40B4-BE49-F238E27FC236}">
              <a16:creationId xmlns:a16="http://schemas.microsoft.com/office/drawing/2014/main" id="{35B11EC0-BA52-4CEC-A8E3-16A5DDE3191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44" name="Text Box 1">
          <a:extLst>
            <a:ext uri="{FF2B5EF4-FFF2-40B4-BE49-F238E27FC236}">
              <a16:creationId xmlns:a16="http://schemas.microsoft.com/office/drawing/2014/main" id="{2D6DDED0-F31E-401E-8934-CA2FAB275D0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45" name="Text Box 2">
          <a:extLst>
            <a:ext uri="{FF2B5EF4-FFF2-40B4-BE49-F238E27FC236}">
              <a16:creationId xmlns:a16="http://schemas.microsoft.com/office/drawing/2014/main" id="{99E6841F-29C9-4451-BE7D-12DE070ED01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46" name="Text Box 2">
          <a:extLst>
            <a:ext uri="{FF2B5EF4-FFF2-40B4-BE49-F238E27FC236}">
              <a16:creationId xmlns:a16="http://schemas.microsoft.com/office/drawing/2014/main" id="{09E76EA0-1FB7-41FB-B1FF-D891670E177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47" name="Text Box 1">
          <a:extLst>
            <a:ext uri="{FF2B5EF4-FFF2-40B4-BE49-F238E27FC236}">
              <a16:creationId xmlns:a16="http://schemas.microsoft.com/office/drawing/2014/main" id="{D1C68C9B-D254-49B1-A416-5067D199A36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48" name="Text Box 2">
          <a:extLst>
            <a:ext uri="{FF2B5EF4-FFF2-40B4-BE49-F238E27FC236}">
              <a16:creationId xmlns:a16="http://schemas.microsoft.com/office/drawing/2014/main" id="{306512D9-9EEC-4982-A6AE-B2B9313156E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49" name="Text Box 2">
          <a:extLst>
            <a:ext uri="{FF2B5EF4-FFF2-40B4-BE49-F238E27FC236}">
              <a16:creationId xmlns:a16="http://schemas.microsoft.com/office/drawing/2014/main" id="{EA4E5169-14ED-45CC-8E6D-973164D1557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50" name="Text Box 1">
          <a:extLst>
            <a:ext uri="{FF2B5EF4-FFF2-40B4-BE49-F238E27FC236}">
              <a16:creationId xmlns:a16="http://schemas.microsoft.com/office/drawing/2014/main" id="{8B4E7000-5294-4798-9F30-F810F1D632B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51" name="Text Box 2">
          <a:extLst>
            <a:ext uri="{FF2B5EF4-FFF2-40B4-BE49-F238E27FC236}">
              <a16:creationId xmlns:a16="http://schemas.microsoft.com/office/drawing/2014/main" id="{FD1CD238-AD27-4DB1-8598-B95B17CA734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52" name="Text Box 2">
          <a:extLst>
            <a:ext uri="{FF2B5EF4-FFF2-40B4-BE49-F238E27FC236}">
              <a16:creationId xmlns:a16="http://schemas.microsoft.com/office/drawing/2014/main" id="{A0A86B26-A826-483B-AC2C-9502F9DE57C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53" name="Text Box 1">
          <a:extLst>
            <a:ext uri="{FF2B5EF4-FFF2-40B4-BE49-F238E27FC236}">
              <a16:creationId xmlns:a16="http://schemas.microsoft.com/office/drawing/2014/main" id="{A8C8C441-F7A1-4702-9BC4-8CCB1F26DCB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54" name="Text Box 2">
          <a:extLst>
            <a:ext uri="{FF2B5EF4-FFF2-40B4-BE49-F238E27FC236}">
              <a16:creationId xmlns:a16="http://schemas.microsoft.com/office/drawing/2014/main" id="{148554BC-6876-486E-A5B7-17B8B17C9E3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55" name="Text Box 2">
          <a:extLst>
            <a:ext uri="{FF2B5EF4-FFF2-40B4-BE49-F238E27FC236}">
              <a16:creationId xmlns:a16="http://schemas.microsoft.com/office/drawing/2014/main" id="{DB780328-F7F6-4CC3-AC9B-AC5A59E08B0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56" name="Text Box 1">
          <a:extLst>
            <a:ext uri="{FF2B5EF4-FFF2-40B4-BE49-F238E27FC236}">
              <a16:creationId xmlns:a16="http://schemas.microsoft.com/office/drawing/2014/main" id="{7545AF85-E5A8-4AB6-8CA3-C51CF946156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57" name="Text Box 2">
          <a:extLst>
            <a:ext uri="{FF2B5EF4-FFF2-40B4-BE49-F238E27FC236}">
              <a16:creationId xmlns:a16="http://schemas.microsoft.com/office/drawing/2014/main" id="{AC63D985-2975-4919-B093-B5E5B482794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58" name="Text Box 2">
          <a:extLst>
            <a:ext uri="{FF2B5EF4-FFF2-40B4-BE49-F238E27FC236}">
              <a16:creationId xmlns:a16="http://schemas.microsoft.com/office/drawing/2014/main" id="{0C392BD8-8E3B-4040-8CB5-AF339DDF536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59" name="Text Box 1">
          <a:extLst>
            <a:ext uri="{FF2B5EF4-FFF2-40B4-BE49-F238E27FC236}">
              <a16:creationId xmlns:a16="http://schemas.microsoft.com/office/drawing/2014/main" id="{759AA23F-6ADD-463C-A155-5AF6F27DD4A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60" name="Text Box 2">
          <a:extLst>
            <a:ext uri="{FF2B5EF4-FFF2-40B4-BE49-F238E27FC236}">
              <a16:creationId xmlns:a16="http://schemas.microsoft.com/office/drawing/2014/main" id="{DA23813D-F223-4CE0-B03C-D51C59DC859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61" name="Text Box 2">
          <a:extLst>
            <a:ext uri="{FF2B5EF4-FFF2-40B4-BE49-F238E27FC236}">
              <a16:creationId xmlns:a16="http://schemas.microsoft.com/office/drawing/2014/main" id="{9CCEB7CB-60D2-4FB3-87E6-D4A1D6D3A81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62" name="Text Box 1">
          <a:extLst>
            <a:ext uri="{FF2B5EF4-FFF2-40B4-BE49-F238E27FC236}">
              <a16:creationId xmlns:a16="http://schemas.microsoft.com/office/drawing/2014/main" id="{C29BA91B-FFF2-4EBE-A151-75DA75835F2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63" name="Text Box 2">
          <a:extLst>
            <a:ext uri="{FF2B5EF4-FFF2-40B4-BE49-F238E27FC236}">
              <a16:creationId xmlns:a16="http://schemas.microsoft.com/office/drawing/2014/main" id="{AB1737AB-0094-4788-B2C0-A4E10B050EB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64" name="Text Box 2">
          <a:extLst>
            <a:ext uri="{FF2B5EF4-FFF2-40B4-BE49-F238E27FC236}">
              <a16:creationId xmlns:a16="http://schemas.microsoft.com/office/drawing/2014/main" id="{D42D49A5-0C68-4CAA-841F-9A9BE75FA54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65" name="Text Box 1">
          <a:extLst>
            <a:ext uri="{FF2B5EF4-FFF2-40B4-BE49-F238E27FC236}">
              <a16:creationId xmlns:a16="http://schemas.microsoft.com/office/drawing/2014/main" id="{0ABAC201-C080-4A54-9CBF-4607165F6E2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66" name="Text Box 2">
          <a:extLst>
            <a:ext uri="{FF2B5EF4-FFF2-40B4-BE49-F238E27FC236}">
              <a16:creationId xmlns:a16="http://schemas.microsoft.com/office/drawing/2014/main" id="{0A8AF856-68E1-4CC9-95F4-AECDF4EFEED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67" name="Text Box 2">
          <a:extLst>
            <a:ext uri="{FF2B5EF4-FFF2-40B4-BE49-F238E27FC236}">
              <a16:creationId xmlns:a16="http://schemas.microsoft.com/office/drawing/2014/main" id="{2701CDEC-412C-4956-9E36-B284CB398F6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68" name="Text Box 1">
          <a:extLst>
            <a:ext uri="{FF2B5EF4-FFF2-40B4-BE49-F238E27FC236}">
              <a16:creationId xmlns:a16="http://schemas.microsoft.com/office/drawing/2014/main" id="{20855AA1-F4B7-4570-8938-021135A8F56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69" name="Text Box 2">
          <a:extLst>
            <a:ext uri="{FF2B5EF4-FFF2-40B4-BE49-F238E27FC236}">
              <a16:creationId xmlns:a16="http://schemas.microsoft.com/office/drawing/2014/main" id="{AEFAB695-E7D0-43EE-914F-E3AACF0DF03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70" name="Text Box 2">
          <a:extLst>
            <a:ext uri="{FF2B5EF4-FFF2-40B4-BE49-F238E27FC236}">
              <a16:creationId xmlns:a16="http://schemas.microsoft.com/office/drawing/2014/main" id="{91AB82FD-7464-4FEA-9299-FDB7178963E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71" name="Text Box 1">
          <a:extLst>
            <a:ext uri="{FF2B5EF4-FFF2-40B4-BE49-F238E27FC236}">
              <a16:creationId xmlns:a16="http://schemas.microsoft.com/office/drawing/2014/main" id="{B11A5F33-3300-407A-BB0B-E276B9429C4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72" name="Text Box 2">
          <a:extLst>
            <a:ext uri="{FF2B5EF4-FFF2-40B4-BE49-F238E27FC236}">
              <a16:creationId xmlns:a16="http://schemas.microsoft.com/office/drawing/2014/main" id="{56EA0504-5CCD-40AE-A36C-DFD52E74AED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73" name="Text Box 2">
          <a:extLst>
            <a:ext uri="{FF2B5EF4-FFF2-40B4-BE49-F238E27FC236}">
              <a16:creationId xmlns:a16="http://schemas.microsoft.com/office/drawing/2014/main" id="{A6C6F087-5340-445B-AA87-308015F3309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74" name="Text Box 1">
          <a:extLst>
            <a:ext uri="{FF2B5EF4-FFF2-40B4-BE49-F238E27FC236}">
              <a16:creationId xmlns:a16="http://schemas.microsoft.com/office/drawing/2014/main" id="{FFE66AA1-57C0-47F4-A368-D57AB31FBDF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75" name="Text Box 2">
          <a:extLst>
            <a:ext uri="{FF2B5EF4-FFF2-40B4-BE49-F238E27FC236}">
              <a16:creationId xmlns:a16="http://schemas.microsoft.com/office/drawing/2014/main" id="{B4678C21-2CA4-48EA-B699-E15E7CF94B3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76" name="Text Box 2">
          <a:extLst>
            <a:ext uri="{FF2B5EF4-FFF2-40B4-BE49-F238E27FC236}">
              <a16:creationId xmlns:a16="http://schemas.microsoft.com/office/drawing/2014/main" id="{F2BE16C2-B8D4-4697-A5F8-4AE91637B10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77" name="Text Box 1">
          <a:extLst>
            <a:ext uri="{FF2B5EF4-FFF2-40B4-BE49-F238E27FC236}">
              <a16:creationId xmlns:a16="http://schemas.microsoft.com/office/drawing/2014/main" id="{E66CA6F0-66A6-452B-B304-09CE6AE0ECF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78" name="Text Box 2">
          <a:extLst>
            <a:ext uri="{FF2B5EF4-FFF2-40B4-BE49-F238E27FC236}">
              <a16:creationId xmlns:a16="http://schemas.microsoft.com/office/drawing/2014/main" id="{F2BC85A4-F0CF-4BDC-9978-152A57EDCC2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79" name="Text Box 2">
          <a:extLst>
            <a:ext uri="{FF2B5EF4-FFF2-40B4-BE49-F238E27FC236}">
              <a16:creationId xmlns:a16="http://schemas.microsoft.com/office/drawing/2014/main" id="{A1DEDA29-8FD4-4456-AF39-6E686A354E7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80" name="Text Box 1">
          <a:extLst>
            <a:ext uri="{FF2B5EF4-FFF2-40B4-BE49-F238E27FC236}">
              <a16:creationId xmlns:a16="http://schemas.microsoft.com/office/drawing/2014/main" id="{7B707BF6-9CE4-4A73-A762-60DEBA9B90F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81" name="Text Box 2">
          <a:extLst>
            <a:ext uri="{FF2B5EF4-FFF2-40B4-BE49-F238E27FC236}">
              <a16:creationId xmlns:a16="http://schemas.microsoft.com/office/drawing/2014/main" id="{DF805678-0E1F-4F38-A771-07C505433DF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82" name="Text Box 2">
          <a:extLst>
            <a:ext uri="{FF2B5EF4-FFF2-40B4-BE49-F238E27FC236}">
              <a16:creationId xmlns:a16="http://schemas.microsoft.com/office/drawing/2014/main" id="{7EEBB329-DBA5-47D6-8C2C-7BA3F5B82C6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83" name="Text Box 1">
          <a:extLst>
            <a:ext uri="{FF2B5EF4-FFF2-40B4-BE49-F238E27FC236}">
              <a16:creationId xmlns:a16="http://schemas.microsoft.com/office/drawing/2014/main" id="{0C9650EC-A529-4A41-AD47-F235DEC1363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84" name="Text Box 2">
          <a:extLst>
            <a:ext uri="{FF2B5EF4-FFF2-40B4-BE49-F238E27FC236}">
              <a16:creationId xmlns:a16="http://schemas.microsoft.com/office/drawing/2014/main" id="{11A9EC53-C60D-4DBF-8346-410B90DEB53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85" name="Text Box 2">
          <a:extLst>
            <a:ext uri="{FF2B5EF4-FFF2-40B4-BE49-F238E27FC236}">
              <a16:creationId xmlns:a16="http://schemas.microsoft.com/office/drawing/2014/main" id="{BB173673-30F9-4930-832D-8BE86C39CC0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86" name="Text Box 1">
          <a:extLst>
            <a:ext uri="{FF2B5EF4-FFF2-40B4-BE49-F238E27FC236}">
              <a16:creationId xmlns:a16="http://schemas.microsoft.com/office/drawing/2014/main" id="{6575B19B-521E-40DE-A7C3-83A11F620D7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87" name="Text Box 2">
          <a:extLst>
            <a:ext uri="{FF2B5EF4-FFF2-40B4-BE49-F238E27FC236}">
              <a16:creationId xmlns:a16="http://schemas.microsoft.com/office/drawing/2014/main" id="{AD987CCF-0818-434C-A315-6B759971853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88" name="Text Box 2">
          <a:extLst>
            <a:ext uri="{FF2B5EF4-FFF2-40B4-BE49-F238E27FC236}">
              <a16:creationId xmlns:a16="http://schemas.microsoft.com/office/drawing/2014/main" id="{9899A9D6-99F1-4DD1-A72E-88B4416F48D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89" name="Text Box 1">
          <a:extLst>
            <a:ext uri="{FF2B5EF4-FFF2-40B4-BE49-F238E27FC236}">
              <a16:creationId xmlns:a16="http://schemas.microsoft.com/office/drawing/2014/main" id="{78688205-E245-4D1D-9ABD-131801E753E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90" name="Text Box 2">
          <a:extLst>
            <a:ext uri="{FF2B5EF4-FFF2-40B4-BE49-F238E27FC236}">
              <a16:creationId xmlns:a16="http://schemas.microsoft.com/office/drawing/2014/main" id="{418D185C-C618-4EBD-BA18-635FDC16E1C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91" name="Text Box 2">
          <a:extLst>
            <a:ext uri="{FF2B5EF4-FFF2-40B4-BE49-F238E27FC236}">
              <a16:creationId xmlns:a16="http://schemas.microsoft.com/office/drawing/2014/main" id="{7ED839F4-6DF9-4B2B-8990-1865B6FD80A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92" name="Text Box 1">
          <a:extLst>
            <a:ext uri="{FF2B5EF4-FFF2-40B4-BE49-F238E27FC236}">
              <a16:creationId xmlns:a16="http://schemas.microsoft.com/office/drawing/2014/main" id="{E84B1939-D489-4B6D-ADB2-B1B9680B54E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93" name="Text Box 2">
          <a:extLst>
            <a:ext uri="{FF2B5EF4-FFF2-40B4-BE49-F238E27FC236}">
              <a16:creationId xmlns:a16="http://schemas.microsoft.com/office/drawing/2014/main" id="{0F54F603-9CC9-43EA-BC67-975D9ED23EF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94" name="Text Box 2">
          <a:extLst>
            <a:ext uri="{FF2B5EF4-FFF2-40B4-BE49-F238E27FC236}">
              <a16:creationId xmlns:a16="http://schemas.microsoft.com/office/drawing/2014/main" id="{B9FE4774-01FE-4B19-9029-E16E7E8AC2B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95" name="Text Box 1">
          <a:extLst>
            <a:ext uri="{FF2B5EF4-FFF2-40B4-BE49-F238E27FC236}">
              <a16:creationId xmlns:a16="http://schemas.microsoft.com/office/drawing/2014/main" id="{DB91FC21-C1A9-46A1-89B5-71711B41950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96" name="Text Box 2">
          <a:extLst>
            <a:ext uri="{FF2B5EF4-FFF2-40B4-BE49-F238E27FC236}">
              <a16:creationId xmlns:a16="http://schemas.microsoft.com/office/drawing/2014/main" id="{9626EBFE-BD41-495C-973A-B936997FD52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97" name="Text Box 2">
          <a:extLst>
            <a:ext uri="{FF2B5EF4-FFF2-40B4-BE49-F238E27FC236}">
              <a16:creationId xmlns:a16="http://schemas.microsoft.com/office/drawing/2014/main" id="{307C7E9B-4891-4A1C-80F4-E1E0527D302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98" name="Text Box 1">
          <a:extLst>
            <a:ext uri="{FF2B5EF4-FFF2-40B4-BE49-F238E27FC236}">
              <a16:creationId xmlns:a16="http://schemas.microsoft.com/office/drawing/2014/main" id="{FD4486D7-A69C-494B-B20B-D374A928E5E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99" name="Text Box 2">
          <a:extLst>
            <a:ext uri="{FF2B5EF4-FFF2-40B4-BE49-F238E27FC236}">
              <a16:creationId xmlns:a16="http://schemas.microsoft.com/office/drawing/2014/main" id="{EA26D8DD-166F-4CAE-801E-F2BF147FB41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00" name="Text Box 2">
          <a:extLst>
            <a:ext uri="{FF2B5EF4-FFF2-40B4-BE49-F238E27FC236}">
              <a16:creationId xmlns:a16="http://schemas.microsoft.com/office/drawing/2014/main" id="{1AF8C48F-3205-4ADA-9B37-604823C5DA9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01" name="Text Box 1">
          <a:extLst>
            <a:ext uri="{FF2B5EF4-FFF2-40B4-BE49-F238E27FC236}">
              <a16:creationId xmlns:a16="http://schemas.microsoft.com/office/drawing/2014/main" id="{F4816933-C926-49AC-836A-D4341686927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02" name="Text Box 2">
          <a:extLst>
            <a:ext uri="{FF2B5EF4-FFF2-40B4-BE49-F238E27FC236}">
              <a16:creationId xmlns:a16="http://schemas.microsoft.com/office/drawing/2014/main" id="{01F7BA65-EA3E-4779-B172-19480259FE9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03" name="Text Box 2">
          <a:extLst>
            <a:ext uri="{FF2B5EF4-FFF2-40B4-BE49-F238E27FC236}">
              <a16:creationId xmlns:a16="http://schemas.microsoft.com/office/drawing/2014/main" id="{20E02A39-0B2E-4088-8781-CA8333A6404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04" name="Text Box 1">
          <a:extLst>
            <a:ext uri="{FF2B5EF4-FFF2-40B4-BE49-F238E27FC236}">
              <a16:creationId xmlns:a16="http://schemas.microsoft.com/office/drawing/2014/main" id="{70B92921-4350-40DF-A153-002D2B4ED89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05" name="Text Box 2">
          <a:extLst>
            <a:ext uri="{FF2B5EF4-FFF2-40B4-BE49-F238E27FC236}">
              <a16:creationId xmlns:a16="http://schemas.microsoft.com/office/drawing/2014/main" id="{AD1E0D5F-82AC-4D4D-8A21-0F2F4DF12AB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06" name="Text Box 2">
          <a:extLst>
            <a:ext uri="{FF2B5EF4-FFF2-40B4-BE49-F238E27FC236}">
              <a16:creationId xmlns:a16="http://schemas.microsoft.com/office/drawing/2014/main" id="{F9DCC673-3697-46E5-8621-F24932DE3F4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07" name="Text Box 1">
          <a:extLst>
            <a:ext uri="{FF2B5EF4-FFF2-40B4-BE49-F238E27FC236}">
              <a16:creationId xmlns:a16="http://schemas.microsoft.com/office/drawing/2014/main" id="{38B682BD-B2C7-4C53-832F-B198289D4F1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08" name="Text Box 2">
          <a:extLst>
            <a:ext uri="{FF2B5EF4-FFF2-40B4-BE49-F238E27FC236}">
              <a16:creationId xmlns:a16="http://schemas.microsoft.com/office/drawing/2014/main" id="{A5177DD2-6158-4E96-A84B-6A24F52747A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09" name="Text Box 2">
          <a:extLst>
            <a:ext uri="{FF2B5EF4-FFF2-40B4-BE49-F238E27FC236}">
              <a16:creationId xmlns:a16="http://schemas.microsoft.com/office/drawing/2014/main" id="{0FD24E1A-6A3F-4161-97EF-3E1D3323EEB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10" name="Text Box 1">
          <a:extLst>
            <a:ext uri="{FF2B5EF4-FFF2-40B4-BE49-F238E27FC236}">
              <a16:creationId xmlns:a16="http://schemas.microsoft.com/office/drawing/2014/main" id="{086BD96A-C482-4D9A-A5B3-8232DAD5713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11" name="Text Box 2">
          <a:extLst>
            <a:ext uri="{FF2B5EF4-FFF2-40B4-BE49-F238E27FC236}">
              <a16:creationId xmlns:a16="http://schemas.microsoft.com/office/drawing/2014/main" id="{B3986E9C-35A4-49F5-BAE1-1F9A66ADA51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12" name="Text Box 2">
          <a:extLst>
            <a:ext uri="{FF2B5EF4-FFF2-40B4-BE49-F238E27FC236}">
              <a16:creationId xmlns:a16="http://schemas.microsoft.com/office/drawing/2014/main" id="{61B896F1-B603-40AE-9DF2-53979917432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13" name="Text Box 1">
          <a:extLst>
            <a:ext uri="{FF2B5EF4-FFF2-40B4-BE49-F238E27FC236}">
              <a16:creationId xmlns:a16="http://schemas.microsoft.com/office/drawing/2014/main" id="{356AE3FF-E6EF-4C4B-92D4-8F14F80AE7A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14" name="Text Box 2">
          <a:extLst>
            <a:ext uri="{FF2B5EF4-FFF2-40B4-BE49-F238E27FC236}">
              <a16:creationId xmlns:a16="http://schemas.microsoft.com/office/drawing/2014/main" id="{20DE59DE-8AE2-4A25-99B4-4BB7BBDA5EF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15" name="Text Box 2">
          <a:extLst>
            <a:ext uri="{FF2B5EF4-FFF2-40B4-BE49-F238E27FC236}">
              <a16:creationId xmlns:a16="http://schemas.microsoft.com/office/drawing/2014/main" id="{4BE2E0A0-23FF-4B96-8A46-D207A783BA3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16" name="Text Box 1">
          <a:extLst>
            <a:ext uri="{FF2B5EF4-FFF2-40B4-BE49-F238E27FC236}">
              <a16:creationId xmlns:a16="http://schemas.microsoft.com/office/drawing/2014/main" id="{D0ED9EAF-6D99-49F7-8574-4C5B27D2A92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17" name="Text Box 2">
          <a:extLst>
            <a:ext uri="{FF2B5EF4-FFF2-40B4-BE49-F238E27FC236}">
              <a16:creationId xmlns:a16="http://schemas.microsoft.com/office/drawing/2014/main" id="{399878C7-A04F-4444-A936-E91176076CB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18" name="Text Box 1">
          <a:extLst>
            <a:ext uri="{FF2B5EF4-FFF2-40B4-BE49-F238E27FC236}">
              <a16:creationId xmlns:a16="http://schemas.microsoft.com/office/drawing/2014/main" id="{C0A4107C-5E7F-4ABE-8E91-99178127578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19" name="Text Box 2">
          <a:extLst>
            <a:ext uri="{FF2B5EF4-FFF2-40B4-BE49-F238E27FC236}">
              <a16:creationId xmlns:a16="http://schemas.microsoft.com/office/drawing/2014/main" id="{263D5BB9-B5EA-4150-A9D3-F55FE459888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20" name="Text Box 2">
          <a:extLst>
            <a:ext uri="{FF2B5EF4-FFF2-40B4-BE49-F238E27FC236}">
              <a16:creationId xmlns:a16="http://schemas.microsoft.com/office/drawing/2014/main" id="{86903401-154E-4E67-8378-D07AFDF0266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21" name="Text Box 1">
          <a:extLst>
            <a:ext uri="{FF2B5EF4-FFF2-40B4-BE49-F238E27FC236}">
              <a16:creationId xmlns:a16="http://schemas.microsoft.com/office/drawing/2014/main" id="{5C455C21-614B-4297-98ED-171CFC64EF7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22" name="Text Box 2">
          <a:extLst>
            <a:ext uri="{FF2B5EF4-FFF2-40B4-BE49-F238E27FC236}">
              <a16:creationId xmlns:a16="http://schemas.microsoft.com/office/drawing/2014/main" id="{C5A692EF-07F7-45B2-8DCC-D0D8365AE15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23" name="Text Box 2">
          <a:extLst>
            <a:ext uri="{FF2B5EF4-FFF2-40B4-BE49-F238E27FC236}">
              <a16:creationId xmlns:a16="http://schemas.microsoft.com/office/drawing/2014/main" id="{791FE74C-13C7-4BCE-A2E3-6ED3D6EB816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24" name="Text Box 1">
          <a:extLst>
            <a:ext uri="{FF2B5EF4-FFF2-40B4-BE49-F238E27FC236}">
              <a16:creationId xmlns:a16="http://schemas.microsoft.com/office/drawing/2014/main" id="{FADCE85C-7379-476C-B0C2-270C366CBE4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25" name="Text Box 2">
          <a:extLst>
            <a:ext uri="{FF2B5EF4-FFF2-40B4-BE49-F238E27FC236}">
              <a16:creationId xmlns:a16="http://schemas.microsoft.com/office/drawing/2014/main" id="{777826C5-664E-4409-AAC6-27ABB87337D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26" name="Text Box 2">
          <a:extLst>
            <a:ext uri="{FF2B5EF4-FFF2-40B4-BE49-F238E27FC236}">
              <a16:creationId xmlns:a16="http://schemas.microsoft.com/office/drawing/2014/main" id="{7DDE9506-67F4-4D22-8E78-695DB2F91B5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27" name="Text Box 1">
          <a:extLst>
            <a:ext uri="{FF2B5EF4-FFF2-40B4-BE49-F238E27FC236}">
              <a16:creationId xmlns:a16="http://schemas.microsoft.com/office/drawing/2014/main" id="{75DC1224-7167-485A-AEE3-9F9179C988B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28" name="Text Box 2">
          <a:extLst>
            <a:ext uri="{FF2B5EF4-FFF2-40B4-BE49-F238E27FC236}">
              <a16:creationId xmlns:a16="http://schemas.microsoft.com/office/drawing/2014/main" id="{3F730C3B-8680-4DBB-AB8E-239A02BEDFF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29" name="Text Box 2">
          <a:extLst>
            <a:ext uri="{FF2B5EF4-FFF2-40B4-BE49-F238E27FC236}">
              <a16:creationId xmlns:a16="http://schemas.microsoft.com/office/drawing/2014/main" id="{3142285C-7D33-4F57-AE81-E467FF5B869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30" name="Text Box 1">
          <a:extLst>
            <a:ext uri="{FF2B5EF4-FFF2-40B4-BE49-F238E27FC236}">
              <a16:creationId xmlns:a16="http://schemas.microsoft.com/office/drawing/2014/main" id="{CC4286DD-FC6B-45E0-99B6-A04FD80D89A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31" name="Text Box 2">
          <a:extLst>
            <a:ext uri="{FF2B5EF4-FFF2-40B4-BE49-F238E27FC236}">
              <a16:creationId xmlns:a16="http://schemas.microsoft.com/office/drawing/2014/main" id="{332F1744-7105-4A76-B267-09B800A1708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32" name="Text Box 2">
          <a:extLst>
            <a:ext uri="{FF2B5EF4-FFF2-40B4-BE49-F238E27FC236}">
              <a16:creationId xmlns:a16="http://schemas.microsoft.com/office/drawing/2014/main" id="{404EB610-E3E2-4E97-99F5-76FA5AFFFD4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33" name="Text Box 1">
          <a:extLst>
            <a:ext uri="{FF2B5EF4-FFF2-40B4-BE49-F238E27FC236}">
              <a16:creationId xmlns:a16="http://schemas.microsoft.com/office/drawing/2014/main" id="{1065BCDF-F9C8-44E5-95B6-CF0A9538655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34" name="Text Box 2">
          <a:extLst>
            <a:ext uri="{FF2B5EF4-FFF2-40B4-BE49-F238E27FC236}">
              <a16:creationId xmlns:a16="http://schemas.microsoft.com/office/drawing/2014/main" id="{7F4467C2-56AB-48F1-89AA-E84CA38352F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35" name="Text Box 2">
          <a:extLst>
            <a:ext uri="{FF2B5EF4-FFF2-40B4-BE49-F238E27FC236}">
              <a16:creationId xmlns:a16="http://schemas.microsoft.com/office/drawing/2014/main" id="{2629326E-1532-476D-B9A6-7A1E7D9D24F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36" name="Text Box 1">
          <a:extLst>
            <a:ext uri="{FF2B5EF4-FFF2-40B4-BE49-F238E27FC236}">
              <a16:creationId xmlns:a16="http://schemas.microsoft.com/office/drawing/2014/main" id="{AE194DCF-BB58-4490-A91A-37CD26C590B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37" name="Text Box 2">
          <a:extLst>
            <a:ext uri="{FF2B5EF4-FFF2-40B4-BE49-F238E27FC236}">
              <a16:creationId xmlns:a16="http://schemas.microsoft.com/office/drawing/2014/main" id="{BFCE9D25-3CBF-498A-8EDA-5587094E9AE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38" name="Text Box 2">
          <a:extLst>
            <a:ext uri="{FF2B5EF4-FFF2-40B4-BE49-F238E27FC236}">
              <a16:creationId xmlns:a16="http://schemas.microsoft.com/office/drawing/2014/main" id="{FBD6D52A-3825-41E7-AEFB-08E8D1FABB9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39" name="Text Box 1">
          <a:extLst>
            <a:ext uri="{FF2B5EF4-FFF2-40B4-BE49-F238E27FC236}">
              <a16:creationId xmlns:a16="http://schemas.microsoft.com/office/drawing/2014/main" id="{EDD76E78-164D-45F7-9F18-3230883BF8B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40" name="Text Box 2">
          <a:extLst>
            <a:ext uri="{FF2B5EF4-FFF2-40B4-BE49-F238E27FC236}">
              <a16:creationId xmlns:a16="http://schemas.microsoft.com/office/drawing/2014/main" id="{54841414-B536-49C4-8403-04785E669E3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41" name="Text Box 2">
          <a:extLst>
            <a:ext uri="{FF2B5EF4-FFF2-40B4-BE49-F238E27FC236}">
              <a16:creationId xmlns:a16="http://schemas.microsoft.com/office/drawing/2014/main" id="{F3A33F56-D84C-439D-89CE-130AEF9651C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42" name="Text Box 1">
          <a:extLst>
            <a:ext uri="{FF2B5EF4-FFF2-40B4-BE49-F238E27FC236}">
              <a16:creationId xmlns:a16="http://schemas.microsoft.com/office/drawing/2014/main" id="{559A0A5F-4532-4D3B-ACD9-AC6A230A408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43" name="Text Box 2">
          <a:extLst>
            <a:ext uri="{FF2B5EF4-FFF2-40B4-BE49-F238E27FC236}">
              <a16:creationId xmlns:a16="http://schemas.microsoft.com/office/drawing/2014/main" id="{8FCF1727-8561-4436-B7B8-CE12D5FDE16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44" name="Text Box 2">
          <a:extLst>
            <a:ext uri="{FF2B5EF4-FFF2-40B4-BE49-F238E27FC236}">
              <a16:creationId xmlns:a16="http://schemas.microsoft.com/office/drawing/2014/main" id="{0FC4991C-FDBA-42A8-8E58-66921BA7A7A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45" name="Text Box 1">
          <a:extLst>
            <a:ext uri="{FF2B5EF4-FFF2-40B4-BE49-F238E27FC236}">
              <a16:creationId xmlns:a16="http://schemas.microsoft.com/office/drawing/2014/main" id="{0ED0C12D-EE20-4C06-9464-CD2FF6E7777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46" name="Text Box 2">
          <a:extLst>
            <a:ext uri="{FF2B5EF4-FFF2-40B4-BE49-F238E27FC236}">
              <a16:creationId xmlns:a16="http://schemas.microsoft.com/office/drawing/2014/main" id="{A6835026-45EF-4AB1-BB77-73FA6ECCDE6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47" name="Text Box 2">
          <a:extLst>
            <a:ext uri="{FF2B5EF4-FFF2-40B4-BE49-F238E27FC236}">
              <a16:creationId xmlns:a16="http://schemas.microsoft.com/office/drawing/2014/main" id="{86BE1A8B-475C-4D35-8E77-40EF017FD34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48" name="Text Box 1">
          <a:extLst>
            <a:ext uri="{FF2B5EF4-FFF2-40B4-BE49-F238E27FC236}">
              <a16:creationId xmlns:a16="http://schemas.microsoft.com/office/drawing/2014/main" id="{2D1A728C-7E1F-4521-8D8E-FE91EC0D949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49" name="Text Box 2">
          <a:extLst>
            <a:ext uri="{FF2B5EF4-FFF2-40B4-BE49-F238E27FC236}">
              <a16:creationId xmlns:a16="http://schemas.microsoft.com/office/drawing/2014/main" id="{B906B8AD-4730-4134-8428-0C56BC053EB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50" name="Text Box 2">
          <a:extLst>
            <a:ext uri="{FF2B5EF4-FFF2-40B4-BE49-F238E27FC236}">
              <a16:creationId xmlns:a16="http://schemas.microsoft.com/office/drawing/2014/main" id="{BBF2B2FB-38EB-4EDF-AC50-470B621604F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51" name="Text Box 1">
          <a:extLst>
            <a:ext uri="{FF2B5EF4-FFF2-40B4-BE49-F238E27FC236}">
              <a16:creationId xmlns:a16="http://schemas.microsoft.com/office/drawing/2014/main" id="{21EC340E-4AD1-4B5C-A0F2-9FDE6A15487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52" name="Text Box 2">
          <a:extLst>
            <a:ext uri="{FF2B5EF4-FFF2-40B4-BE49-F238E27FC236}">
              <a16:creationId xmlns:a16="http://schemas.microsoft.com/office/drawing/2014/main" id="{2CA51468-BA07-4113-8DA8-C230A788201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53" name="Text Box 2">
          <a:extLst>
            <a:ext uri="{FF2B5EF4-FFF2-40B4-BE49-F238E27FC236}">
              <a16:creationId xmlns:a16="http://schemas.microsoft.com/office/drawing/2014/main" id="{7788D6C2-C45B-4F8D-917C-149ABBA67DD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54" name="Text Box 1">
          <a:extLst>
            <a:ext uri="{FF2B5EF4-FFF2-40B4-BE49-F238E27FC236}">
              <a16:creationId xmlns:a16="http://schemas.microsoft.com/office/drawing/2014/main" id="{74D1E779-0184-42AE-87AA-5509F07F1B0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55" name="Text Box 2">
          <a:extLst>
            <a:ext uri="{FF2B5EF4-FFF2-40B4-BE49-F238E27FC236}">
              <a16:creationId xmlns:a16="http://schemas.microsoft.com/office/drawing/2014/main" id="{074DF839-8E64-41FE-9CD5-8F53ED9650F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56" name="Text Box 2">
          <a:extLst>
            <a:ext uri="{FF2B5EF4-FFF2-40B4-BE49-F238E27FC236}">
              <a16:creationId xmlns:a16="http://schemas.microsoft.com/office/drawing/2014/main" id="{7B775673-15D1-4B91-B62E-DE6E80F0992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57" name="Text Box 1">
          <a:extLst>
            <a:ext uri="{FF2B5EF4-FFF2-40B4-BE49-F238E27FC236}">
              <a16:creationId xmlns:a16="http://schemas.microsoft.com/office/drawing/2014/main" id="{8CB078A8-BF97-4A5B-B388-BABA35D2451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58" name="Text Box 2">
          <a:extLst>
            <a:ext uri="{FF2B5EF4-FFF2-40B4-BE49-F238E27FC236}">
              <a16:creationId xmlns:a16="http://schemas.microsoft.com/office/drawing/2014/main" id="{F591FA29-0D4F-4EDF-8701-F892A2277A2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59" name="Text Box 2">
          <a:extLst>
            <a:ext uri="{FF2B5EF4-FFF2-40B4-BE49-F238E27FC236}">
              <a16:creationId xmlns:a16="http://schemas.microsoft.com/office/drawing/2014/main" id="{A6448C84-F5C7-4DF9-B7AA-F5996F04A53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60" name="Text Box 1">
          <a:extLst>
            <a:ext uri="{FF2B5EF4-FFF2-40B4-BE49-F238E27FC236}">
              <a16:creationId xmlns:a16="http://schemas.microsoft.com/office/drawing/2014/main" id="{BADFB92D-8328-4F64-AFD5-F059A058854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61" name="Text Box 2">
          <a:extLst>
            <a:ext uri="{FF2B5EF4-FFF2-40B4-BE49-F238E27FC236}">
              <a16:creationId xmlns:a16="http://schemas.microsoft.com/office/drawing/2014/main" id="{11E20E5C-6B8B-409E-B3B2-CEFB4E160B8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62" name="Text Box 2">
          <a:extLst>
            <a:ext uri="{FF2B5EF4-FFF2-40B4-BE49-F238E27FC236}">
              <a16:creationId xmlns:a16="http://schemas.microsoft.com/office/drawing/2014/main" id="{20FA20E3-3C60-43A5-8D58-DB68B72ACF6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63" name="Text Box 1">
          <a:extLst>
            <a:ext uri="{FF2B5EF4-FFF2-40B4-BE49-F238E27FC236}">
              <a16:creationId xmlns:a16="http://schemas.microsoft.com/office/drawing/2014/main" id="{82C5F637-DE85-4208-A7DA-9BDC88CC748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64" name="Text Box 2">
          <a:extLst>
            <a:ext uri="{FF2B5EF4-FFF2-40B4-BE49-F238E27FC236}">
              <a16:creationId xmlns:a16="http://schemas.microsoft.com/office/drawing/2014/main" id="{8A204637-1E34-46CD-B3FA-E1556074067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65" name="Text Box 2">
          <a:extLst>
            <a:ext uri="{FF2B5EF4-FFF2-40B4-BE49-F238E27FC236}">
              <a16:creationId xmlns:a16="http://schemas.microsoft.com/office/drawing/2014/main" id="{6EC039AB-4F5B-4FEE-A35D-A43458A4266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66" name="Text Box 1">
          <a:extLst>
            <a:ext uri="{FF2B5EF4-FFF2-40B4-BE49-F238E27FC236}">
              <a16:creationId xmlns:a16="http://schemas.microsoft.com/office/drawing/2014/main" id="{876E141C-D567-49C3-AB33-689B140373C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67" name="Text Box 2">
          <a:extLst>
            <a:ext uri="{FF2B5EF4-FFF2-40B4-BE49-F238E27FC236}">
              <a16:creationId xmlns:a16="http://schemas.microsoft.com/office/drawing/2014/main" id="{46E11EA5-7160-4395-AE31-B4ABCE6DE05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68" name="Text Box 2">
          <a:extLst>
            <a:ext uri="{FF2B5EF4-FFF2-40B4-BE49-F238E27FC236}">
              <a16:creationId xmlns:a16="http://schemas.microsoft.com/office/drawing/2014/main" id="{95A7AEBD-72D2-4F62-B69D-0756B09F8EB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69" name="Text Box 1">
          <a:extLst>
            <a:ext uri="{FF2B5EF4-FFF2-40B4-BE49-F238E27FC236}">
              <a16:creationId xmlns:a16="http://schemas.microsoft.com/office/drawing/2014/main" id="{D130296D-7ABF-45B3-8D24-C3DAA08854C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70" name="Text Box 2">
          <a:extLst>
            <a:ext uri="{FF2B5EF4-FFF2-40B4-BE49-F238E27FC236}">
              <a16:creationId xmlns:a16="http://schemas.microsoft.com/office/drawing/2014/main" id="{2398CC0B-17A1-4665-A342-21B9D2EC1B9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71" name="Text Box 2">
          <a:extLst>
            <a:ext uri="{FF2B5EF4-FFF2-40B4-BE49-F238E27FC236}">
              <a16:creationId xmlns:a16="http://schemas.microsoft.com/office/drawing/2014/main" id="{F62128AB-023F-4432-8BBD-14D8A3CA7D3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72" name="Text Box 1">
          <a:extLst>
            <a:ext uri="{FF2B5EF4-FFF2-40B4-BE49-F238E27FC236}">
              <a16:creationId xmlns:a16="http://schemas.microsoft.com/office/drawing/2014/main" id="{E7AD9A0C-66DF-4E4C-8408-61B4A1F9D8E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73" name="Text Box 2">
          <a:extLst>
            <a:ext uri="{FF2B5EF4-FFF2-40B4-BE49-F238E27FC236}">
              <a16:creationId xmlns:a16="http://schemas.microsoft.com/office/drawing/2014/main" id="{AF57C1AD-FF68-4750-A382-6847EB33A12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74" name="Text Box 2">
          <a:extLst>
            <a:ext uri="{FF2B5EF4-FFF2-40B4-BE49-F238E27FC236}">
              <a16:creationId xmlns:a16="http://schemas.microsoft.com/office/drawing/2014/main" id="{4E6372C4-987D-4FF2-BAA7-A505EE3002D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75" name="Text Box 1">
          <a:extLst>
            <a:ext uri="{FF2B5EF4-FFF2-40B4-BE49-F238E27FC236}">
              <a16:creationId xmlns:a16="http://schemas.microsoft.com/office/drawing/2014/main" id="{F0E79AA9-C62B-4092-B78B-06452F06924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76" name="Text Box 2">
          <a:extLst>
            <a:ext uri="{FF2B5EF4-FFF2-40B4-BE49-F238E27FC236}">
              <a16:creationId xmlns:a16="http://schemas.microsoft.com/office/drawing/2014/main" id="{0B114814-3127-4A6F-A3F2-20911659201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77" name="Text Box 2">
          <a:extLst>
            <a:ext uri="{FF2B5EF4-FFF2-40B4-BE49-F238E27FC236}">
              <a16:creationId xmlns:a16="http://schemas.microsoft.com/office/drawing/2014/main" id="{D71EBBDE-4972-4EF5-8557-00CD08F825C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78" name="Text Box 1">
          <a:extLst>
            <a:ext uri="{FF2B5EF4-FFF2-40B4-BE49-F238E27FC236}">
              <a16:creationId xmlns:a16="http://schemas.microsoft.com/office/drawing/2014/main" id="{D5629520-DA5C-4F99-9D60-C48C5FE79FA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79" name="Text Box 2">
          <a:extLst>
            <a:ext uri="{FF2B5EF4-FFF2-40B4-BE49-F238E27FC236}">
              <a16:creationId xmlns:a16="http://schemas.microsoft.com/office/drawing/2014/main" id="{73DDC40B-1E17-4785-880C-6B21794B1F7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80" name="Text Box 2">
          <a:extLst>
            <a:ext uri="{FF2B5EF4-FFF2-40B4-BE49-F238E27FC236}">
              <a16:creationId xmlns:a16="http://schemas.microsoft.com/office/drawing/2014/main" id="{B82C60CE-2E54-4C9D-9213-04EEF80A118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81" name="Text Box 1">
          <a:extLst>
            <a:ext uri="{FF2B5EF4-FFF2-40B4-BE49-F238E27FC236}">
              <a16:creationId xmlns:a16="http://schemas.microsoft.com/office/drawing/2014/main" id="{9A38E4A9-4455-4C3B-A9A0-F6FAF90DC58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82" name="Text Box 2">
          <a:extLst>
            <a:ext uri="{FF2B5EF4-FFF2-40B4-BE49-F238E27FC236}">
              <a16:creationId xmlns:a16="http://schemas.microsoft.com/office/drawing/2014/main" id="{0169D45B-14BF-4AF2-939E-D731965C478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83" name="Text Box 2">
          <a:extLst>
            <a:ext uri="{FF2B5EF4-FFF2-40B4-BE49-F238E27FC236}">
              <a16:creationId xmlns:a16="http://schemas.microsoft.com/office/drawing/2014/main" id="{D7BEEF4C-2AFD-4BE2-9DAE-23289530515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84" name="Text Box 1">
          <a:extLst>
            <a:ext uri="{FF2B5EF4-FFF2-40B4-BE49-F238E27FC236}">
              <a16:creationId xmlns:a16="http://schemas.microsoft.com/office/drawing/2014/main" id="{C7C45602-5C00-4433-9105-665FDED0ED8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85" name="Text Box 2">
          <a:extLst>
            <a:ext uri="{FF2B5EF4-FFF2-40B4-BE49-F238E27FC236}">
              <a16:creationId xmlns:a16="http://schemas.microsoft.com/office/drawing/2014/main" id="{AB550256-152E-48F6-B637-F421C1C13F2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86" name="Text Box 2">
          <a:extLst>
            <a:ext uri="{FF2B5EF4-FFF2-40B4-BE49-F238E27FC236}">
              <a16:creationId xmlns:a16="http://schemas.microsoft.com/office/drawing/2014/main" id="{7818F7C2-1E64-4ADC-A6D0-35A37B2544F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87" name="Text Box 1">
          <a:extLst>
            <a:ext uri="{FF2B5EF4-FFF2-40B4-BE49-F238E27FC236}">
              <a16:creationId xmlns:a16="http://schemas.microsoft.com/office/drawing/2014/main" id="{23620DE6-74A3-4E6C-B88C-02179B55291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88" name="Text Box 2">
          <a:extLst>
            <a:ext uri="{FF2B5EF4-FFF2-40B4-BE49-F238E27FC236}">
              <a16:creationId xmlns:a16="http://schemas.microsoft.com/office/drawing/2014/main" id="{547D1D38-5282-47FE-85E8-B7FC34F5BB9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89" name="Text Box 2">
          <a:extLst>
            <a:ext uri="{FF2B5EF4-FFF2-40B4-BE49-F238E27FC236}">
              <a16:creationId xmlns:a16="http://schemas.microsoft.com/office/drawing/2014/main" id="{3038F7EA-FC00-42C6-B847-200E018438F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90" name="Text Box 1">
          <a:extLst>
            <a:ext uri="{FF2B5EF4-FFF2-40B4-BE49-F238E27FC236}">
              <a16:creationId xmlns:a16="http://schemas.microsoft.com/office/drawing/2014/main" id="{7CD1337C-1386-4542-B191-96BA74FD928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91" name="Text Box 2">
          <a:extLst>
            <a:ext uri="{FF2B5EF4-FFF2-40B4-BE49-F238E27FC236}">
              <a16:creationId xmlns:a16="http://schemas.microsoft.com/office/drawing/2014/main" id="{12C0AB3A-8660-4C3F-8011-52F2A32809A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92" name="Text Box 2">
          <a:extLst>
            <a:ext uri="{FF2B5EF4-FFF2-40B4-BE49-F238E27FC236}">
              <a16:creationId xmlns:a16="http://schemas.microsoft.com/office/drawing/2014/main" id="{D6C84DEF-EB0E-438C-AE52-CE5CC38FD71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93" name="Text Box 1">
          <a:extLst>
            <a:ext uri="{FF2B5EF4-FFF2-40B4-BE49-F238E27FC236}">
              <a16:creationId xmlns:a16="http://schemas.microsoft.com/office/drawing/2014/main" id="{C303C11A-FA0C-458F-B3B1-20E6704690A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94" name="Text Box 2">
          <a:extLst>
            <a:ext uri="{FF2B5EF4-FFF2-40B4-BE49-F238E27FC236}">
              <a16:creationId xmlns:a16="http://schemas.microsoft.com/office/drawing/2014/main" id="{134EF017-B832-48C8-870C-EE8675E4C6B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95" name="Text Box 2">
          <a:extLst>
            <a:ext uri="{FF2B5EF4-FFF2-40B4-BE49-F238E27FC236}">
              <a16:creationId xmlns:a16="http://schemas.microsoft.com/office/drawing/2014/main" id="{0D65B65F-5E5C-4D2A-8064-E4E7F82EE64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96" name="Text Box 1">
          <a:extLst>
            <a:ext uri="{FF2B5EF4-FFF2-40B4-BE49-F238E27FC236}">
              <a16:creationId xmlns:a16="http://schemas.microsoft.com/office/drawing/2014/main" id="{F2A3CE00-E8EF-4B43-93BF-ADFF7327725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97" name="Text Box 2">
          <a:extLst>
            <a:ext uri="{FF2B5EF4-FFF2-40B4-BE49-F238E27FC236}">
              <a16:creationId xmlns:a16="http://schemas.microsoft.com/office/drawing/2014/main" id="{5D6BA131-D2E4-4E1F-95BF-B31FBC162D8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98" name="Text Box 2">
          <a:extLst>
            <a:ext uri="{FF2B5EF4-FFF2-40B4-BE49-F238E27FC236}">
              <a16:creationId xmlns:a16="http://schemas.microsoft.com/office/drawing/2014/main" id="{4A0B6B7D-B5A2-42AE-960C-50EF7FCD4B4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99" name="Text Box 1">
          <a:extLst>
            <a:ext uri="{FF2B5EF4-FFF2-40B4-BE49-F238E27FC236}">
              <a16:creationId xmlns:a16="http://schemas.microsoft.com/office/drawing/2014/main" id="{4B94D5F3-1EB9-4845-A4BE-B63D1AC9610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00" name="Text Box 2">
          <a:extLst>
            <a:ext uri="{FF2B5EF4-FFF2-40B4-BE49-F238E27FC236}">
              <a16:creationId xmlns:a16="http://schemas.microsoft.com/office/drawing/2014/main" id="{71265E1C-9172-41DD-8BED-F2735543875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01" name="Text Box 2">
          <a:extLst>
            <a:ext uri="{FF2B5EF4-FFF2-40B4-BE49-F238E27FC236}">
              <a16:creationId xmlns:a16="http://schemas.microsoft.com/office/drawing/2014/main" id="{547577C2-3AA3-4712-87EE-CBE2FDD9648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02" name="Text Box 1">
          <a:extLst>
            <a:ext uri="{FF2B5EF4-FFF2-40B4-BE49-F238E27FC236}">
              <a16:creationId xmlns:a16="http://schemas.microsoft.com/office/drawing/2014/main" id="{120E4E01-C843-4D26-8112-03AA40A5A69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03" name="Text Box 2">
          <a:extLst>
            <a:ext uri="{FF2B5EF4-FFF2-40B4-BE49-F238E27FC236}">
              <a16:creationId xmlns:a16="http://schemas.microsoft.com/office/drawing/2014/main" id="{560B692B-76B4-4E8F-B67B-8EC8E49330D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04" name="Text Box 2">
          <a:extLst>
            <a:ext uri="{FF2B5EF4-FFF2-40B4-BE49-F238E27FC236}">
              <a16:creationId xmlns:a16="http://schemas.microsoft.com/office/drawing/2014/main" id="{AC7331D3-FE0E-4BCF-AD39-3B518312934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05" name="Text Box 1">
          <a:extLst>
            <a:ext uri="{FF2B5EF4-FFF2-40B4-BE49-F238E27FC236}">
              <a16:creationId xmlns:a16="http://schemas.microsoft.com/office/drawing/2014/main" id="{8E769263-9501-414E-A73C-B495B6CC97E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06" name="Text Box 2">
          <a:extLst>
            <a:ext uri="{FF2B5EF4-FFF2-40B4-BE49-F238E27FC236}">
              <a16:creationId xmlns:a16="http://schemas.microsoft.com/office/drawing/2014/main" id="{CC1689C7-42D3-4C16-9C99-6E1FF342B75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07" name="Text Box 2">
          <a:extLst>
            <a:ext uri="{FF2B5EF4-FFF2-40B4-BE49-F238E27FC236}">
              <a16:creationId xmlns:a16="http://schemas.microsoft.com/office/drawing/2014/main" id="{F5B1E2E0-3E91-4530-AA1D-98B48912C2B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08" name="Text Box 1">
          <a:extLst>
            <a:ext uri="{FF2B5EF4-FFF2-40B4-BE49-F238E27FC236}">
              <a16:creationId xmlns:a16="http://schemas.microsoft.com/office/drawing/2014/main" id="{CE65622F-3FBC-487A-B323-3ECBED7B1BB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09" name="Text Box 2">
          <a:extLst>
            <a:ext uri="{FF2B5EF4-FFF2-40B4-BE49-F238E27FC236}">
              <a16:creationId xmlns:a16="http://schemas.microsoft.com/office/drawing/2014/main" id="{C8C6A506-9AA4-43FC-AF5C-C1FCE16105F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10" name="Text Box 2">
          <a:extLst>
            <a:ext uri="{FF2B5EF4-FFF2-40B4-BE49-F238E27FC236}">
              <a16:creationId xmlns:a16="http://schemas.microsoft.com/office/drawing/2014/main" id="{F2753367-B8CC-4DE0-ABCD-4BC975C7DEB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11" name="Text Box 1">
          <a:extLst>
            <a:ext uri="{FF2B5EF4-FFF2-40B4-BE49-F238E27FC236}">
              <a16:creationId xmlns:a16="http://schemas.microsoft.com/office/drawing/2014/main" id="{404BDA0C-BD5C-44E3-9FA8-91BB6E27090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12" name="Text Box 2">
          <a:extLst>
            <a:ext uri="{FF2B5EF4-FFF2-40B4-BE49-F238E27FC236}">
              <a16:creationId xmlns:a16="http://schemas.microsoft.com/office/drawing/2014/main" id="{8D346DC7-97F0-4D4E-A9A2-76A29FB8C9A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13" name="Text Box 2">
          <a:extLst>
            <a:ext uri="{FF2B5EF4-FFF2-40B4-BE49-F238E27FC236}">
              <a16:creationId xmlns:a16="http://schemas.microsoft.com/office/drawing/2014/main" id="{99006AF4-58D0-4B44-A12C-9BB5A0F096A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14" name="Text Box 1">
          <a:extLst>
            <a:ext uri="{FF2B5EF4-FFF2-40B4-BE49-F238E27FC236}">
              <a16:creationId xmlns:a16="http://schemas.microsoft.com/office/drawing/2014/main" id="{70A7BECD-9716-46CE-BAAA-91C871DA154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15" name="Text Box 2">
          <a:extLst>
            <a:ext uri="{FF2B5EF4-FFF2-40B4-BE49-F238E27FC236}">
              <a16:creationId xmlns:a16="http://schemas.microsoft.com/office/drawing/2014/main" id="{6633D6F5-816D-440E-8037-27B5DBC0B85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16" name="Text Box 2">
          <a:extLst>
            <a:ext uri="{FF2B5EF4-FFF2-40B4-BE49-F238E27FC236}">
              <a16:creationId xmlns:a16="http://schemas.microsoft.com/office/drawing/2014/main" id="{50FED76F-E36C-4E90-84F7-2D14C5BD7B5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17" name="Text Box 1">
          <a:extLst>
            <a:ext uri="{FF2B5EF4-FFF2-40B4-BE49-F238E27FC236}">
              <a16:creationId xmlns:a16="http://schemas.microsoft.com/office/drawing/2014/main" id="{7B04FFA4-B90D-4BBD-ACA4-11E0570C678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18" name="Text Box 2">
          <a:extLst>
            <a:ext uri="{FF2B5EF4-FFF2-40B4-BE49-F238E27FC236}">
              <a16:creationId xmlns:a16="http://schemas.microsoft.com/office/drawing/2014/main" id="{B81833B3-8FB3-4C20-900C-66DB472EDA2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19" name="Text Box 2">
          <a:extLst>
            <a:ext uri="{FF2B5EF4-FFF2-40B4-BE49-F238E27FC236}">
              <a16:creationId xmlns:a16="http://schemas.microsoft.com/office/drawing/2014/main" id="{F64BA432-3C87-4CED-9535-90A32366BC3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20" name="Text Box 1">
          <a:extLst>
            <a:ext uri="{FF2B5EF4-FFF2-40B4-BE49-F238E27FC236}">
              <a16:creationId xmlns:a16="http://schemas.microsoft.com/office/drawing/2014/main" id="{17DFDB36-CCDB-40A7-A934-D95A9079D89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21" name="Text Box 2">
          <a:extLst>
            <a:ext uri="{FF2B5EF4-FFF2-40B4-BE49-F238E27FC236}">
              <a16:creationId xmlns:a16="http://schemas.microsoft.com/office/drawing/2014/main" id="{5C2712E8-32CD-44D8-920A-F0BA43DBF3B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22" name="Text Box 2">
          <a:extLst>
            <a:ext uri="{FF2B5EF4-FFF2-40B4-BE49-F238E27FC236}">
              <a16:creationId xmlns:a16="http://schemas.microsoft.com/office/drawing/2014/main" id="{3BDD764D-DEB4-46F9-BAD9-3458B60D226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23" name="Text Box 1">
          <a:extLst>
            <a:ext uri="{FF2B5EF4-FFF2-40B4-BE49-F238E27FC236}">
              <a16:creationId xmlns:a16="http://schemas.microsoft.com/office/drawing/2014/main" id="{F7685BF2-AA3B-444C-8FBE-6A3BF3CF87B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24" name="Text Box 2">
          <a:extLst>
            <a:ext uri="{FF2B5EF4-FFF2-40B4-BE49-F238E27FC236}">
              <a16:creationId xmlns:a16="http://schemas.microsoft.com/office/drawing/2014/main" id="{1781DB92-A3E1-4506-B1BE-B6C670353A9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25" name="Text Box 2">
          <a:extLst>
            <a:ext uri="{FF2B5EF4-FFF2-40B4-BE49-F238E27FC236}">
              <a16:creationId xmlns:a16="http://schemas.microsoft.com/office/drawing/2014/main" id="{30E0B66E-DDA4-4C03-9CAD-258B1F737A0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26" name="Text Box 1">
          <a:extLst>
            <a:ext uri="{FF2B5EF4-FFF2-40B4-BE49-F238E27FC236}">
              <a16:creationId xmlns:a16="http://schemas.microsoft.com/office/drawing/2014/main" id="{A2D7B8D6-F455-498C-B99E-EAEF9A2EBF2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27" name="Text Box 2">
          <a:extLst>
            <a:ext uri="{FF2B5EF4-FFF2-40B4-BE49-F238E27FC236}">
              <a16:creationId xmlns:a16="http://schemas.microsoft.com/office/drawing/2014/main" id="{361788A6-5D09-40F4-97BF-87FB21BD227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28" name="Text Box 2">
          <a:extLst>
            <a:ext uri="{FF2B5EF4-FFF2-40B4-BE49-F238E27FC236}">
              <a16:creationId xmlns:a16="http://schemas.microsoft.com/office/drawing/2014/main" id="{717DD65A-3BAB-48C0-8607-4CCE1CB18E2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29" name="Text Box 1">
          <a:extLst>
            <a:ext uri="{FF2B5EF4-FFF2-40B4-BE49-F238E27FC236}">
              <a16:creationId xmlns:a16="http://schemas.microsoft.com/office/drawing/2014/main" id="{CEEB75DD-9BA1-437E-96B8-B465679D74D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30" name="Text Box 2">
          <a:extLst>
            <a:ext uri="{FF2B5EF4-FFF2-40B4-BE49-F238E27FC236}">
              <a16:creationId xmlns:a16="http://schemas.microsoft.com/office/drawing/2014/main" id="{BF8345B6-98B4-4239-82B3-CD9D65527EE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31" name="Text Box 2">
          <a:extLst>
            <a:ext uri="{FF2B5EF4-FFF2-40B4-BE49-F238E27FC236}">
              <a16:creationId xmlns:a16="http://schemas.microsoft.com/office/drawing/2014/main" id="{DA771C06-CD44-4BBF-ACDC-441D536B200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32" name="Text Box 1">
          <a:extLst>
            <a:ext uri="{FF2B5EF4-FFF2-40B4-BE49-F238E27FC236}">
              <a16:creationId xmlns:a16="http://schemas.microsoft.com/office/drawing/2014/main" id="{41420E38-4613-4349-A312-457E02CCB3E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33" name="Text Box 2">
          <a:extLst>
            <a:ext uri="{FF2B5EF4-FFF2-40B4-BE49-F238E27FC236}">
              <a16:creationId xmlns:a16="http://schemas.microsoft.com/office/drawing/2014/main" id="{4C1A19BC-57FC-4258-8FF5-A28F86F0C86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34" name="Text Box 2">
          <a:extLst>
            <a:ext uri="{FF2B5EF4-FFF2-40B4-BE49-F238E27FC236}">
              <a16:creationId xmlns:a16="http://schemas.microsoft.com/office/drawing/2014/main" id="{9B97A925-2573-4D14-8195-58D53F05E39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35" name="Text Box 1">
          <a:extLst>
            <a:ext uri="{FF2B5EF4-FFF2-40B4-BE49-F238E27FC236}">
              <a16:creationId xmlns:a16="http://schemas.microsoft.com/office/drawing/2014/main" id="{E39D90C6-0511-45C0-A29C-861CAB23E61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36" name="Text Box 2">
          <a:extLst>
            <a:ext uri="{FF2B5EF4-FFF2-40B4-BE49-F238E27FC236}">
              <a16:creationId xmlns:a16="http://schemas.microsoft.com/office/drawing/2014/main" id="{8AAD7EEA-4B9F-4BE7-BAA7-909BC02A08D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37" name="Text Box 2">
          <a:extLst>
            <a:ext uri="{FF2B5EF4-FFF2-40B4-BE49-F238E27FC236}">
              <a16:creationId xmlns:a16="http://schemas.microsoft.com/office/drawing/2014/main" id="{83B54617-9969-4BC1-A418-82C7F9C7836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38" name="Text Box 1">
          <a:extLst>
            <a:ext uri="{FF2B5EF4-FFF2-40B4-BE49-F238E27FC236}">
              <a16:creationId xmlns:a16="http://schemas.microsoft.com/office/drawing/2014/main" id="{2D7509BF-C5F1-4485-B211-8737CC93F46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39" name="Text Box 2">
          <a:extLst>
            <a:ext uri="{FF2B5EF4-FFF2-40B4-BE49-F238E27FC236}">
              <a16:creationId xmlns:a16="http://schemas.microsoft.com/office/drawing/2014/main" id="{27CD5C23-45A4-4C57-ABBB-91DBB2D8F96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40" name="Text Box 2">
          <a:extLst>
            <a:ext uri="{FF2B5EF4-FFF2-40B4-BE49-F238E27FC236}">
              <a16:creationId xmlns:a16="http://schemas.microsoft.com/office/drawing/2014/main" id="{0C567E89-8A4E-41B0-BD93-22702B0B233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41" name="Text Box 1">
          <a:extLst>
            <a:ext uri="{FF2B5EF4-FFF2-40B4-BE49-F238E27FC236}">
              <a16:creationId xmlns:a16="http://schemas.microsoft.com/office/drawing/2014/main" id="{5DD433DD-9AEC-46C4-BC09-12E3194C9EA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42" name="Text Box 2">
          <a:extLst>
            <a:ext uri="{FF2B5EF4-FFF2-40B4-BE49-F238E27FC236}">
              <a16:creationId xmlns:a16="http://schemas.microsoft.com/office/drawing/2014/main" id="{1F931779-B27F-41B1-A25F-56F729B438D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43" name="Text Box 2">
          <a:extLst>
            <a:ext uri="{FF2B5EF4-FFF2-40B4-BE49-F238E27FC236}">
              <a16:creationId xmlns:a16="http://schemas.microsoft.com/office/drawing/2014/main" id="{74031709-AA2A-4D19-B518-063B15CD89C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44" name="Text Box 1">
          <a:extLst>
            <a:ext uri="{FF2B5EF4-FFF2-40B4-BE49-F238E27FC236}">
              <a16:creationId xmlns:a16="http://schemas.microsoft.com/office/drawing/2014/main" id="{90A22AB2-0089-4473-BE08-65707A1D046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45" name="Text Box 2">
          <a:extLst>
            <a:ext uri="{FF2B5EF4-FFF2-40B4-BE49-F238E27FC236}">
              <a16:creationId xmlns:a16="http://schemas.microsoft.com/office/drawing/2014/main" id="{38138F4F-9781-49BC-A75B-F52D8E40CBD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46" name="Text Box 2">
          <a:extLst>
            <a:ext uri="{FF2B5EF4-FFF2-40B4-BE49-F238E27FC236}">
              <a16:creationId xmlns:a16="http://schemas.microsoft.com/office/drawing/2014/main" id="{B186EA0D-B0D8-4397-BC46-4ED12380CCE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47" name="Text Box 1">
          <a:extLst>
            <a:ext uri="{FF2B5EF4-FFF2-40B4-BE49-F238E27FC236}">
              <a16:creationId xmlns:a16="http://schemas.microsoft.com/office/drawing/2014/main" id="{65373001-DE6F-4068-8F5B-CC9799C709C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48" name="Text Box 2">
          <a:extLst>
            <a:ext uri="{FF2B5EF4-FFF2-40B4-BE49-F238E27FC236}">
              <a16:creationId xmlns:a16="http://schemas.microsoft.com/office/drawing/2014/main" id="{3DB8D1E5-158B-4542-8D83-982AE5937D1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49" name="Text Box 2">
          <a:extLst>
            <a:ext uri="{FF2B5EF4-FFF2-40B4-BE49-F238E27FC236}">
              <a16:creationId xmlns:a16="http://schemas.microsoft.com/office/drawing/2014/main" id="{88F3E86E-4279-483A-B4ED-5AB494DF14F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50" name="Text Box 1">
          <a:extLst>
            <a:ext uri="{FF2B5EF4-FFF2-40B4-BE49-F238E27FC236}">
              <a16:creationId xmlns:a16="http://schemas.microsoft.com/office/drawing/2014/main" id="{BFD49BFB-96ED-41A0-8672-E07EC9B7715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51" name="Text Box 2">
          <a:extLst>
            <a:ext uri="{FF2B5EF4-FFF2-40B4-BE49-F238E27FC236}">
              <a16:creationId xmlns:a16="http://schemas.microsoft.com/office/drawing/2014/main" id="{A4DA370E-25C0-470A-9EA2-74F25486749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52" name="Text Box 2">
          <a:extLst>
            <a:ext uri="{FF2B5EF4-FFF2-40B4-BE49-F238E27FC236}">
              <a16:creationId xmlns:a16="http://schemas.microsoft.com/office/drawing/2014/main" id="{202F7811-F3CC-4592-B0EA-BDF4DC3AFB8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53" name="Text Box 1">
          <a:extLst>
            <a:ext uri="{FF2B5EF4-FFF2-40B4-BE49-F238E27FC236}">
              <a16:creationId xmlns:a16="http://schemas.microsoft.com/office/drawing/2014/main" id="{715BE8ED-AF3E-45E2-9CD7-FC9A5CF6483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54" name="Text Box 2">
          <a:extLst>
            <a:ext uri="{FF2B5EF4-FFF2-40B4-BE49-F238E27FC236}">
              <a16:creationId xmlns:a16="http://schemas.microsoft.com/office/drawing/2014/main" id="{97C52964-E904-47FE-85B9-1B0975F3F67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55" name="Text Box 2">
          <a:extLst>
            <a:ext uri="{FF2B5EF4-FFF2-40B4-BE49-F238E27FC236}">
              <a16:creationId xmlns:a16="http://schemas.microsoft.com/office/drawing/2014/main" id="{16EDA609-1933-4BE0-90D2-67724E757E6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56" name="Text Box 1">
          <a:extLst>
            <a:ext uri="{FF2B5EF4-FFF2-40B4-BE49-F238E27FC236}">
              <a16:creationId xmlns:a16="http://schemas.microsoft.com/office/drawing/2014/main" id="{A5FDD72B-6440-4059-BEB9-3A145C8EE47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57" name="Text Box 2">
          <a:extLst>
            <a:ext uri="{FF2B5EF4-FFF2-40B4-BE49-F238E27FC236}">
              <a16:creationId xmlns:a16="http://schemas.microsoft.com/office/drawing/2014/main" id="{36D6A4D1-3C13-4D91-BEA9-4AB9C28992E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58" name="Text Box 2">
          <a:extLst>
            <a:ext uri="{FF2B5EF4-FFF2-40B4-BE49-F238E27FC236}">
              <a16:creationId xmlns:a16="http://schemas.microsoft.com/office/drawing/2014/main" id="{9B6B2DC7-B787-4E86-907B-713E12F00FB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59" name="Text Box 1">
          <a:extLst>
            <a:ext uri="{FF2B5EF4-FFF2-40B4-BE49-F238E27FC236}">
              <a16:creationId xmlns:a16="http://schemas.microsoft.com/office/drawing/2014/main" id="{1C259D3F-6AC4-4BC2-985A-873C250EC87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60" name="Text Box 2">
          <a:extLst>
            <a:ext uri="{FF2B5EF4-FFF2-40B4-BE49-F238E27FC236}">
              <a16:creationId xmlns:a16="http://schemas.microsoft.com/office/drawing/2014/main" id="{7648BBCD-F832-4F74-808B-4AF2E4F51C4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61" name="Text Box 2">
          <a:extLst>
            <a:ext uri="{FF2B5EF4-FFF2-40B4-BE49-F238E27FC236}">
              <a16:creationId xmlns:a16="http://schemas.microsoft.com/office/drawing/2014/main" id="{F3E016B9-DE94-46F9-808D-5C1C753C401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62" name="Text Box 1">
          <a:extLst>
            <a:ext uri="{FF2B5EF4-FFF2-40B4-BE49-F238E27FC236}">
              <a16:creationId xmlns:a16="http://schemas.microsoft.com/office/drawing/2014/main" id="{11F33520-DB2B-4621-B3E8-A4051469110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63" name="Text Box 2">
          <a:extLst>
            <a:ext uri="{FF2B5EF4-FFF2-40B4-BE49-F238E27FC236}">
              <a16:creationId xmlns:a16="http://schemas.microsoft.com/office/drawing/2014/main" id="{04333620-AD51-4947-9BE2-93FA5C582A9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64" name="Text Box 2">
          <a:extLst>
            <a:ext uri="{FF2B5EF4-FFF2-40B4-BE49-F238E27FC236}">
              <a16:creationId xmlns:a16="http://schemas.microsoft.com/office/drawing/2014/main" id="{BAE5021E-6FF0-4920-AA3B-FCF84C38026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65" name="Text Box 1">
          <a:extLst>
            <a:ext uri="{FF2B5EF4-FFF2-40B4-BE49-F238E27FC236}">
              <a16:creationId xmlns:a16="http://schemas.microsoft.com/office/drawing/2014/main" id="{C9FD32C9-B686-449A-A6E8-1D66D94BAC9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66" name="Text Box 2">
          <a:extLst>
            <a:ext uri="{FF2B5EF4-FFF2-40B4-BE49-F238E27FC236}">
              <a16:creationId xmlns:a16="http://schemas.microsoft.com/office/drawing/2014/main" id="{F8761A7F-0452-43CC-98C6-EE4692C2884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67" name="Text Box 2">
          <a:extLst>
            <a:ext uri="{FF2B5EF4-FFF2-40B4-BE49-F238E27FC236}">
              <a16:creationId xmlns:a16="http://schemas.microsoft.com/office/drawing/2014/main" id="{6D27E3D3-7E52-406A-92E1-D2CF673D082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68" name="Text Box 1">
          <a:extLst>
            <a:ext uri="{FF2B5EF4-FFF2-40B4-BE49-F238E27FC236}">
              <a16:creationId xmlns:a16="http://schemas.microsoft.com/office/drawing/2014/main" id="{85F5105C-BD22-46DB-9F72-ABA6F94C1E8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69" name="Text Box 2">
          <a:extLst>
            <a:ext uri="{FF2B5EF4-FFF2-40B4-BE49-F238E27FC236}">
              <a16:creationId xmlns:a16="http://schemas.microsoft.com/office/drawing/2014/main" id="{2D4551ED-75B1-4BF1-8402-C70E143CE23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70" name="Text Box 2">
          <a:extLst>
            <a:ext uri="{FF2B5EF4-FFF2-40B4-BE49-F238E27FC236}">
              <a16:creationId xmlns:a16="http://schemas.microsoft.com/office/drawing/2014/main" id="{76BFF36E-432B-408B-B203-34EB94E21DE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71" name="Text Box 1">
          <a:extLst>
            <a:ext uri="{FF2B5EF4-FFF2-40B4-BE49-F238E27FC236}">
              <a16:creationId xmlns:a16="http://schemas.microsoft.com/office/drawing/2014/main" id="{A4D154F7-321A-4CB7-BCDA-C3D79D6F5F8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72" name="Text Box 2">
          <a:extLst>
            <a:ext uri="{FF2B5EF4-FFF2-40B4-BE49-F238E27FC236}">
              <a16:creationId xmlns:a16="http://schemas.microsoft.com/office/drawing/2014/main" id="{E2F06953-3B22-41C2-B417-ECC73360DF1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73" name="Text Box 2">
          <a:extLst>
            <a:ext uri="{FF2B5EF4-FFF2-40B4-BE49-F238E27FC236}">
              <a16:creationId xmlns:a16="http://schemas.microsoft.com/office/drawing/2014/main" id="{7DBAD3F8-FEF3-4D53-B072-50B2ABF43E9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74" name="Text Box 1">
          <a:extLst>
            <a:ext uri="{FF2B5EF4-FFF2-40B4-BE49-F238E27FC236}">
              <a16:creationId xmlns:a16="http://schemas.microsoft.com/office/drawing/2014/main" id="{E65835B8-8935-4FCC-97E4-84435514BB5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75" name="Text Box 2">
          <a:extLst>
            <a:ext uri="{FF2B5EF4-FFF2-40B4-BE49-F238E27FC236}">
              <a16:creationId xmlns:a16="http://schemas.microsoft.com/office/drawing/2014/main" id="{E47C9FFA-40A0-4A14-9BAC-34BD4C5B2B5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76" name="Text Box 2">
          <a:extLst>
            <a:ext uri="{FF2B5EF4-FFF2-40B4-BE49-F238E27FC236}">
              <a16:creationId xmlns:a16="http://schemas.microsoft.com/office/drawing/2014/main" id="{E34D32D6-ECE3-4D88-8F3B-0A15253EEBD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77" name="Text Box 1">
          <a:extLst>
            <a:ext uri="{FF2B5EF4-FFF2-40B4-BE49-F238E27FC236}">
              <a16:creationId xmlns:a16="http://schemas.microsoft.com/office/drawing/2014/main" id="{E22557C9-B045-4573-B8DE-562AAB8343C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78" name="Text Box 2">
          <a:extLst>
            <a:ext uri="{FF2B5EF4-FFF2-40B4-BE49-F238E27FC236}">
              <a16:creationId xmlns:a16="http://schemas.microsoft.com/office/drawing/2014/main" id="{A893111B-6DCA-4ED9-ACA8-E7464C8B449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79" name="Text Box 2">
          <a:extLst>
            <a:ext uri="{FF2B5EF4-FFF2-40B4-BE49-F238E27FC236}">
              <a16:creationId xmlns:a16="http://schemas.microsoft.com/office/drawing/2014/main" id="{D8372E63-9466-4408-A3C1-0D2558D7CE1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80" name="Text Box 1">
          <a:extLst>
            <a:ext uri="{FF2B5EF4-FFF2-40B4-BE49-F238E27FC236}">
              <a16:creationId xmlns:a16="http://schemas.microsoft.com/office/drawing/2014/main" id="{9E9E9AFA-3CB3-475C-80AF-E7C0BB239A9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81" name="Text Box 2">
          <a:extLst>
            <a:ext uri="{FF2B5EF4-FFF2-40B4-BE49-F238E27FC236}">
              <a16:creationId xmlns:a16="http://schemas.microsoft.com/office/drawing/2014/main" id="{C46554A3-F005-4503-8572-3EC6E849562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82" name="Text Box 2">
          <a:extLst>
            <a:ext uri="{FF2B5EF4-FFF2-40B4-BE49-F238E27FC236}">
              <a16:creationId xmlns:a16="http://schemas.microsoft.com/office/drawing/2014/main" id="{FCC15293-4844-4A40-8520-508BE9CB5A3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83" name="Text Box 1">
          <a:extLst>
            <a:ext uri="{FF2B5EF4-FFF2-40B4-BE49-F238E27FC236}">
              <a16:creationId xmlns:a16="http://schemas.microsoft.com/office/drawing/2014/main" id="{F09B54A6-4A81-4DE1-B4A8-11A1C40B46B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84" name="Text Box 2">
          <a:extLst>
            <a:ext uri="{FF2B5EF4-FFF2-40B4-BE49-F238E27FC236}">
              <a16:creationId xmlns:a16="http://schemas.microsoft.com/office/drawing/2014/main" id="{6E8CE0BF-2A3A-44D2-920D-62EF5D0635E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85" name="Text Box 2">
          <a:extLst>
            <a:ext uri="{FF2B5EF4-FFF2-40B4-BE49-F238E27FC236}">
              <a16:creationId xmlns:a16="http://schemas.microsoft.com/office/drawing/2014/main" id="{89B5D830-9420-469A-8CF8-CC0753F6BEE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86" name="Text Box 1">
          <a:extLst>
            <a:ext uri="{FF2B5EF4-FFF2-40B4-BE49-F238E27FC236}">
              <a16:creationId xmlns:a16="http://schemas.microsoft.com/office/drawing/2014/main" id="{43C6C838-D5FA-410C-8FA3-1026CC57192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87" name="Text Box 2">
          <a:extLst>
            <a:ext uri="{FF2B5EF4-FFF2-40B4-BE49-F238E27FC236}">
              <a16:creationId xmlns:a16="http://schemas.microsoft.com/office/drawing/2014/main" id="{340B78E0-0099-484E-9C47-6304ABF405D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88" name="Text Box 2">
          <a:extLst>
            <a:ext uri="{FF2B5EF4-FFF2-40B4-BE49-F238E27FC236}">
              <a16:creationId xmlns:a16="http://schemas.microsoft.com/office/drawing/2014/main" id="{E2ECBBCB-4A44-4B79-9F01-096D973F51A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89" name="Text Box 1">
          <a:extLst>
            <a:ext uri="{FF2B5EF4-FFF2-40B4-BE49-F238E27FC236}">
              <a16:creationId xmlns:a16="http://schemas.microsoft.com/office/drawing/2014/main" id="{548C635B-C7B6-418D-BBEE-8D66AC78D4F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90" name="Text Box 2">
          <a:extLst>
            <a:ext uri="{FF2B5EF4-FFF2-40B4-BE49-F238E27FC236}">
              <a16:creationId xmlns:a16="http://schemas.microsoft.com/office/drawing/2014/main" id="{D77624E2-A6EE-447B-BDD4-C426920D89C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91" name="Text Box 2">
          <a:extLst>
            <a:ext uri="{FF2B5EF4-FFF2-40B4-BE49-F238E27FC236}">
              <a16:creationId xmlns:a16="http://schemas.microsoft.com/office/drawing/2014/main" id="{1FB00E81-77B5-4EF4-9E38-24E87C6B506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92" name="Text Box 1">
          <a:extLst>
            <a:ext uri="{FF2B5EF4-FFF2-40B4-BE49-F238E27FC236}">
              <a16:creationId xmlns:a16="http://schemas.microsoft.com/office/drawing/2014/main" id="{77CD4EDA-DA20-444C-B763-BD1B3EF691A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93" name="Text Box 2">
          <a:extLst>
            <a:ext uri="{FF2B5EF4-FFF2-40B4-BE49-F238E27FC236}">
              <a16:creationId xmlns:a16="http://schemas.microsoft.com/office/drawing/2014/main" id="{71943FDA-0817-474D-BC0D-9B48CADD23D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94" name="Text Box 2">
          <a:extLst>
            <a:ext uri="{FF2B5EF4-FFF2-40B4-BE49-F238E27FC236}">
              <a16:creationId xmlns:a16="http://schemas.microsoft.com/office/drawing/2014/main" id="{02E4F735-6D15-4FE9-BA12-1B5DA06D8C8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95" name="Text Box 1">
          <a:extLst>
            <a:ext uri="{FF2B5EF4-FFF2-40B4-BE49-F238E27FC236}">
              <a16:creationId xmlns:a16="http://schemas.microsoft.com/office/drawing/2014/main" id="{F8B02CC8-D3DF-4B0C-B5A7-3DBC8409063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96" name="Text Box 2">
          <a:extLst>
            <a:ext uri="{FF2B5EF4-FFF2-40B4-BE49-F238E27FC236}">
              <a16:creationId xmlns:a16="http://schemas.microsoft.com/office/drawing/2014/main" id="{7C1F39CF-953B-46E4-8A90-7D3586C674B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97" name="Text Box 2">
          <a:extLst>
            <a:ext uri="{FF2B5EF4-FFF2-40B4-BE49-F238E27FC236}">
              <a16:creationId xmlns:a16="http://schemas.microsoft.com/office/drawing/2014/main" id="{E40095BD-B33A-402E-B1FE-B4D28F9610C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98" name="Text Box 1">
          <a:extLst>
            <a:ext uri="{FF2B5EF4-FFF2-40B4-BE49-F238E27FC236}">
              <a16:creationId xmlns:a16="http://schemas.microsoft.com/office/drawing/2014/main" id="{BCBD79A4-0914-4C48-B3E8-437918BC989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99" name="Text Box 2">
          <a:extLst>
            <a:ext uri="{FF2B5EF4-FFF2-40B4-BE49-F238E27FC236}">
              <a16:creationId xmlns:a16="http://schemas.microsoft.com/office/drawing/2014/main" id="{0B7FE5EB-89BE-4445-B324-C718322C881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00" name="Text Box 2">
          <a:extLst>
            <a:ext uri="{FF2B5EF4-FFF2-40B4-BE49-F238E27FC236}">
              <a16:creationId xmlns:a16="http://schemas.microsoft.com/office/drawing/2014/main" id="{9FC1C2BE-774C-4035-A2A7-0E02DD04644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01" name="Text Box 1">
          <a:extLst>
            <a:ext uri="{FF2B5EF4-FFF2-40B4-BE49-F238E27FC236}">
              <a16:creationId xmlns:a16="http://schemas.microsoft.com/office/drawing/2014/main" id="{D8C30A12-2C66-43AA-8A56-E7AEF4A622C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02" name="Text Box 2">
          <a:extLst>
            <a:ext uri="{FF2B5EF4-FFF2-40B4-BE49-F238E27FC236}">
              <a16:creationId xmlns:a16="http://schemas.microsoft.com/office/drawing/2014/main" id="{F98AB07E-79AB-48E8-86CD-14AFECA73BE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03" name="Text Box 2">
          <a:extLst>
            <a:ext uri="{FF2B5EF4-FFF2-40B4-BE49-F238E27FC236}">
              <a16:creationId xmlns:a16="http://schemas.microsoft.com/office/drawing/2014/main" id="{CE40868F-6209-488F-A5DA-1E5C4738311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04" name="Text Box 1">
          <a:extLst>
            <a:ext uri="{FF2B5EF4-FFF2-40B4-BE49-F238E27FC236}">
              <a16:creationId xmlns:a16="http://schemas.microsoft.com/office/drawing/2014/main" id="{ADC31DAD-B149-45DC-8784-B3DCBF1614E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05" name="Text Box 2">
          <a:extLst>
            <a:ext uri="{FF2B5EF4-FFF2-40B4-BE49-F238E27FC236}">
              <a16:creationId xmlns:a16="http://schemas.microsoft.com/office/drawing/2014/main" id="{1B1DEA3F-8680-426E-80A5-9418E20AFED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06" name="Text Box 2">
          <a:extLst>
            <a:ext uri="{FF2B5EF4-FFF2-40B4-BE49-F238E27FC236}">
              <a16:creationId xmlns:a16="http://schemas.microsoft.com/office/drawing/2014/main" id="{2D982C01-363E-4385-8F2C-3F889BD852D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07" name="Text Box 1">
          <a:extLst>
            <a:ext uri="{FF2B5EF4-FFF2-40B4-BE49-F238E27FC236}">
              <a16:creationId xmlns:a16="http://schemas.microsoft.com/office/drawing/2014/main" id="{988D2D7B-7A13-41B8-83C4-01DDD921081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08" name="Text Box 2">
          <a:extLst>
            <a:ext uri="{FF2B5EF4-FFF2-40B4-BE49-F238E27FC236}">
              <a16:creationId xmlns:a16="http://schemas.microsoft.com/office/drawing/2014/main" id="{DC3A107A-652E-499A-80CB-56B4BFCFD4E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09" name="Text Box 2">
          <a:extLst>
            <a:ext uri="{FF2B5EF4-FFF2-40B4-BE49-F238E27FC236}">
              <a16:creationId xmlns:a16="http://schemas.microsoft.com/office/drawing/2014/main" id="{061DB023-0E08-4ECA-8F98-BBF3A4F4D70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10" name="Text Box 1">
          <a:extLst>
            <a:ext uri="{FF2B5EF4-FFF2-40B4-BE49-F238E27FC236}">
              <a16:creationId xmlns:a16="http://schemas.microsoft.com/office/drawing/2014/main" id="{D4D4DF05-0C40-475F-AFAC-0DBDA60B75E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11" name="Text Box 2">
          <a:extLst>
            <a:ext uri="{FF2B5EF4-FFF2-40B4-BE49-F238E27FC236}">
              <a16:creationId xmlns:a16="http://schemas.microsoft.com/office/drawing/2014/main" id="{D77F5685-046F-4141-82B8-63A325BE1DB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12" name="Text Box 2">
          <a:extLst>
            <a:ext uri="{FF2B5EF4-FFF2-40B4-BE49-F238E27FC236}">
              <a16:creationId xmlns:a16="http://schemas.microsoft.com/office/drawing/2014/main" id="{65E7CCA9-496A-456D-95B7-F5EE2C0ADFD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13" name="Text Box 1">
          <a:extLst>
            <a:ext uri="{FF2B5EF4-FFF2-40B4-BE49-F238E27FC236}">
              <a16:creationId xmlns:a16="http://schemas.microsoft.com/office/drawing/2014/main" id="{29F2430F-E2A5-46CF-AA21-7E9C7999AD2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14" name="Text Box 2">
          <a:extLst>
            <a:ext uri="{FF2B5EF4-FFF2-40B4-BE49-F238E27FC236}">
              <a16:creationId xmlns:a16="http://schemas.microsoft.com/office/drawing/2014/main" id="{375EAE14-790D-4850-8D81-527B6E96B6D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15" name="Text Box 2">
          <a:extLst>
            <a:ext uri="{FF2B5EF4-FFF2-40B4-BE49-F238E27FC236}">
              <a16:creationId xmlns:a16="http://schemas.microsoft.com/office/drawing/2014/main" id="{60917D18-875B-484D-96C5-969A2987325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16" name="Text Box 1">
          <a:extLst>
            <a:ext uri="{FF2B5EF4-FFF2-40B4-BE49-F238E27FC236}">
              <a16:creationId xmlns:a16="http://schemas.microsoft.com/office/drawing/2014/main" id="{522FBBD3-BDFF-4A76-B1DD-05AC04C613F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17" name="Text Box 2">
          <a:extLst>
            <a:ext uri="{FF2B5EF4-FFF2-40B4-BE49-F238E27FC236}">
              <a16:creationId xmlns:a16="http://schemas.microsoft.com/office/drawing/2014/main" id="{AF587FBF-21FA-48A4-B939-38BBC1A7DFB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18" name="Text Box 2">
          <a:extLst>
            <a:ext uri="{FF2B5EF4-FFF2-40B4-BE49-F238E27FC236}">
              <a16:creationId xmlns:a16="http://schemas.microsoft.com/office/drawing/2014/main" id="{9A63253C-2760-4B92-B92F-764E25A27FB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19" name="Text Box 1">
          <a:extLst>
            <a:ext uri="{FF2B5EF4-FFF2-40B4-BE49-F238E27FC236}">
              <a16:creationId xmlns:a16="http://schemas.microsoft.com/office/drawing/2014/main" id="{97B674B0-7ED9-4ED2-8DA7-8F0E73CED81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20" name="Text Box 2">
          <a:extLst>
            <a:ext uri="{FF2B5EF4-FFF2-40B4-BE49-F238E27FC236}">
              <a16:creationId xmlns:a16="http://schemas.microsoft.com/office/drawing/2014/main" id="{9A9D7D14-983C-4DC2-BDF6-9C3D675368B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21" name="Text Box 2">
          <a:extLst>
            <a:ext uri="{FF2B5EF4-FFF2-40B4-BE49-F238E27FC236}">
              <a16:creationId xmlns:a16="http://schemas.microsoft.com/office/drawing/2014/main" id="{477BC9C2-7C88-47FD-9E04-4F348EBD460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22" name="Text Box 1">
          <a:extLst>
            <a:ext uri="{FF2B5EF4-FFF2-40B4-BE49-F238E27FC236}">
              <a16:creationId xmlns:a16="http://schemas.microsoft.com/office/drawing/2014/main" id="{B7B08FF0-5208-4088-8E72-9D8F0F685D0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23" name="Text Box 2">
          <a:extLst>
            <a:ext uri="{FF2B5EF4-FFF2-40B4-BE49-F238E27FC236}">
              <a16:creationId xmlns:a16="http://schemas.microsoft.com/office/drawing/2014/main" id="{E8C4EDC1-6929-435B-9A3D-4AA409FD1BC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24" name="Text Box 2">
          <a:extLst>
            <a:ext uri="{FF2B5EF4-FFF2-40B4-BE49-F238E27FC236}">
              <a16:creationId xmlns:a16="http://schemas.microsoft.com/office/drawing/2014/main" id="{CB50E3CF-399A-4987-BBF6-1B66E627B64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25" name="Text Box 1">
          <a:extLst>
            <a:ext uri="{FF2B5EF4-FFF2-40B4-BE49-F238E27FC236}">
              <a16:creationId xmlns:a16="http://schemas.microsoft.com/office/drawing/2014/main" id="{562D892E-3F96-4857-A4B7-B403D7D4892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26" name="Text Box 2">
          <a:extLst>
            <a:ext uri="{FF2B5EF4-FFF2-40B4-BE49-F238E27FC236}">
              <a16:creationId xmlns:a16="http://schemas.microsoft.com/office/drawing/2014/main" id="{ECF957F9-51D3-4C5F-A087-104D97F6DAC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27" name="Text Box 2">
          <a:extLst>
            <a:ext uri="{FF2B5EF4-FFF2-40B4-BE49-F238E27FC236}">
              <a16:creationId xmlns:a16="http://schemas.microsoft.com/office/drawing/2014/main" id="{BD3BB850-1A36-4920-BBE8-BC34397E528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28" name="Text Box 1">
          <a:extLst>
            <a:ext uri="{FF2B5EF4-FFF2-40B4-BE49-F238E27FC236}">
              <a16:creationId xmlns:a16="http://schemas.microsoft.com/office/drawing/2014/main" id="{5FFA2BC4-92EC-411B-8038-9137FE8F5DF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29" name="Text Box 2">
          <a:extLst>
            <a:ext uri="{FF2B5EF4-FFF2-40B4-BE49-F238E27FC236}">
              <a16:creationId xmlns:a16="http://schemas.microsoft.com/office/drawing/2014/main" id="{FBF5C6AB-DB95-4F3F-BC83-DFB217B51CA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30" name="Text Box 2">
          <a:extLst>
            <a:ext uri="{FF2B5EF4-FFF2-40B4-BE49-F238E27FC236}">
              <a16:creationId xmlns:a16="http://schemas.microsoft.com/office/drawing/2014/main" id="{47CC7AF5-9B1E-469C-BA60-A78AB727C8B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31" name="Text Box 1">
          <a:extLst>
            <a:ext uri="{FF2B5EF4-FFF2-40B4-BE49-F238E27FC236}">
              <a16:creationId xmlns:a16="http://schemas.microsoft.com/office/drawing/2014/main" id="{D734DC07-1E78-4F60-95E2-50889E32CF8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32" name="Text Box 2">
          <a:extLst>
            <a:ext uri="{FF2B5EF4-FFF2-40B4-BE49-F238E27FC236}">
              <a16:creationId xmlns:a16="http://schemas.microsoft.com/office/drawing/2014/main" id="{C4A01B73-35D1-4995-8886-558ACED4F5A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33" name="Text Box 2">
          <a:extLst>
            <a:ext uri="{FF2B5EF4-FFF2-40B4-BE49-F238E27FC236}">
              <a16:creationId xmlns:a16="http://schemas.microsoft.com/office/drawing/2014/main" id="{9EEB50D2-19B0-43C4-93B6-737672E18FD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34" name="Text Box 1">
          <a:extLst>
            <a:ext uri="{FF2B5EF4-FFF2-40B4-BE49-F238E27FC236}">
              <a16:creationId xmlns:a16="http://schemas.microsoft.com/office/drawing/2014/main" id="{F232D3BF-67DB-436A-A50F-4EE213E6F56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35" name="Text Box 2">
          <a:extLst>
            <a:ext uri="{FF2B5EF4-FFF2-40B4-BE49-F238E27FC236}">
              <a16:creationId xmlns:a16="http://schemas.microsoft.com/office/drawing/2014/main" id="{7F9A63E6-FEE6-4210-B837-8931B0E9375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36" name="Text Box 2">
          <a:extLst>
            <a:ext uri="{FF2B5EF4-FFF2-40B4-BE49-F238E27FC236}">
              <a16:creationId xmlns:a16="http://schemas.microsoft.com/office/drawing/2014/main" id="{D445BBC4-9D74-4DD0-9481-62C87B0D816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37" name="Text Box 1">
          <a:extLst>
            <a:ext uri="{FF2B5EF4-FFF2-40B4-BE49-F238E27FC236}">
              <a16:creationId xmlns:a16="http://schemas.microsoft.com/office/drawing/2014/main" id="{FC229590-10FA-4CCE-A5D8-2B00785E394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38" name="Text Box 2">
          <a:extLst>
            <a:ext uri="{FF2B5EF4-FFF2-40B4-BE49-F238E27FC236}">
              <a16:creationId xmlns:a16="http://schemas.microsoft.com/office/drawing/2014/main" id="{74A4BE68-6B72-4AE3-90E7-595DD1E4F86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39" name="Text Box 2">
          <a:extLst>
            <a:ext uri="{FF2B5EF4-FFF2-40B4-BE49-F238E27FC236}">
              <a16:creationId xmlns:a16="http://schemas.microsoft.com/office/drawing/2014/main" id="{3E1EBF41-A6C9-45F7-BB3C-5B5AB9609ED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40" name="Text Box 1">
          <a:extLst>
            <a:ext uri="{FF2B5EF4-FFF2-40B4-BE49-F238E27FC236}">
              <a16:creationId xmlns:a16="http://schemas.microsoft.com/office/drawing/2014/main" id="{73B62FFD-7E04-4F2D-ADC8-B50DA0925DA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41" name="Text Box 2">
          <a:extLst>
            <a:ext uri="{FF2B5EF4-FFF2-40B4-BE49-F238E27FC236}">
              <a16:creationId xmlns:a16="http://schemas.microsoft.com/office/drawing/2014/main" id="{EC003C0E-1EEE-41E8-B5CC-96A161D6B0D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42" name="Text Box 2">
          <a:extLst>
            <a:ext uri="{FF2B5EF4-FFF2-40B4-BE49-F238E27FC236}">
              <a16:creationId xmlns:a16="http://schemas.microsoft.com/office/drawing/2014/main" id="{50D4E669-BCF2-4964-BE66-D0A9F4B8093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43" name="Text Box 1">
          <a:extLst>
            <a:ext uri="{FF2B5EF4-FFF2-40B4-BE49-F238E27FC236}">
              <a16:creationId xmlns:a16="http://schemas.microsoft.com/office/drawing/2014/main" id="{0071A4EB-9DFC-4E62-830E-BCE8C730C9E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44" name="Text Box 2">
          <a:extLst>
            <a:ext uri="{FF2B5EF4-FFF2-40B4-BE49-F238E27FC236}">
              <a16:creationId xmlns:a16="http://schemas.microsoft.com/office/drawing/2014/main" id="{0F767A86-794E-4FBB-BC59-2E98CD1DB8F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45" name="Text Box 2">
          <a:extLst>
            <a:ext uri="{FF2B5EF4-FFF2-40B4-BE49-F238E27FC236}">
              <a16:creationId xmlns:a16="http://schemas.microsoft.com/office/drawing/2014/main" id="{6539979A-250F-44DF-A2CE-AEF1CB1B5A2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46" name="Text Box 1">
          <a:extLst>
            <a:ext uri="{FF2B5EF4-FFF2-40B4-BE49-F238E27FC236}">
              <a16:creationId xmlns:a16="http://schemas.microsoft.com/office/drawing/2014/main" id="{8FB25A45-89FE-43F4-99ED-BB00EB3B79A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47" name="Text Box 2">
          <a:extLst>
            <a:ext uri="{FF2B5EF4-FFF2-40B4-BE49-F238E27FC236}">
              <a16:creationId xmlns:a16="http://schemas.microsoft.com/office/drawing/2014/main" id="{D3B0F823-9FCF-4904-8B77-37EEAEE4E97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48" name="Text Box 2">
          <a:extLst>
            <a:ext uri="{FF2B5EF4-FFF2-40B4-BE49-F238E27FC236}">
              <a16:creationId xmlns:a16="http://schemas.microsoft.com/office/drawing/2014/main" id="{1641E9C3-E925-4901-BDA1-1347EC8E9F5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49" name="Text Box 1">
          <a:extLst>
            <a:ext uri="{FF2B5EF4-FFF2-40B4-BE49-F238E27FC236}">
              <a16:creationId xmlns:a16="http://schemas.microsoft.com/office/drawing/2014/main" id="{58EB7003-A736-4C99-BA4E-B019BA00CFA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50" name="Text Box 2">
          <a:extLst>
            <a:ext uri="{FF2B5EF4-FFF2-40B4-BE49-F238E27FC236}">
              <a16:creationId xmlns:a16="http://schemas.microsoft.com/office/drawing/2014/main" id="{4B0192F7-502C-4C07-92DF-6B4AE0F2226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51" name="Text Box 2">
          <a:extLst>
            <a:ext uri="{FF2B5EF4-FFF2-40B4-BE49-F238E27FC236}">
              <a16:creationId xmlns:a16="http://schemas.microsoft.com/office/drawing/2014/main" id="{C4460B8C-E53A-4AD3-B1A1-C7CC59900DB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52" name="Text Box 1">
          <a:extLst>
            <a:ext uri="{FF2B5EF4-FFF2-40B4-BE49-F238E27FC236}">
              <a16:creationId xmlns:a16="http://schemas.microsoft.com/office/drawing/2014/main" id="{7DE68AE9-5F8B-4DB4-87F5-AF3487143A4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53" name="Text Box 2">
          <a:extLst>
            <a:ext uri="{FF2B5EF4-FFF2-40B4-BE49-F238E27FC236}">
              <a16:creationId xmlns:a16="http://schemas.microsoft.com/office/drawing/2014/main" id="{9DF83EFD-D4E1-4502-BE07-36665A23F06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54" name="Text Box 2">
          <a:extLst>
            <a:ext uri="{FF2B5EF4-FFF2-40B4-BE49-F238E27FC236}">
              <a16:creationId xmlns:a16="http://schemas.microsoft.com/office/drawing/2014/main" id="{818EC173-52E6-4287-AD0D-F108C71375D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55" name="Text Box 1">
          <a:extLst>
            <a:ext uri="{FF2B5EF4-FFF2-40B4-BE49-F238E27FC236}">
              <a16:creationId xmlns:a16="http://schemas.microsoft.com/office/drawing/2014/main" id="{5C4D3835-8297-4EE2-B951-D4AC19512F2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56" name="Text Box 2">
          <a:extLst>
            <a:ext uri="{FF2B5EF4-FFF2-40B4-BE49-F238E27FC236}">
              <a16:creationId xmlns:a16="http://schemas.microsoft.com/office/drawing/2014/main" id="{9F6F8E11-C8F6-49F9-9FA0-D67BAAA1EED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57" name="Text Box 2">
          <a:extLst>
            <a:ext uri="{FF2B5EF4-FFF2-40B4-BE49-F238E27FC236}">
              <a16:creationId xmlns:a16="http://schemas.microsoft.com/office/drawing/2014/main" id="{F6927BD3-6A01-4DD3-B6F9-89EE8BC3E84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58" name="Text Box 1">
          <a:extLst>
            <a:ext uri="{FF2B5EF4-FFF2-40B4-BE49-F238E27FC236}">
              <a16:creationId xmlns:a16="http://schemas.microsoft.com/office/drawing/2014/main" id="{44A46E64-CE40-4021-BB91-C381F6C902F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59" name="Text Box 2">
          <a:extLst>
            <a:ext uri="{FF2B5EF4-FFF2-40B4-BE49-F238E27FC236}">
              <a16:creationId xmlns:a16="http://schemas.microsoft.com/office/drawing/2014/main" id="{BDD12956-0E13-4B80-BDB4-EA99EF43AAB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60" name="Text Box 2">
          <a:extLst>
            <a:ext uri="{FF2B5EF4-FFF2-40B4-BE49-F238E27FC236}">
              <a16:creationId xmlns:a16="http://schemas.microsoft.com/office/drawing/2014/main" id="{BA26A17C-CE45-4421-AD55-F82DE5C625C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61" name="Text Box 1">
          <a:extLst>
            <a:ext uri="{FF2B5EF4-FFF2-40B4-BE49-F238E27FC236}">
              <a16:creationId xmlns:a16="http://schemas.microsoft.com/office/drawing/2014/main" id="{8617E2A2-6F11-424E-B5DB-35EEC5DD72E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62" name="Text Box 2">
          <a:extLst>
            <a:ext uri="{FF2B5EF4-FFF2-40B4-BE49-F238E27FC236}">
              <a16:creationId xmlns:a16="http://schemas.microsoft.com/office/drawing/2014/main" id="{204F2795-1035-484F-A3F1-9073EE183C8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63" name="Text Box 2">
          <a:extLst>
            <a:ext uri="{FF2B5EF4-FFF2-40B4-BE49-F238E27FC236}">
              <a16:creationId xmlns:a16="http://schemas.microsoft.com/office/drawing/2014/main" id="{E15A5DBE-1CD5-4AF5-827B-1B3F44A6592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64" name="Text Box 1">
          <a:extLst>
            <a:ext uri="{FF2B5EF4-FFF2-40B4-BE49-F238E27FC236}">
              <a16:creationId xmlns:a16="http://schemas.microsoft.com/office/drawing/2014/main" id="{4BD0725F-4F83-48A9-B211-D473808E30E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65" name="Text Box 2">
          <a:extLst>
            <a:ext uri="{FF2B5EF4-FFF2-40B4-BE49-F238E27FC236}">
              <a16:creationId xmlns:a16="http://schemas.microsoft.com/office/drawing/2014/main" id="{0DF72A3E-D50D-4F4E-8C1A-0C9B1A29DB3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66" name="Text Box 2">
          <a:extLst>
            <a:ext uri="{FF2B5EF4-FFF2-40B4-BE49-F238E27FC236}">
              <a16:creationId xmlns:a16="http://schemas.microsoft.com/office/drawing/2014/main" id="{CB4B2727-8129-4A7B-B67F-4316D9BE1C8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67" name="Text Box 1">
          <a:extLst>
            <a:ext uri="{FF2B5EF4-FFF2-40B4-BE49-F238E27FC236}">
              <a16:creationId xmlns:a16="http://schemas.microsoft.com/office/drawing/2014/main" id="{74596401-53A5-4E5A-9C99-C44F65C06C1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68" name="Text Box 2">
          <a:extLst>
            <a:ext uri="{FF2B5EF4-FFF2-40B4-BE49-F238E27FC236}">
              <a16:creationId xmlns:a16="http://schemas.microsoft.com/office/drawing/2014/main" id="{2D90F1C4-0D18-4830-8E9A-55BE5C8BFB5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69" name="Text Box 2">
          <a:extLst>
            <a:ext uri="{FF2B5EF4-FFF2-40B4-BE49-F238E27FC236}">
              <a16:creationId xmlns:a16="http://schemas.microsoft.com/office/drawing/2014/main" id="{9BC986A3-77B9-43F6-93DE-2319E237020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70" name="Text Box 1">
          <a:extLst>
            <a:ext uri="{FF2B5EF4-FFF2-40B4-BE49-F238E27FC236}">
              <a16:creationId xmlns:a16="http://schemas.microsoft.com/office/drawing/2014/main" id="{45D57DA5-D29D-4BB0-B01D-78CAB1AE995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71" name="Text Box 2">
          <a:extLst>
            <a:ext uri="{FF2B5EF4-FFF2-40B4-BE49-F238E27FC236}">
              <a16:creationId xmlns:a16="http://schemas.microsoft.com/office/drawing/2014/main" id="{C5E685FF-A081-4B23-8CBA-38906B1CF0D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72" name="Text Box 2">
          <a:extLst>
            <a:ext uri="{FF2B5EF4-FFF2-40B4-BE49-F238E27FC236}">
              <a16:creationId xmlns:a16="http://schemas.microsoft.com/office/drawing/2014/main" id="{ED447EC4-05C1-4862-9600-867901E2649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73" name="Text Box 1">
          <a:extLst>
            <a:ext uri="{FF2B5EF4-FFF2-40B4-BE49-F238E27FC236}">
              <a16:creationId xmlns:a16="http://schemas.microsoft.com/office/drawing/2014/main" id="{DDD74A4C-0D96-419A-89E7-C6A9C903FED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74" name="Text Box 2">
          <a:extLst>
            <a:ext uri="{FF2B5EF4-FFF2-40B4-BE49-F238E27FC236}">
              <a16:creationId xmlns:a16="http://schemas.microsoft.com/office/drawing/2014/main" id="{D6E995D7-1B33-4890-BEF4-73B033B95B6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75" name="Text Box 2">
          <a:extLst>
            <a:ext uri="{FF2B5EF4-FFF2-40B4-BE49-F238E27FC236}">
              <a16:creationId xmlns:a16="http://schemas.microsoft.com/office/drawing/2014/main" id="{3C54E803-E6DE-4EE6-81BC-92744376016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76" name="Text Box 1">
          <a:extLst>
            <a:ext uri="{FF2B5EF4-FFF2-40B4-BE49-F238E27FC236}">
              <a16:creationId xmlns:a16="http://schemas.microsoft.com/office/drawing/2014/main" id="{0C662F03-7117-4AEF-B2ED-2AD2641F055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77" name="Text Box 2">
          <a:extLst>
            <a:ext uri="{FF2B5EF4-FFF2-40B4-BE49-F238E27FC236}">
              <a16:creationId xmlns:a16="http://schemas.microsoft.com/office/drawing/2014/main" id="{314F2C0C-2CAE-4279-A64B-71A807E5222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78" name="Text Box 2">
          <a:extLst>
            <a:ext uri="{FF2B5EF4-FFF2-40B4-BE49-F238E27FC236}">
              <a16:creationId xmlns:a16="http://schemas.microsoft.com/office/drawing/2014/main" id="{368B8A67-8E6E-412B-9F63-704FD2BE231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79" name="Text Box 1">
          <a:extLst>
            <a:ext uri="{FF2B5EF4-FFF2-40B4-BE49-F238E27FC236}">
              <a16:creationId xmlns:a16="http://schemas.microsoft.com/office/drawing/2014/main" id="{209ED1FB-E54E-4903-9702-86FE29F7B72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80" name="Text Box 2">
          <a:extLst>
            <a:ext uri="{FF2B5EF4-FFF2-40B4-BE49-F238E27FC236}">
              <a16:creationId xmlns:a16="http://schemas.microsoft.com/office/drawing/2014/main" id="{B6F2EFAC-DCC7-441B-8BCB-FD2BEB4F6EB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81" name="Text Box 2">
          <a:extLst>
            <a:ext uri="{FF2B5EF4-FFF2-40B4-BE49-F238E27FC236}">
              <a16:creationId xmlns:a16="http://schemas.microsoft.com/office/drawing/2014/main" id="{979FEE14-E14B-45B8-B8E4-5169D9FE7B7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82" name="Text Box 1">
          <a:extLst>
            <a:ext uri="{FF2B5EF4-FFF2-40B4-BE49-F238E27FC236}">
              <a16:creationId xmlns:a16="http://schemas.microsoft.com/office/drawing/2014/main" id="{D849FFE3-95C0-4FD0-BAC6-431C816E1C8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83" name="Text Box 2">
          <a:extLst>
            <a:ext uri="{FF2B5EF4-FFF2-40B4-BE49-F238E27FC236}">
              <a16:creationId xmlns:a16="http://schemas.microsoft.com/office/drawing/2014/main" id="{A27F1504-E8D7-428E-8EC0-565D5605390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84" name="Text Box 2">
          <a:extLst>
            <a:ext uri="{FF2B5EF4-FFF2-40B4-BE49-F238E27FC236}">
              <a16:creationId xmlns:a16="http://schemas.microsoft.com/office/drawing/2014/main" id="{C5DCD001-CFD7-49EB-9FDA-32C4B3E5006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85" name="Text Box 1">
          <a:extLst>
            <a:ext uri="{FF2B5EF4-FFF2-40B4-BE49-F238E27FC236}">
              <a16:creationId xmlns:a16="http://schemas.microsoft.com/office/drawing/2014/main" id="{944E2062-486D-483C-8D19-09550577A3A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86" name="Text Box 2">
          <a:extLst>
            <a:ext uri="{FF2B5EF4-FFF2-40B4-BE49-F238E27FC236}">
              <a16:creationId xmlns:a16="http://schemas.microsoft.com/office/drawing/2014/main" id="{6B7C438C-BFC5-4AB7-B329-503DBBB1153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87" name="Text Box 2">
          <a:extLst>
            <a:ext uri="{FF2B5EF4-FFF2-40B4-BE49-F238E27FC236}">
              <a16:creationId xmlns:a16="http://schemas.microsoft.com/office/drawing/2014/main" id="{72E75F71-1E46-4D86-9D1D-0B39130E503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88" name="Text Box 1">
          <a:extLst>
            <a:ext uri="{FF2B5EF4-FFF2-40B4-BE49-F238E27FC236}">
              <a16:creationId xmlns:a16="http://schemas.microsoft.com/office/drawing/2014/main" id="{3E9AE2D1-8EAE-4B7B-88D2-94A3BE9A521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89" name="Text Box 2">
          <a:extLst>
            <a:ext uri="{FF2B5EF4-FFF2-40B4-BE49-F238E27FC236}">
              <a16:creationId xmlns:a16="http://schemas.microsoft.com/office/drawing/2014/main" id="{3150CCB7-06FF-4475-B2BD-01332380F63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90" name="Text Box 2">
          <a:extLst>
            <a:ext uri="{FF2B5EF4-FFF2-40B4-BE49-F238E27FC236}">
              <a16:creationId xmlns:a16="http://schemas.microsoft.com/office/drawing/2014/main" id="{C85885AA-9F57-4232-BE1B-C29F95FEBE9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91" name="Text Box 1">
          <a:extLst>
            <a:ext uri="{FF2B5EF4-FFF2-40B4-BE49-F238E27FC236}">
              <a16:creationId xmlns:a16="http://schemas.microsoft.com/office/drawing/2014/main" id="{A647B689-E65C-44AD-8706-663E101624F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92" name="Text Box 2">
          <a:extLst>
            <a:ext uri="{FF2B5EF4-FFF2-40B4-BE49-F238E27FC236}">
              <a16:creationId xmlns:a16="http://schemas.microsoft.com/office/drawing/2014/main" id="{0C492BB5-A358-47F0-86F7-C825CC2715B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93" name="Text Box 2">
          <a:extLst>
            <a:ext uri="{FF2B5EF4-FFF2-40B4-BE49-F238E27FC236}">
              <a16:creationId xmlns:a16="http://schemas.microsoft.com/office/drawing/2014/main" id="{A026F067-E0C3-4C2A-81D9-D02369A35AA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94" name="Text Box 1">
          <a:extLst>
            <a:ext uri="{FF2B5EF4-FFF2-40B4-BE49-F238E27FC236}">
              <a16:creationId xmlns:a16="http://schemas.microsoft.com/office/drawing/2014/main" id="{23CD4462-D30B-4B69-A0D7-02E4272A8C5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95" name="Text Box 2">
          <a:extLst>
            <a:ext uri="{FF2B5EF4-FFF2-40B4-BE49-F238E27FC236}">
              <a16:creationId xmlns:a16="http://schemas.microsoft.com/office/drawing/2014/main" id="{806EA6CE-89D1-4A68-933C-1A8567CCCBA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96" name="Text Box 2">
          <a:extLst>
            <a:ext uri="{FF2B5EF4-FFF2-40B4-BE49-F238E27FC236}">
              <a16:creationId xmlns:a16="http://schemas.microsoft.com/office/drawing/2014/main" id="{E06BE13B-FDD7-4AAA-90A4-2FE2B13DB5D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97" name="Text Box 1">
          <a:extLst>
            <a:ext uri="{FF2B5EF4-FFF2-40B4-BE49-F238E27FC236}">
              <a16:creationId xmlns:a16="http://schemas.microsoft.com/office/drawing/2014/main" id="{E98A25B0-7DD3-44B7-8EF1-C7935AEF1D6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98" name="Text Box 2">
          <a:extLst>
            <a:ext uri="{FF2B5EF4-FFF2-40B4-BE49-F238E27FC236}">
              <a16:creationId xmlns:a16="http://schemas.microsoft.com/office/drawing/2014/main" id="{D7E7829D-426B-44E9-9801-302F59D03A5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99" name="Text Box 1">
          <a:extLst>
            <a:ext uri="{FF2B5EF4-FFF2-40B4-BE49-F238E27FC236}">
              <a16:creationId xmlns:a16="http://schemas.microsoft.com/office/drawing/2014/main" id="{4A0BAA64-8ABB-477D-9BB0-CEA59B33EA7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100" name="Text Box 2">
          <a:extLst>
            <a:ext uri="{FF2B5EF4-FFF2-40B4-BE49-F238E27FC236}">
              <a16:creationId xmlns:a16="http://schemas.microsoft.com/office/drawing/2014/main" id="{BFAF32AD-CB77-4240-A1FD-6ADE9D2E5CA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101" name="Text Box 2">
          <a:extLst>
            <a:ext uri="{FF2B5EF4-FFF2-40B4-BE49-F238E27FC236}">
              <a16:creationId xmlns:a16="http://schemas.microsoft.com/office/drawing/2014/main" id="{AA365D9D-E04B-4F08-9E2B-3DC21E78AD9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102" name="Text Box 1">
          <a:extLst>
            <a:ext uri="{FF2B5EF4-FFF2-40B4-BE49-F238E27FC236}">
              <a16:creationId xmlns:a16="http://schemas.microsoft.com/office/drawing/2014/main" id="{0BDE5F63-8F21-498F-BE6E-BF60674E778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103" name="Text Box 2">
          <a:extLst>
            <a:ext uri="{FF2B5EF4-FFF2-40B4-BE49-F238E27FC236}">
              <a16:creationId xmlns:a16="http://schemas.microsoft.com/office/drawing/2014/main" id="{6D3E851D-765B-4A5B-87D1-82ACD7A12E0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104" name="Text Box 2">
          <a:extLst>
            <a:ext uri="{FF2B5EF4-FFF2-40B4-BE49-F238E27FC236}">
              <a16:creationId xmlns:a16="http://schemas.microsoft.com/office/drawing/2014/main" id="{73E9E8C3-877D-4B67-BB5D-11F998215A5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105" name="Text Box 1">
          <a:extLst>
            <a:ext uri="{FF2B5EF4-FFF2-40B4-BE49-F238E27FC236}">
              <a16:creationId xmlns:a16="http://schemas.microsoft.com/office/drawing/2014/main" id="{A4BBEB6F-0635-4DFF-9E6A-85AD094783B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106" name="Text Box 2">
          <a:extLst>
            <a:ext uri="{FF2B5EF4-FFF2-40B4-BE49-F238E27FC236}">
              <a16:creationId xmlns:a16="http://schemas.microsoft.com/office/drawing/2014/main" id="{5C3BC4CF-D19E-4C75-B565-A6D7E93FEEC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107" name="Text Box 2">
          <a:extLst>
            <a:ext uri="{FF2B5EF4-FFF2-40B4-BE49-F238E27FC236}">
              <a16:creationId xmlns:a16="http://schemas.microsoft.com/office/drawing/2014/main" id="{E9482C5C-DAE2-49F0-9B38-215A6FD1A81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108" name="Text Box 1">
          <a:extLst>
            <a:ext uri="{FF2B5EF4-FFF2-40B4-BE49-F238E27FC236}">
              <a16:creationId xmlns:a16="http://schemas.microsoft.com/office/drawing/2014/main" id="{689BAFD5-28ED-4A13-B53E-FA38F266740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109" name="Text Box 2">
          <a:extLst>
            <a:ext uri="{FF2B5EF4-FFF2-40B4-BE49-F238E27FC236}">
              <a16:creationId xmlns:a16="http://schemas.microsoft.com/office/drawing/2014/main" id="{E8599CFC-6A06-4111-9B78-8D0DF55A9CC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110" name="Text Box 2">
          <a:extLst>
            <a:ext uri="{FF2B5EF4-FFF2-40B4-BE49-F238E27FC236}">
              <a16:creationId xmlns:a16="http://schemas.microsoft.com/office/drawing/2014/main" id="{09D4CDE4-70DA-404E-8343-CC2ADCA4648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111" name="Text Box 1">
          <a:extLst>
            <a:ext uri="{FF2B5EF4-FFF2-40B4-BE49-F238E27FC236}">
              <a16:creationId xmlns:a16="http://schemas.microsoft.com/office/drawing/2014/main" id="{A09A271B-B4AF-4ADC-914A-E2ADAF0D116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112" name="Text Box 2">
          <a:extLst>
            <a:ext uri="{FF2B5EF4-FFF2-40B4-BE49-F238E27FC236}">
              <a16:creationId xmlns:a16="http://schemas.microsoft.com/office/drawing/2014/main" id="{FD7228A6-D9D3-4162-9954-F20C69D03DD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113" name="Text Box 2">
          <a:extLst>
            <a:ext uri="{FF2B5EF4-FFF2-40B4-BE49-F238E27FC236}">
              <a16:creationId xmlns:a16="http://schemas.microsoft.com/office/drawing/2014/main" id="{E07E6E30-C338-4455-8D77-4EE2380FFF8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114" name="Text Box 1">
          <a:extLst>
            <a:ext uri="{FF2B5EF4-FFF2-40B4-BE49-F238E27FC236}">
              <a16:creationId xmlns:a16="http://schemas.microsoft.com/office/drawing/2014/main" id="{4AE7F093-FDF8-4509-974B-8F2EBB4568A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115" name="Text Box 2">
          <a:extLst>
            <a:ext uri="{FF2B5EF4-FFF2-40B4-BE49-F238E27FC236}">
              <a16:creationId xmlns:a16="http://schemas.microsoft.com/office/drawing/2014/main" id="{A053886A-2363-477A-B619-35B574276C5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116" name="Text Box 2">
          <a:extLst>
            <a:ext uri="{FF2B5EF4-FFF2-40B4-BE49-F238E27FC236}">
              <a16:creationId xmlns:a16="http://schemas.microsoft.com/office/drawing/2014/main" id="{13BC00C9-529A-49B4-A3F9-E6C78E0DC96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117" name="Text Box 1">
          <a:extLst>
            <a:ext uri="{FF2B5EF4-FFF2-40B4-BE49-F238E27FC236}">
              <a16:creationId xmlns:a16="http://schemas.microsoft.com/office/drawing/2014/main" id="{3B6D53CA-23EC-477C-96C0-0F0167C8CE8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118" name="Text Box 2">
          <a:extLst>
            <a:ext uri="{FF2B5EF4-FFF2-40B4-BE49-F238E27FC236}">
              <a16:creationId xmlns:a16="http://schemas.microsoft.com/office/drawing/2014/main" id="{AB11C694-E016-4D42-B8E2-51368FE9349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119" name="Text Box 2">
          <a:extLst>
            <a:ext uri="{FF2B5EF4-FFF2-40B4-BE49-F238E27FC236}">
              <a16:creationId xmlns:a16="http://schemas.microsoft.com/office/drawing/2014/main" id="{C48E3E9B-B18B-4623-9562-203AE8BE6CF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120" name="Text Box 1">
          <a:extLst>
            <a:ext uri="{FF2B5EF4-FFF2-40B4-BE49-F238E27FC236}">
              <a16:creationId xmlns:a16="http://schemas.microsoft.com/office/drawing/2014/main" id="{90802DF2-5F15-4167-A045-F4347393680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121" name="Text Box 2">
          <a:extLst>
            <a:ext uri="{FF2B5EF4-FFF2-40B4-BE49-F238E27FC236}">
              <a16:creationId xmlns:a16="http://schemas.microsoft.com/office/drawing/2014/main" id="{E63C2DF9-07E6-4D34-B45E-CADD402F3CD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122" name="Text Box 2">
          <a:extLst>
            <a:ext uri="{FF2B5EF4-FFF2-40B4-BE49-F238E27FC236}">
              <a16:creationId xmlns:a16="http://schemas.microsoft.com/office/drawing/2014/main" id="{2760EE3B-82F8-497B-97FA-5471A5B3B5C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123" name="Text Box 1">
          <a:extLst>
            <a:ext uri="{FF2B5EF4-FFF2-40B4-BE49-F238E27FC236}">
              <a16:creationId xmlns:a16="http://schemas.microsoft.com/office/drawing/2014/main" id="{3ECC1D2B-B1D3-40D9-BF94-EB513C75262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124" name="Text Box 2">
          <a:extLst>
            <a:ext uri="{FF2B5EF4-FFF2-40B4-BE49-F238E27FC236}">
              <a16:creationId xmlns:a16="http://schemas.microsoft.com/office/drawing/2014/main" id="{25F816B2-7287-4E7E-864D-E6E83C4A18A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125" name="Text Box 2">
          <a:extLst>
            <a:ext uri="{FF2B5EF4-FFF2-40B4-BE49-F238E27FC236}">
              <a16:creationId xmlns:a16="http://schemas.microsoft.com/office/drawing/2014/main" id="{8CE912C8-05BA-4450-8943-FD7943B3BEA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126" name="Text Box 1">
          <a:extLst>
            <a:ext uri="{FF2B5EF4-FFF2-40B4-BE49-F238E27FC236}">
              <a16:creationId xmlns:a16="http://schemas.microsoft.com/office/drawing/2014/main" id="{5B2DD69B-8A78-403A-8996-A8B5B46B38E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127" name="Text Box 2">
          <a:extLst>
            <a:ext uri="{FF2B5EF4-FFF2-40B4-BE49-F238E27FC236}">
              <a16:creationId xmlns:a16="http://schemas.microsoft.com/office/drawing/2014/main" id="{B4C349E0-FE60-44D5-A676-B163F0F750D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128" name="Text Box 2">
          <a:extLst>
            <a:ext uri="{FF2B5EF4-FFF2-40B4-BE49-F238E27FC236}">
              <a16:creationId xmlns:a16="http://schemas.microsoft.com/office/drawing/2014/main" id="{CF54EF97-C437-481B-B5E2-5A61EAB0FA7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129" name="Text Box 1">
          <a:extLst>
            <a:ext uri="{FF2B5EF4-FFF2-40B4-BE49-F238E27FC236}">
              <a16:creationId xmlns:a16="http://schemas.microsoft.com/office/drawing/2014/main" id="{47CEFC78-5136-48F3-9A96-345814E78F3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130" name="Text Box 2">
          <a:extLst>
            <a:ext uri="{FF2B5EF4-FFF2-40B4-BE49-F238E27FC236}">
              <a16:creationId xmlns:a16="http://schemas.microsoft.com/office/drawing/2014/main" id="{4F0BCC86-489B-4EFB-BF04-6D9AF766D23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131" name="Text Box 2">
          <a:extLst>
            <a:ext uri="{FF2B5EF4-FFF2-40B4-BE49-F238E27FC236}">
              <a16:creationId xmlns:a16="http://schemas.microsoft.com/office/drawing/2014/main" id="{DA2DB782-97D7-438F-8E64-769E9F9AE79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132" name="Text Box 1">
          <a:extLst>
            <a:ext uri="{FF2B5EF4-FFF2-40B4-BE49-F238E27FC236}">
              <a16:creationId xmlns:a16="http://schemas.microsoft.com/office/drawing/2014/main" id="{4A94482B-0F1B-45ED-8BC5-C63DD14462D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133" name="Text Box 2">
          <a:extLst>
            <a:ext uri="{FF2B5EF4-FFF2-40B4-BE49-F238E27FC236}">
              <a16:creationId xmlns:a16="http://schemas.microsoft.com/office/drawing/2014/main" id="{449DBB44-A57F-443C-B598-4BC139FE26B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134" name="Text Box 2">
          <a:extLst>
            <a:ext uri="{FF2B5EF4-FFF2-40B4-BE49-F238E27FC236}">
              <a16:creationId xmlns:a16="http://schemas.microsoft.com/office/drawing/2014/main" id="{67801BB7-DF29-4154-9057-E0A908852CD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135" name="Text Box 1">
          <a:extLst>
            <a:ext uri="{FF2B5EF4-FFF2-40B4-BE49-F238E27FC236}">
              <a16:creationId xmlns:a16="http://schemas.microsoft.com/office/drawing/2014/main" id="{E88E6C0A-E3BA-4FFD-BBB1-0A8F0C8BC29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136" name="Text Box 2">
          <a:extLst>
            <a:ext uri="{FF2B5EF4-FFF2-40B4-BE49-F238E27FC236}">
              <a16:creationId xmlns:a16="http://schemas.microsoft.com/office/drawing/2014/main" id="{0A7307FD-D6DE-466B-B319-BDC9A5238DC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137" name="Text Box 2">
          <a:extLst>
            <a:ext uri="{FF2B5EF4-FFF2-40B4-BE49-F238E27FC236}">
              <a16:creationId xmlns:a16="http://schemas.microsoft.com/office/drawing/2014/main" id="{69377804-C425-48C9-BF51-A70D4BECDEC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138" name="Text Box 1">
          <a:extLst>
            <a:ext uri="{FF2B5EF4-FFF2-40B4-BE49-F238E27FC236}">
              <a16:creationId xmlns:a16="http://schemas.microsoft.com/office/drawing/2014/main" id="{E0CC3814-CF73-4517-A68A-83FA0CA2770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139" name="Text Box 2">
          <a:extLst>
            <a:ext uri="{FF2B5EF4-FFF2-40B4-BE49-F238E27FC236}">
              <a16:creationId xmlns:a16="http://schemas.microsoft.com/office/drawing/2014/main" id="{53DE29BA-B137-498B-84E0-F55CC6A785B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140" name="Text Box 2">
          <a:extLst>
            <a:ext uri="{FF2B5EF4-FFF2-40B4-BE49-F238E27FC236}">
              <a16:creationId xmlns:a16="http://schemas.microsoft.com/office/drawing/2014/main" id="{3C8FD567-516D-4349-B0A7-7426C885D6E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141" name="Text Box 1">
          <a:extLst>
            <a:ext uri="{FF2B5EF4-FFF2-40B4-BE49-F238E27FC236}">
              <a16:creationId xmlns:a16="http://schemas.microsoft.com/office/drawing/2014/main" id="{D1A18871-0F36-4E3C-BF90-170FFC49A8F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142" name="Text Box 2">
          <a:extLst>
            <a:ext uri="{FF2B5EF4-FFF2-40B4-BE49-F238E27FC236}">
              <a16:creationId xmlns:a16="http://schemas.microsoft.com/office/drawing/2014/main" id="{F9D9240B-CD9C-4349-9B60-BBF3B1E649A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143" name="Text Box 2">
          <a:extLst>
            <a:ext uri="{FF2B5EF4-FFF2-40B4-BE49-F238E27FC236}">
              <a16:creationId xmlns:a16="http://schemas.microsoft.com/office/drawing/2014/main" id="{6FED8AC1-E7ED-4228-BBA3-2CF3A499AE1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144" name="Text Box 1">
          <a:extLst>
            <a:ext uri="{FF2B5EF4-FFF2-40B4-BE49-F238E27FC236}">
              <a16:creationId xmlns:a16="http://schemas.microsoft.com/office/drawing/2014/main" id="{F78D7380-B62C-4142-8098-E96C14C8A2D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145" name="Text Box 2">
          <a:extLst>
            <a:ext uri="{FF2B5EF4-FFF2-40B4-BE49-F238E27FC236}">
              <a16:creationId xmlns:a16="http://schemas.microsoft.com/office/drawing/2014/main" id="{2689C643-1C9D-45F4-B15C-E26E576E2EF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146" name="Text Box 2">
          <a:extLst>
            <a:ext uri="{FF2B5EF4-FFF2-40B4-BE49-F238E27FC236}">
              <a16:creationId xmlns:a16="http://schemas.microsoft.com/office/drawing/2014/main" id="{9815FBDB-8774-405C-99FE-1670F61874F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147" name="Text Box 1">
          <a:extLst>
            <a:ext uri="{FF2B5EF4-FFF2-40B4-BE49-F238E27FC236}">
              <a16:creationId xmlns:a16="http://schemas.microsoft.com/office/drawing/2014/main" id="{7C28D58E-FA36-439C-B215-67C4BB9CFF3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148" name="Text Box 2">
          <a:extLst>
            <a:ext uri="{FF2B5EF4-FFF2-40B4-BE49-F238E27FC236}">
              <a16:creationId xmlns:a16="http://schemas.microsoft.com/office/drawing/2014/main" id="{0AA32614-4084-4494-A9E3-40FC0F4C181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149" name="Text Box 2">
          <a:extLst>
            <a:ext uri="{FF2B5EF4-FFF2-40B4-BE49-F238E27FC236}">
              <a16:creationId xmlns:a16="http://schemas.microsoft.com/office/drawing/2014/main" id="{0C59F289-4F09-448A-8FA6-089DDA80B19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150" name="Text Box 1">
          <a:extLst>
            <a:ext uri="{FF2B5EF4-FFF2-40B4-BE49-F238E27FC236}">
              <a16:creationId xmlns:a16="http://schemas.microsoft.com/office/drawing/2014/main" id="{9F214D39-8585-492F-8A59-9781C9398CD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151" name="Text Box 2">
          <a:extLst>
            <a:ext uri="{FF2B5EF4-FFF2-40B4-BE49-F238E27FC236}">
              <a16:creationId xmlns:a16="http://schemas.microsoft.com/office/drawing/2014/main" id="{552B8FEE-56F8-4EFA-B31E-3EAFB20DE36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152" name="Text Box 2">
          <a:extLst>
            <a:ext uri="{FF2B5EF4-FFF2-40B4-BE49-F238E27FC236}">
              <a16:creationId xmlns:a16="http://schemas.microsoft.com/office/drawing/2014/main" id="{D8255AE7-2A81-45B0-8762-5F8B6795229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153" name="Text Box 1">
          <a:extLst>
            <a:ext uri="{FF2B5EF4-FFF2-40B4-BE49-F238E27FC236}">
              <a16:creationId xmlns:a16="http://schemas.microsoft.com/office/drawing/2014/main" id="{C9D66A56-BDD5-4DD4-9BAD-927DBFD353E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154" name="Text Box 2">
          <a:extLst>
            <a:ext uri="{FF2B5EF4-FFF2-40B4-BE49-F238E27FC236}">
              <a16:creationId xmlns:a16="http://schemas.microsoft.com/office/drawing/2014/main" id="{8E9CA7C3-EA87-4DBC-A8DD-718A459C783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155" name="Text Box 2">
          <a:extLst>
            <a:ext uri="{FF2B5EF4-FFF2-40B4-BE49-F238E27FC236}">
              <a16:creationId xmlns:a16="http://schemas.microsoft.com/office/drawing/2014/main" id="{E497773F-D3E9-4647-9C81-90316282C93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156" name="Text Box 1">
          <a:extLst>
            <a:ext uri="{FF2B5EF4-FFF2-40B4-BE49-F238E27FC236}">
              <a16:creationId xmlns:a16="http://schemas.microsoft.com/office/drawing/2014/main" id="{127A0A56-0433-4AF5-833A-84D9FFC5A38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157" name="Text Box 2">
          <a:extLst>
            <a:ext uri="{FF2B5EF4-FFF2-40B4-BE49-F238E27FC236}">
              <a16:creationId xmlns:a16="http://schemas.microsoft.com/office/drawing/2014/main" id="{2E8D24E1-2949-4D40-8758-272EEB4CAF6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158" name="Text Box 2">
          <a:extLst>
            <a:ext uri="{FF2B5EF4-FFF2-40B4-BE49-F238E27FC236}">
              <a16:creationId xmlns:a16="http://schemas.microsoft.com/office/drawing/2014/main" id="{B7B78738-3646-4135-86DF-613F5DFA07E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159" name="Text Box 1">
          <a:extLst>
            <a:ext uri="{FF2B5EF4-FFF2-40B4-BE49-F238E27FC236}">
              <a16:creationId xmlns:a16="http://schemas.microsoft.com/office/drawing/2014/main" id="{4D7B9404-2078-49B8-8EE6-CCB54B703C8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160" name="Text Box 2">
          <a:extLst>
            <a:ext uri="{FF2B5EF4-FFF2-40B4-BE49-F238E27FC236}">
              <a16:creationId xmlns:a16="http://schemas.microsoft.com/office/drawing/2014/main" id="{A8DA4526-CDBA-4838-BDCA-C6AE1E2BD21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161" name="Text Box 2">
          <a:extLst>
            <a:ext uri="{FF2B5EF4-FFF2-40B4-BE49-F238E27FC236}">
              <a16:creationId xmlns:a16="http://schemas.microsoft.com/office/drawing/2014/main" id="{1404748A-E60D-4ACE-A9DA-47C9F2499CF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162" name="Text Box 1">
          <a:extLst>
            <a:ext uri="{FF2B5EF4-FFF2-40B4-BE49-F238E27FC236}">
              <a16:creationId xmlns:a16="http://schemas.microsoft.com/office/drawing/2014/main" id="{FDE89BA8-2FCF-4B66-AEDC-660F7150C59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163" name="Text Box 2">
          <a:extLst>
            <a:ext uri="{FF2B5EF4-FFF2-40B4-BE49-F238E27FC236}">
              <a16:creationId xmlns:a16="http://schemas.microsoft.com/office/drawing/2014/main" id="{A228CEE4-B743-45E5-9FB3-4358240E28A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164" name="Text Box 2">
          <a:extLst>
            <a:ext uri="{FF2B5EF4-FFF2-40B4-BE49-F238E27FC236}">
              <a16:creationId xmlns:a16="http://schemas.microsoft.com/office/drawing/2014/main" id="{59F675DD-4219-4E8F-BF31-5867B4DFDCD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165" name="Text Box 1">
          <a:extLst>
            <a:ext uri="{FF2B5EF4-FFF2-40B4-BE49-F238E27FC236}">
              <a16:creationId xmlns:a16="http://schemas.microsoft.com/office/drawing/2014/main" id="{9599509A-0181-4779-B79E-2B8D411ED69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166" name="Text Box 2">
          <a:extLst>
            <a:ext uri="{FF2B5EF4-FFF2-40B4-BE49-F238E27FC236}">
              <a16:creationId xmlns:a16="http://schemas.microsoft.com/office/drawing/2014/main" id="{2A40DE92-ACAF-4347-9549-3D4CAFF010D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167" name="Text Box 2">
          <a:extLst>
            <a:ext uri="{FF2B5EF4-FFF2-40B4-BE49-F238E27FC236}">
              <a16:creationId xmlns:a16="http://schemas.microsoft.com/office/drawing/2014/main" id="{15FB7D0D-761B-453D-B55B-EF2869B92AC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168" name="Text Box 1">
          <a:extLst>
            <a:ext uri="{FF2B5EF4-FFF2-40B4-BE49-F238E27FC236}">
              <a16:creationId xmlns:a16="http://schemas.microsoft.com/office/drawing/2014/main" id="{294B7AB4-6632-4F42-8B25-0927A2643A2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169" name="Text Box 2">
          <a:extLst>
            <a:ext uri="{FF2B5EF4-FFF2-40B4-BE49-F238E27FC236}">
              <a16:creationId xmlns:a16="http://schemas.microsoft.com/office/drawing/2014/main" id="{4CA82F59-F997-41E5-8E29-CCDEB582318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170" name="Text Box 2">
          <a:extLst>
            <a:ext uri="{FF2B5EF4-FFF2-40B4-BE49-F238E27FC236}">
              <a16:creationId xmlns:a16="http://schemas.microsoft.com/office/drawing/2014/main" id="{41781563-459E-440D-B866-BA985C3DE06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171" name="Text Box 1">
          <a:extLst>
            <a:ext uri="{FF2B5EF4-FFF2-40B4-BE49-F238E27FC236}">
              <a16:creationId xmlns:a16="http://schemas.microsoft.com/office/drawing/2014/main" id="{69A359A3-C1F3-4D1D-BD90-AD64FB2A962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172" name="Text Box 2">
          <a:extLst>
            <a:ext uri="{FF2B5EF4-FFF2-40B4-BE49-F238E27FC236}">
              <a16:creationId xmlns:a16="http://schemas.microsoft.com/office/drawing/2014/main" id="{C64B832B-28D5-4C16-988F-5090C0194A6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173" name="Text Box 2">
          <a:extLst>
            <a:ext uri="{FF2B5EF4-FFF2-40B4-BE49-F238E27FC236}">
              <a16:creationId xmlns:a16="http://schemas.microsoft.com/office/drawing/2014/main" id="{567B4898-2553-4D89-84DB-F47303F93CD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174" name="Text Box 1">
          <a:extLst>
            <a:ext uri="{FF2B5EF4-FFF2-40B4-BE49-F238E27FC236}">
              <a16:creationId xmlns:a16="http://schemas.microsoft.com/office/drawing/2014/main" id="{C4A67F12-8720-4E98-AAED-186A696F5B0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175" name="Text Box 2">
          <a:extLst>
            <a:ext uri="{FF2B5EF4-FFF2-40B4-BE49-F238E27FC236}">
              <a16:creationId xmlns:a16="http://schemas.microsoft.com/office/drawing/2014/main" id="{0D9D2B91-E780-4D03-AC69-868A9C61E38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176" name="Text Box 2">
          <a:extLst>
            <a:ext uri="{FF2B5EF4-FFF2-40B4-BE49-F238E27FC236}">
              <a16:creationId xmlns:a16="http://schemas.microsoft.com/office/drawing/2014/main" id="{22292AB9-84B5-4F88-8B1D-D191FC4D553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177" name="Text Box 1">
          <a:extLst>
            <a:ext uri="{FF2B5EF4-FFF2-40B4-BE49-F238E27FC236}">
              <a16:creationId xmlns:a16="http://schemas.microsoft.com/office/drawing/2014/main" id="{D8D49E32-77BC-4709-A2F1-EADCD59C4FD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178" name="Text Box 2">
          <a:extLst>
            <a:ext uri="{FF2B5EF4-FFF2-40B4-BE49-F238E27FC236}">
              <a16:creationId xmlns:a16="http://schemas.microsoft.com/office/drawing/2014/main" id="{C5A6D365-2B87-4058-8029-6D2250C3726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179" name="Text Box 2">
          <a:extLst>
            <a:ext uri="{FF2B5EF4-FFF2-40B4-BE49-F238E27FC236}">
              <a16:creationId xmlns:a16="http://schemas.microsoft.com/office/drawing/2014/main" id="{C8C3B2D0-ED06-435B-9E71-0BDDFA216B2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180" name="Text Box 1">
          <a:extLst>
            <a:ext uri="{FF2B5EF4-FFF2-40B4-BE49-F238E27FC236}">
              <a16:creationId xmlns:a16="http://schemas.microsoft.com/office/drawing/2014/main" id="{78638456-95AD-4300-BAF7-89F012D240F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181" name="Text Box 2">
          <a:extLst>
            <a:ext uri="{FF2B5EF4-FFF2-40B4-BE49-F238E27FC236}">
              <a16:creationId xmlns:a16="http://schemas.microsoft.com/office/drawing/2014/main" id="{AFDC6419-7F98-490F-9A13-5CFF1B29CE3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182" name="Text Box 2">
          <a:extLst>
            <a:ext uri="{FF2B5EF4-FFF2-40B4-BE49-F238E27FC236}">
              <a16:creationId xmlns:a16="http://schemas.microsoft.com/office/drawing/2014/main" id="{A15A62FC-17F9-45D0-9D45-F59552F01E2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183" name="Text Box 1">
          <a:extLst>
            <a:ext uri="{FF2B5EF4-FFF2-40B4-BE49-F238E27FC236}">
              <a16:creationId xmlns:a16="http://schemas.microsoft.com/office/drawing/2014/main" id="{E5D60EA0-46DD-489C-B149-EDF9C59E907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184" name="Text Box 2">
          <a:extLst>
            <a:ext uri="{FF2B5EF4-FFF2-40B4-BE49-F238E27FC236}">
              <a16:creationId xmlns:a16="http://schemas.microsoft.com/office/drawing/2014/main" id="{76E4A7A8-6AD0-4B97-ABFE-028FCD6E222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185" name="Text Box 2">
          <a:extLst>
            <a:ext uri="{FF2B5EF4-FFF2-40B4-BE49-F238E27FC236}">
              <a16:creationId xmlns:a16="http://schemas.microsoft.com/office/drawing/2014/main" id="{09AB39FF-6D9A-4D95-83FA-88FED1C0140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186" name="Text Box 1">
          <a:extLst>
            <a:ext uri="{FF2B5EF4-FFF2-40B4-BE49-F238E27FC236}">
              <a16:creationId xmlns:a16="http://schemas.microsoft.com/office/drawing/2014/main" id="{09791F94-241A-4E47-A897-A96C9E7BD34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187" name="Text Box 2">
          <a:extLst>
            <a:ext uri="{FF2B5EF4-FFF2-40B4-BE49-F238E27FC236}">
              <a16:creationId xmlns:a16="http://schemas.microsoft.com/office/drawing/2014/main" id="{64C7B913-5089-4A51-A833-EFD0CDF4036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188" name="Text Box 2">
          <a:extLst>
            <a:ext uri="{FF2B5EF4-FFF2-40B4-BE49-F238E27FC236}">
              <a16:creationId xmlns:a16="http://schemas.microsoft.com/office/drawing/2014/main" id="{07EED675-5647-4A5F-AEFA-DDE4FA1B784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189" name="Text Box 1">
          <a:extLst>
            <a:ext uri="{FF2B5EF4-FFF2-40B4-BE49-F238E27FC236}">
              <a16:creationId xmlns:a16="http://schemas.microsoft.com/office/drawing/2014/main" id="{189F53BA-EFD0-4C2D-B491-9F6325A9029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190" name="Text Box 2">
          <a:extLst>
            <a:ext uri="{FF2B5EF4-FFF2-40B4-BE49-F238E27FC236}">
              <a16:creationId xmlns:a16="http://schemas.microsoft.com/office/drawing/2014/main" id="{B0212CAB-0645-4D1C-A1A2-65D2168312F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191" name="Text Box 2">
          <a:extLst>
            <a:ext uri="{FF2B5EF4-FFF2-40B4-BE49-F238E27FC236}">
              <a16:creationId xmlns:a16="http://schemas.microsoft.com/office/drawing/2014/main" id="{D305C1C9-C3C9-439F-9902-BDD93086D13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192" name="Text Box 1">
          <a:extLst>
            <a:ext uri="{FF2B5EF4-FFF2-40B4-BE49-F238E27FC236}">
              <a16:creationId xmlns:a16="http://schemas.microsoft.com/office/drawing/2014/main" id="{C8F2F445-5C56-4792-8128-A2A86A0804F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193" name="Text Box 2">
          <a:extLst>
            <a:ext uri="{FF2B5EF4-FFF2-40B4-BE49-F238E27FC236}">
              <a16:creationId xmlns:a16="http://schemas.microsoft.com/office/drawing/2014/main" id="{2B961E6E-2A81-4A06-85DD-54D27EC4FA1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194" name="Text Box 2">
          <a:extLst>
            <a:ext uri="{FF2B5EF4-FFF2-40B4-BE49-F238E27FC236}">
              <a16:creationId xmlns:a16="http://schemas.microsoft.com/office/drawing/2014/main" id="{2AA0F172-F103-47D0-89C4-36AA2D7391C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195" name="Text Box 1">
          <a:extLst>
            <a:ext uri="{FF2B5EF4-FFF2-40B4-BE49-F238E27FC236}">
              <a16:creationId xmlns:a16="http://schemas.microsoft.com/office/drawing/2014/main" id="{0F271E51-0DA3-4A14-9E88-A4A4CC2CB69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196" name="Text Box 2">
          <a:extLst>
            <a:ext uri="{FF2B5EF4-FFF2-40B4-BE49-F238E27FC236}">
              <a16:creationId xmlns:a16="http://schemas.microsoft.com/office/drawing/2014/main" id="{CBCA1807-A88F-4F99-BF9D-AEEAC9486B7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197" name="Text Box 2">
          <a:extLst>
            <a:ext uri="{FF2B5EF4-FFF2-40B4-BE49-F238E27FC236}">
              <a16:creationId xmlns:a16="http://schemas.microsoft.com/office/drawing/2014/main" id="{31CE8046-3C34-485A-BC60-28733A14AD5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198" name="Text Box 1">
          <a:extLst>
            <a:ext uri="{FF2B5EF4-FFF2-40B4-BE49-F238E27FC236}">
              <a16:creationId xmlns:a16="http://schemas.microsoft.com/office/drawing/2014/main" id="{363DBEDA-9A68-4D00-83DD-C96F383234A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199" name="Text Box 2">
          <a:extLst>
            <a:ext uri="{FF2B5EF4-FFF2-40B4-BE49-F238E27FC236}">
              <a16:creationId xmlns:a16="http://schemas.microsoft.com/office/drawing/2014/main" id="{B1718D92-6603-4407-8405-3D15517D913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200" name="Text Box 2">
          <a:extLst>
            <a:ext uri="{FF2B5EF4-FFF2-40B4-BE49-F238E27FC236}">
              <a16:creationId xmlns:a16="http://schemas.microsoft.com/office/drawing/2014/main" id="{0709BBD1-25E1-427B-B7D5-8D6F6287B99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201" name="Text Box 1">
          <a:extLst>
            <a:ext uri="{FF2B5EF4-FFF2-40B4-BE49-F238E27FC236}">
              <a16:creationId xmlns:a16="http://schemas.microsoft.com/office/drawing/2014/main" id="{568BC1F3-9FF5-46F5-83E0-A78284AB67A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202" name="Text Box 2">
          <a:extLst>
            <a:ext uri="{FF2B5EF4-FFF2-40B4-BE49-F238E27FC236}">
              <a16:creationId xmlns:a16="http://schemas.microsoft.com/office/drawing/2014/main" id="{FCF0EE3B-1AF9-44A3-A3F1-9CEFB09AF01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203" name="Text Box 2">
          <a:extLst>
            <a:ext uri="{FF2B5EF4-FFF2-40B4-BE49-F238E27FC236}">
              <a16:creationId xmlns:a16="http://schemas.microsoft.com/office/drawing/2014/main" id="{3D573E7C-06A2-47AB-9710-94B49A493F6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204" name="Text Box 1">
          <a:extLst>
            <a:ext uri="{FF2B5EF4-FFF2-40B4-BE49-F238E27FC236}">
              <a16:creationId xmlns:a16="http://schemas.microsoft.com/office/drawing/2014/main" id="{2B05A0C5-9701-45CE-8863-8C441136201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205" name="Text Box 2">
          <a:extLst>
            <a:ext uri="{FF2B5EF4-FFF2-40B4-BE49-F238E27FC236}">
              <a16:creationId xmlns:a16="http://schemas.microsoft.com/office/drawing/2014/main" id="{6FF86C92-FB39-499F-A070-4BC2E6CA9BF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206" name="Text Box 2">
          <a:extLst>
            <a:ext uri="{FF2B5EF4-FFF2-40B4-BE49-F238E27FC236}">
              <a16:creationId xmlns:a16="http://schemas.microsoft.com/office/drawing/2014/main" id="{59A78CB3-B358-4ADA-AD18-41C984284EB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207" name="Text Box 1">
          <a:extLst>
            <a:ext uri="{FF2B5EF4-FFF2-40B4-BE49-F238E27FC236}">
              <a16:creationId xmlns:a16="http://schemas.microsoft.com/office/drawing/2014/main" id="{773A4040-97E1-45A3-8D91-7D0EE35A899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208" name="Text Box 2">
          <a:extLst>
            <a:ext uri="{FF2B5EF4-FFF2-40B4-BE49-F238E27FC236}">
              <a16:creationId xmlns:a16="http://schemas.microsoft.com/office/drawing/2014/main" id="{60D73DC0-2685-4D16-B398-0B1C337FCE7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209" name="Text Box 2">
          <a:extLst>
            <a:ext uri="{FF2B5EF4-FFF2-40B4-BE49-F238E27FC236}">
              <a16:creationId xmlns:a16="http://schemas.microsoft.com/office/drawing/2014/main" id="{7479AAE9-DB3B-40EA-8006-A01AD8AC9EF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210" name="Text Box 1">
          <a:extLst>
            <a:ext uri="{FF2B5EF4-FFF2-40B4-BE49-F238E27FC236}">
              <a16:creationId xmlns:a16="http://schemas.microsoft.com/office/drawing/2014/main" id="{7908770D-14DC-4995-BCD4-817C674E51B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211" name="Text Box 2">
          <a:extLst>
            <a:ext uri="{FF2B5EF4-FFF2-40B4-BE49-F238E27FC236}">
              <a16:creationId xmlns:a16="http://schemas.microsoft.com/office/drawing/2014/main" id="{A1B0DC69-3880-4543-B2FB-F90150D31E3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212" name="Text Box 2">
          <a:extLst>
            <a:ext uri="{FF2B5EF4-FFF2-40B4-BE49-F238E27FC236}">
              <a16:creationId xmlns:a16="http://schemas.microsoft.com/office/drawing/2014/main" id="{B786D6BC-E77E-46BB-A6AD-C03CDD6EAF7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213" name="Text Box 1">
          <a:extLst>
            <a:ext uri="{FF2B5EF4-FFF2-40B4-BE49-F238E27FC236}">
              <a16:creationId xmlns:a16="http://schemas.microsoft.com/office/drawing/2014/main" id="{2D677997-F94E-4CD5-A074-C6775EEEEC4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214" name="Text Box 2">
          <a:extLst>
            <a:ext uri="{FF2B5EF4-FFF2-40B4-BE49-F238E27FC236}">
              <a16:creationId xmlns:a16="http://schemas.microsoft.com/office/drawing/2014/main" id="{961E4384-1A98-4049-A1C1-F2EEFECF7CD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215" name="Text Box 2">
          <a:extLst>
            <a:ext uri="{FF2B5EF4-FFF2-40B4-BE49-F238E27FC236}">
              <a16:creationId xmlns:a16="http://schemas.microsoft.com/office/drawing/2014/main" id="{0B64D7BE-612C-41FC-A65D-C5165381F98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216" name="Text Box 1">
          <a:extLst>
            <a:ext uri="{FF2B5EF4-FFF2-40B4-BE49-F238E27FC236}">
              <a16:creationId xmlns:a16="http://schemas.microsoft.com/office/drawing/2014/main" id="{68FC5C8E-430E-4FDF-AD68-281555D442B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217" name="Text Box 2">
          <a:extLst>
            <a:ext uri="{FF2B5EF4-FFF2-40B4-BE49-F238E27FC236}">
              <a16:creationId xmlns:a16="http://schemas.microsoft.com/office/drawing/2014/main" id="{CE22F01C-9075-4ED3-9AF7-CF565013D6F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218" name="Text Box 2">
          <a:extLst>
            <a:ext uri="{FF2B5EF4-FFF2-40B4-BE49-F238E27FC236}">
              <a16:creationId xmlns:a16="http://schemas.microsoft.com/office/drawing/2014/main" id="{DB21AFD3-C51D-4200-8B47-37366FFE177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219" name="Text Box 1">
          <a:extLst>
            <a:ext uri="{FF2B5EF4-FFF2-40B4-BE49-F238E27FC236}">
              <a16:creationId xmlns:a16="http://schemas.microsoft.com/office/drawing/2014/main" id="{F15828C6-A235-4B31-9262-E5F08A87048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220" name="Text Box 2">
          <a:extLst>
            <a:ext uri="{FF2B5EF4-FFF2-40B4-BE49-F238E27FC236}">
              <a16:creationId xmlns:a16="http://schemas.microsoft.com/office/drawing/2014/main" id="{CD664D2B-A67C-4CF2-AC68-638DAA98F88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221" name="Text Box 2">
          <a:extLst>
            <a:ext uri="{FF2B5EF4-FFF2-40B4-BE49-F238E27FC236}">
              <a16:creationId xmlns:a16="http://schemas.microsoft.com/office/drawing/2014/main" id="{4487EF92-13F9-4246-9E6F-B36B3C4F38D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222" name="Text Box 1">
          <a:extLst>
            <a:ext uri="{FF2B5EF4-FFF2-40B4-BE49-F238E27FC236}">
              <a16:creationId xmlns:a16="http://schemas.microsoft.com/office/drawing/2014/main" id="{AD182A9C-5739-44C7-A06E-A475279161C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223" name="Text Box 2">
          <a:extLst>
            <a:ext uri="{FF2B5EF4-FFF2-40B4-BE49-F238E27FC236}">
              <a16:creationId xmlns:a16="http://schemas.microsoft.com/office/drawing/2014/main" id="{0D4E2431-2769-4C4D-ADA5-86655752B05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224" name="Text Box 2">
          <a:extLst>
            <a:ext uri="{FF2B5EF4-FFF2-40B4-BE49-F238E27FC236}">
              <a16:creationId xmlns:a16="http://schemas.microsoft.com/office/drawing/2014/main" id="{C13547D8-764F-43CF-9B24-D297A452FD1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225" name="Text Box 1">
          <a:extLst>
            <a:ext uri="{FF2B5EF4-FFF2-40B4-BE49-F238E27FC236}">
              <a16:creationId xmlns:a16="http://schemas.microsoft.com/office/drawing/2014/main" id="{01016010-2083-467E-ACE0-E71FA9B7A02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226" name="Text Box 2">
          <a:extLst>
            <a:ext uri="{FF2B5EF4-FFF2-40B4-BE49-F238E27FC236}">
              <a16:creationId xmlns:a16="http://schemas.microsoft.com/office/drawing/2014/main" id="{A1FCC859-A2F2-4AB0-B9D4-B9369949D92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227" name="Text Box 2">
          <a:extLst>
            <a:ext uri="{FF2B5EF4-FFF2-40B4-BE49-F238E27FC236}">
              <a16:creationId xmlns:a16="http://schemas.microsoft.com/office/drawing/2014/main" id="{3F6919CE-FCDA-4D1E-84B0-06850A51BC7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228" name="Text Box 1">
          <a:extLst>
            <a:ext uri="{FF2B5EF4-FFF2-40B4-BE49-F238E27FC236}">
              <a16:creationId xmlns:a16="http://schemas.microsoft.com/office/drawing/2014/main" id="{5C67FA99-70D9-484A-AAFE-350F7DD7543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229" name="Text Box 2">
          <a:extLst>
            <a:ext uri="{FF2B5EF4-FFF2-40B4-BE49-F238E27FC236}">
              <a16:creationId xmlns:a16="http://schemas.microsoft.com/office/drawing/2014/main" id="{E4DC5C78-DB38-4D7E-ACA2-5BFDE0898A9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230" name="Text Box 2">
          <a:extLst>
            <a:ext uri="{FF2B5EF4-FFF2-40B4-BE49-F238E27FC236}">
              <a16:creationId xmlns:a16="http://schemas.microsoft.com/office/drawing/2014/main" id="{480550FA-DADA-4457-9C51-0C75AF7DBD3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231" name="Text Box 1">
          <a:extLst>
            <a:ext uri="{FF2B5EF4-FFF2-40B4-BE49-F238E27FC236}">
              <a16:creationId xmlns:a16="http://schemas.microsoft.com/office/drawing/2014/main" id="{8725EF9B-A10F-414C-8DFF-F335CCF31E2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232" name="Text Box 2">
          <a:extLst>
            <a:ext uri="{FF2B5EF4-FFF2-40B4-BE49-F238E27FC236}">
              <a16:creationId xmlns:a16="http://schemas.microsoft.com/office/drawing/2014/main" id="{C87397EB-CB22-47E5-AC23-5FC44B5AF90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233" name="Text Box 2">
          <a:extLst>
            <a:ext uri="{FF2B5EF4-FFF2-40B4-BE49-F238E27FC236}">
              <a16:creationId xmlns:a16="http://schemas.microsoft.com/office/drawing/2014/main" id="{DF0CB987-336F-4796-8590-D44E49177ED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234" name="Text Box 1">
          <a:extLst>
            <a:ext uri="{FF2B5EF4-FFF2-40B4-BE49-F238E27FC236}">
              <a16:creationId xmlns:a16="http://schemas.microsoft.com/office/drawing/2014/main" id="{65D633CF-B331-4474-A4E6-98626D1A87F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235" name="Text Box 2">
          <a:extLst>
            <a:ext uri="{FF2B5EF4-FFF2-40B4-BE49-F238E27FC236}">
              <a16:creationId xmlns:a16="http://schemas.microsoft.com/office/drawing/2014/main" id="{FC505B85-3953-4203-9C55-C5A1624E1F4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236" name="Text Box 2">
          <a:extLst>
            <a:ext uri="{FF2B5EF4-FFF2-40B4-BE49-F238E27FC236}">
              <a16:creationId xmlns:a16="http://schemas.microsoft.com/office/drawing/2014/main" id="{3E0A4FCF-0511-428B-A141-D6FEA239A59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237" name="Text Box 1">
          <a:extLst>
            <a:ext uri="{FF2B5EF4-FFF2-40B4-BE49-F238E27FC236}">
              <a16:creationId xmlns:a16="http://schemas.microsoft.com/office/drawing/2014/main" id="{9CEF2416-2473-4D20-9B2F-F48581B278B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238" name="Text Box 2">
          <a:extLst>
            <a:ext uri="{FF2B5EF4-FFF2-40B4-BE49-F238E27FC236}">
              <a16:creationId xmlns:a16="http://schemas.microsoft.com/office/drawing/2014/main" id="{FB52BCCD-2003-400C-A9F3-1DA018C9C89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239" name="Text Box 2">
          <a:extLst>
            <a:ext uri="{FF2B5EF4-FFF2-40B4-BE49-F238E27FC236}">
              <a16:creationId xmlns:a16="http://schemas.microsoft.com/office/drawing/2014/main" id="{85FDF13F-E7DD-4271-BFC0-5342234056F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240" name="Text Box 1">
          <a:extLst>
            <a:ext uri="{FF2B5EF4-FFF2-40B4-BE49-F238E27FC236}">
              <a16:creationId xmlns:a16="http://schemas.microsoft.com/office/drawing/2014/main" id="{339CAD97-F58E-49C7-A85C-263D9AA0BE7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241" name="Text Box 2">
          <a:extLst>
            <a:ext uri="{FF2B5EF4-FFF2-40B4-BE49-F238E27FC236}">
              <a16:creationId xmlns:a16="http://schemas.microsoft.com/office/drawing/2014/main" id="{247B0105-7042-4E3C-A351-E7A7A5B9BB9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242" name="Text Box 2">
          <a:extLst>
            <a:ext uri="{FF2B5EF4-FFF2-40B4-BE49-F238E27FC236}">
              <a16:creationId xmlns:a16="http://schemas.microsoft.com/office/drawing/2014/main" id="{67D25795-71F7-4BA3-825B-19D83693381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243" name="Text Box 1">
          <a:extLst>
            <a:ext uri="{FF2B5EF4-FFF2-40B4-BE49-F238E27FC236}">
              <a16:creationId xmlns:a16="http://schemas.microsoft.com/office/drawing/2014/main" id="{A739E963-737F-4D16-B653-43B981ABA8C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244" name="Text Box 2">
          <a:extLst>
            <a:ext uri="{FF2B5EF4-FFF2-40B4-BE49-F238E27FC236}">
              <a16:creationId xmlns:a16="http://schemas.microsoft.com/office/drawing/2014/main" id="{981891E3-09D4-4797-AB2C-3830B0D1E23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245" name="Text Box 2">
          <a:extLst>
            <a:ext uri="{FF2B5EF4-FFF2-40B4-BE49-F238E27FC236}">
              <a16:creationId xmlns:a16="http://schemas.microsoft.com/office/drawing/2014/main" id="{FF0C5D6E-28D9-44C2-B975-296EB66ECB0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246" name="Text Box 1">
          <a:extLst>
            <a:ext uri="{FF2B5EF4-FFF2-40B4-BE49-F238E27FC236}">
              <a16:creationId xmlns:a16="http://schemas.microsoft.com/office/drawing/2014/main" id="{C1960F8E-29D5-431A-AAB9-8F7D374BF86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247" name="Text Box 2">
          <a:extLst>
            <a:ext uri="{FF2B5EF4-FFF2-40B4-BE49-F238E27FC236}">
              <a16:creationId xmlns:a16="http://schemas.microsoft.com/office/drawing/2014/main" id="{9F05A417-6CB1-471F-BED6-32B7BE82F74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248" name="Text Box 2">
          <a:extLst>
            <a:ext uri="{FF2B5EF4-FFF2-40B4-BE49-F238E27FC236}">
              <a16:creationId xmlns:a16="http://schemas.microsoft.com/office/drawing/2014/main" id="{2F9E497D-13F1-4AA7-BDDC-639662F4DC8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249" name="Text Box 1">
          <a:extLst>
            <a:ext uri="{FF2B5EF4-FFF2-40B4-BE49-F238E27FC236}">
              <a16:creationId xmlns:a16="http://schemas.microsoft.com/office/drawing/2014/main" id="{A32F832A-9A98-4AF0-8BBC-752A150DAB3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250" name="Text Box 2">
          <a:extLst>
            <a:ext uri="{FF2B5EF4-FFF2-40B4-BE49-F238E27FC236}">
              <a16:creationId xmlns:a16="http://schemas.microsoft.com/office/drawing/2014/main" id="{5FC80C3D-8A4B-41F3-8E74-B97F9236927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251" name="Text Box 2">
          <a:extLst>
            <a:ext uri="{FF2B5EF4-FFF2-40B4-BE49-F238E27FC236}">
              <a16:creationId xmlns:a16="http://schemas.microsoft.com/office/drawing/2014/main" id="{B1E7C59E-93A6-43DF-9571-959A07E1691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252" name="Text Box 1">
          <a:extLst>
            <a:ext uri="{FF2B5EF4-FFF2-40B4-BE49-F238E27FC236}">
              <a16:creationId xmlns:a16="http://schemas.microsoft.com/office/drawing/2014/main" id="{7675A7AC-5890-40F4-8858-FA1B59EBDBB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253" name="Text Box 2">
          <a:extLst>
            <a:ext uri="{FF2B5EF4-FFF2-40B4-BE49-F238E27FC236}">
              <a16:creationId xmlns:a16="http://schemas.microsoft.com/office/drawing/2014/main" id="{84B43D00-4CDB-4BAD-ADA4-102C13369FF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254" name="Text Box 2">
          <a:extLst>
            <a:ext uri="{FF2B5EF4-FFF2-40B4-BE49-F238E27FC236}">
              <a16:creationId xmlns:a16="http://schemas.microsoft.com/office/drawing/2014/main" id="{FA12A5C5-5C7B-4700-AB1E-ABD9E619EEA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255" name="Text Box 1">
          <a:extLst>
            <a:ext uri="{FF2B5EF4-FFF2-40B4-BE49-F238E27FC236}">
              <a16:creationId xmlns:a16="http://schemas.microsoft.com/office/drawing/2014/main" id="{498C6B68-A078-40F5-9736-C19FCE75825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256" name="Text Box 2">
          <a:extLst>
            <a:ext uri="{FF2B5EF4-FFF2-40B4-BE49-F238E27FC236}">
              <a16:creationId xmlns:a16="http://schemas.microsoft.com/office/drawing/2014/main" id="{887F0088-F669-4DD2-A04B-50D04D8995F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257" name="Text Box 2">
          <a:extLst>
            <a:ext uri="{FF2B5EF4-FFF2-40B4-BE49-F238E27FC236}">
              <a16:creationId xmlns:a16="http://schemas.microsoft.com/office/drawing/2014/main" id="{F2C7CB13-D2F6-41EB-AD55-314DFF12FD4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258" name="Text Box 1">
          <a:extLst>
            <a:ext uri="{FF2B5EF4-FFF2-40B4-BE49-F238E27FC236}">
              <a16:creationId xmlns:a16="http://schemas.microsoft.com/office/drawing/2014/main" id="{841A0FFE-8875-40FB-976A-7C15C995216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259" name="Text Box 2">
          <a:extLst>
            <a:ext uri="{FF2B5EF4-FFF2-40B4-BE49-F238E27FC236}">
              <a16:creationId xmlns:a16="http://schemas.microsoft.com/office/drawing/2014/main" id="{D53D0580-D13D-4CCE-B20F-34ADB90AA39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260" name="Text Box 2">
          <a:extLst>
            <a:ext uri="{FF2B5EF4-FFF2-40B4-BE49-F238E27FC236}">
              <a16:creationId xmlns:a16="http://schemas.microsoft.com/office/drawing/2014/main" id="{02E8C082-D88B-45AE-9EB5-AC7313D2786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261" name="Text Box 1">
          <a:extLst>
            <a:ext uri="{FF2B5EF4-FFF2-40B4-BE49-F238E27FC236}">
              <a16:creationId xmlns:a16="http://schemas.microsoft.com/office/drawing/2014/main" id="{805903E9-8108-4D80-8914-1AD4A428213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262" name="Text Box 2">
          <a:extLst>
            <a:ext uri="{FF2B5EF4-FFF2-40B4-BE49-F238E27FC236}">
              <a16:creationId xmlns:a16="http://schemas.microsoft.com/office/drawing/2014/main" id="{108B8B05-F4F7-430A-A875-EB032CD279F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263" name="Text Box 2">
          <a:extLst>
            <a:ext uri="{FF2B5EF4-FFF2-40B4-BE49-F238E27FC236}">
              <a16:creationId xmlns:a16="http://schemas.microsoft.com/office/drawing/2014/main" id="{B82A548C-2900-4ACD-96E1-73E523ADC43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264" name="Text Box 1">
          <a:extLst>
            <a:ext uri="{FF2B5EF4-FFF2-40B4-BE49-F238E27FC236}">
              <a16:creationId xmlns:a16="http://schemas.microsoft.com/office/drawing/2014/main" id="{6DA76F71-B935-4B46-B041-6BB8F60A790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265" name="Text Box 2">
          <a:extLst>
            <a:ext uri="{FF2B5EF4-FFF2-40B4-BE49-F238E27FC236}">
              <a16:creationId xmlns:a16="http://schemas.microsoft.com/office/drawing/2014/main" id="{3963E42C-1B77-430F-B297-F1746DF65F3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266" name="Text Box 2">
          <a:extLst>
            <a:ext uri="{FF2B5EF4-FFF2-40B4-BE49-F238E27FC236}">
              <a16:creationId xmlns:a16="http://schemas.microsoft.com/office/drawing/2014/main" id="{5FE6EEFB-CF07-43CF-8907-A48B2170EF0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267" name="Text Box 1">
          <a:extLst>
            <a:ext uri="{FF2B5EF4-FFF2-40B4-BE49-F238E27FC236}">
              <a16:creationId xmlns:a16="http://schemas.microsoft.com/office/drawing/2014/main" id="{8C039D1F-C892-4839-B9E0-82675F89376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268" name="Text Box 2">
          <a:extLst>
            <a:ext uri="{FF2B5EF4-FFF2-40B4-BE49-F238E27FC236}">
              <a16:creationId xmlns:a16="http://schemas.microsoft.com/office/drawing/2014/main" id="{FFC8C95F-2683-44EF-A045-2B23FE1DA22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269" name="Text Box 2">
          <a:extLst>
            <a:ext uri="{FF2B5EF4-FFF2-40B4-BE49-F238E27FC236}">
              <a16:creationId xmlns:a16="http://schemas.microsoft.com/office/drawing/2014/main" id="{45F1F79B-6374-4002-8B5E-20762C9B528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270" name="Text Box 1">
          <a:extLst>
            <a:ext uri="{FF2B5EF4-FFF2-40B4-BE49-F238E27FC236}">
              <a16:creationId xmlns:a16="http://schemas.microsoft.com/office/drawing/2014/main" id="{A9158457-FDE1-4808-A8FC-81D3D9D0B21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271" name="Text Box 2">
          <a:extLst>
            <a:ext uri="{FF2B5EF4-FFF2-40B4-BE49-F238E27FC236}">
              <a16:creationId xmlns:a16="http://schemas.microsoft.com/office/drawing/2014/main" id="{287CB559-0FFE-404E-B275-E77F672BE30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272" name="Text Box 2">
          <a:extLst>
            <a:ext uri="{FF2B5EF4-FFF2-40B4-BE49-F238E27FC236}">
              <a16:creationId xmlns:a16="http://schemas.microsoft.com/office/drawing/2014/main" id="{7DB165FC-99C6-437B-B123-53C738ED5AF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273" name="Text Box 1">
          <a:extLst>
            <a:ext uri="{FF2B5EF4-FFF2-40B4-BE49-F238E27FC236}">
              <a16:creationId xmlns:a16="http://schemas.microsoft.com/office/drawing/2014/main" id="{CE26978F-4D40-48A0-B5CF-BC6AA0E2733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274" name="Text Box 2">
          <a:extLst>
            <a:ext uri="{FF2B5EF4-FFF2-40B4-BE49-F238E27FC236}">
              <a16:creationId xmlns:a16="http://schemas.microsoft.com/office/drawing/2014/main" id="{87194179-9724-4746-8D9D-0F95CBDDE7D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275" name="Text Box 2">
          <a:extLst>
            <a:ext uri="{FF2B5EF4-FFF2-40B4-BE49-F238E27FC236}">
              <a16:creationId xmlns:a16="http://schemas.microsoft.com/office/drawing/2014/main" id="{6F799336-8398-4A4E-94D6-C08C6E66FB2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276" name="Text Box 1">
          <a:extLst>
            <a:ext uri="{FF2B5EF4-FFF2-40B4-BE49-F238E27FC236}">
              <a16:creationId xmlns:a16="http://schemas.microsoft.com/office/drawing/2014/main" id="{DB0E031B-2C1E-4E70-B5D4-E7C8AB2BAE6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277" name="Text Box 2">
          <a:extLst>
            <a:ext uri="{FF2B5EF4-FFF2-40B4-BE49-F238E27FC236}">
              <a16:creationId xmlns:a16="http://schemas.microsoft.com/office/drawing/2014/main" id="{78527FA0-722D-412E-A491-41ADF68C510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278" name="Text Box 2">
          <a:extLst>
            <a:ext uri="{FF2B5EF4-FFF2-40B4-BE49-F238E27FC236}">
              <a16:creationId xmlns:a16="http://schemas.microsoft.com/office/drawing/2014/main" id="{0AD81C7D-C656-4DA8-95C4-8927E05C21A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279" name="Text Box 1">
          <a:extLst>
            <a:ext uri="{FF2B5EF4-FFF2-40B4-BE49-F238E27FC236}">
              <a16:creationId xmlns:a16="http://schemas.microsoft.com/office/drawing/2014/main" id="{F87C7698-47BE-4E92-9422-D80E470A812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280" name="Text Box 2">
          <a:extLst>
            <a:ext uri="{FF2B5EF4-FFF2-40B4-BE49-F238E27FC236}">
              <a16:creationId xmlns:a16="http://schemas.microsoft.com/office/drawing/2014/main" id="{4D3906EA-153D-416C-93E8-4A136838625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281" name="Text Box 2">
          <a:extLst>
            <a:ext uri="{FF2B5EF4-FFF2-40B4-BE49-F238E27FC236}">
              <a16:creationId xmlns:a16="http://schemas.microsoft.com/office/drawing/2014/main" id="{0BFA97B1-5374-44B5-9F1D-DC01FF82F51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282" name="Text Box 1">
          <a:extLst>
            <a:ext uri="{FF2B5EF4-FFF2-40B4-BE49-F238E27FC236}">
              <a16:creationId xmlns:a16="http://schemas.microsoft.com/office/drawing/2014/main" id="{6799BD84-AA08-48C3-BA89-0E72C9B1692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283" name="Text Box 2">
          <a:extLst>
            <a:ext uri="{FF2B5EF4-FFF2-40B4-BE49-F238E27FC236}">
              <a16:creationId xmlns:a16="http://schemas.microsoft.com/office/drawing/2014/main" id="{B5EEA58C-61A5-474F-9D8D-6DD46B4BACF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284" name="Text Box 2">
          <a:extLst>
            <a:ext uri="{FF2B5EF4-FFF2-40B4-BE49-F238E27FC236}">
              <a16:creationId xmlns:a16="http://schemas.microsoft.com/office/drawing/2014/main" id="{12CC25A7-9C5F-4BE5-A7C1-E608AA83E45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285" name="Text Box 1">
          <a:extLst>
            <a:ext uri="{FF2B5EF4-FFF2-40B4-BE49-F238E27FC236}">
              <a16:creationId xmlns:a16="http://schemas.microsoft.com/office/drawing/2014/main" id="{69B740DE-4B46-4522-881C-612905CA6CE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286" name="Text Box 2">
          <a:extLst>
            <a:ext uri="{FF2B5EF4-FFF2-40B4-BE49-F238E27FC236}">
              <a16:creationId xmlns:a16="http://schemas.microsoft.com/office/drawing/2014/main" id="{2D7FCB70-0A7D-4FA9-A4DD-8FB5F1D237F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287" name="Text Box 2">
          <a:extLst>
            <a:ext uri="{FF2B5EF4-FFF2-40B4-BE49-F238E27FC236}">
              <a16:creationId xmlns:a16="http://schemas.microsoft.com/office/drawing/2014/main" id="{F9823CAF-3976-4D34-B705-0925504A3A7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288" name="Text Box 1">
          <a:extLst>
            <a:ext uri="{FF2B5EF4-FFF2-40B4-BE49-F238E27FC236}">
              <a16:creationId xmlns:a16="http://schemas.microsoft.com/office/drawing/2014/main" id="{51ACE2E4-3DAF-417A-811B-D2539AF4FE6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289" name="Text Box 2">
          <a:extLst>
            <a:ext uri="{FF2B5EF4-FFF2-40B4-BE49-F238E27FC236}">
              <a16:creationId xmlns:a16="http://schemas.microsoft.com/office/drawing/2014/main" id="{04D769FB-7369-4F80-91AE-5BBE83D6215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290" name="Text Box 2">
          <a:extLst>
            <a:ext uri="{FF2B5EF4-FFF2-40B4-BE49-F238E27FC236}">
              <a16:creationId xmlns:a16="http://schemas.microsoft.com/office/drawing/2014/main" id="{058DA585-098E-4A74-9C31-DD08BED31C0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291" name="Text Box 1">
          <a:extLst>
            <a:ext uri="{FF2B5EF4-FFF2-40B4-BE49-F238E27FC236}">
              <a16:creationId xmlns:a16="http://schemas.microsoft.com/office/drawing/2014/main" id="{14D87E43-D594-40D4-9527-C9B107F2532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292" name="Text Box 2">
          <a:extLst>
            <a:ext uri="{FF2B5EF4-FFF2-40B4-BE49-F238E27FC236}">
              <a16:creationId xmlns:a16="http://schemas.microsoft.com/office/drawing/2014/main" id="{41B93E7F-6C64-43C0-A791-C7A56D676BC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293" name="Text Box 2">
          <a:extLst>
            <a:ext uri="{FF2B5EF4-FFF2-40B4-BE49-F238E27FC236}">
              <a16:creationId xmlns:a16="http://schemas.microsoft.com/office/drawing/2014/main" id="{92DA588D-EC81-4782-8EAA-E3A6C0E560B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294" name="Text Box 1">
          <a:extLst>
            <a:ext uri="{FF2B5EF4-FFF2-40B4-BE49-F238E27FC236}">
              <a16:creationId xmlns:a16="http://schemas.microsoft.com/office/drawing/2014/main" id="{78130538-BD8B-4E8E-9DD6-53B6465B72C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295" name="Text Box 2">
          <a:extLst>
            <a:ext uri="{FF2B5EF4-FFF2-40B4-BE49-F238E27FC236}">
              <a16:creationId xmlns:a16="http://schemas.microsoft.com/office/drawing/2014/main" id="{E6013BF3-E127-463A-9EFD-11A83264ABC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296" name="Text Box 2">
          <a:extLst>
            <a:ext uri="{FF2B5EF4-FFF2-40B4-BE49-F238E27FC236}">
              <a16:creationId xmlns:a16="http://schemas.microsoft.com/office/drawing/2014/main" id="{874FA3B6-55B2-4320-A508-AD7E4E08104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297" name="Text Box 1">
          <a:extLst>
            <a:ext uri="{FF2B5EF4-FFF2-40B4-BE49-F238E27FC236}">
              <a16:creationId xmlns:a16="http://schemas.microsoft.com/office/drawing/2014/main" id="{9A9DCF44-B04B-46F0-94D6-3C2A50528EF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298" name="Text Box 2">
          <a:extLst>
            <a:ext uri="{FF2B5EF4-FFF2-40B4-BE49-F238E27FC236}">
              <a16:creationId xmlns:a16="http://schemas.microsoft.com/office/drawing/2014/main" id="{BD83A334-18CA-4E6E-9F45-895B6307181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299" name="Text Box 2">
          <a:extLst>
            <a:ext uri="{FF2B5EF4-FFF2-40B4-BE49-F238E27FC236}">
              <a16:creationId xmlns:a16="http://schemas.microsoft.com/office/drawing/2014/main" id="{B0E27634-3B29-4847-8BF3-305BC819F13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300" name="Text Box 1">
          <a:extLst>
            <a:ext uri="{FF2B5EF4-FFF2-40B4-BE49-F238E27FC236}">
              <a16:creationId xmlns:a16="http://schemas.microsoft.com/office/drawing/2014/main" id="{E805AAF5-9E69-4581-984B-00463741949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301" name="Text Box 2">
          <a:extLst>
            <a:ext uri="{FF2B5EF4-FFF2-40B4-BE49-F238E27FC236}">
              <a16:creationId xmlns:a16="http://schemas.microsoft.com/office/drawing/2014/main" id="{B1F1484A-26AD-4CC3-9471-78B42AD9D6E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302" name="Text Box 2">
          <a:extLst>
            <a:ext uri="{FF2B5EF4-FFF2-40B4-BE49-F238E27FC236}">
              <a16:creationId xmlns:a16="http://schemas.microsoft.com/office/drawing/2014/main" id="{08431808-ABE9-4C88-B9D6-0507DC1D323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303" name="Text Box 1">
          <a:extLst>
            <a:ext uri="{FF2B5EF4-FFF2-40B4-BE49-F238E27FC236}">
              <a16:creationId xmlns:a16="http://schemas.microsoft.com/office/drawing/2014/main" id="{559DC66E-2D4F-4F92-BF6D-3B9EC109B7C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304" name="Text Box 2">
          <a:extLst>
            <a:ext uri="{FF2B5EF4-FFF2-40B4-BE49-F238E27FC236}">
              <a16:creationId xmlns:a16="http://schemas.microsoft.com/office/drawing/2014/main" id="{9C585D27-2A35-4D75-9AF1-101EF3F02C7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305" name="Text Box 2">
          <a:extLst>
            <a:ext uri="{FF2B5EF4-FFF2-40B4-BE49-F238E27FC236}">
              <a16:creationId xmlns:a16="http://schemas.microsoft.com/office/drawing/2014/main" id="{23D4CB7A-AD83-43F6-AE8A-A358CA5FF91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306" name="Text Box 1">
          <a:extLst>
            <a:ext uri="{FF2B5EF4-FFF2-40B4-BE49-F238E27FC236}">
              <a16:creationId xmlns:a16="http://schemas.microsoft.com/office/drawing/2014/main" id="{7A80B41B-18A6-498F-8513-659328A491A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307" name="Text Box 2">
          <a:extLst>
            <a:ext uri="{FF2B5EF4-FFF2-40B4-BE49-F238E27FC236}">
              <a16:creationId xmlns:a16="http://schemas.microsoft.com/office/drawing/2014/main" id="{0E48F168-2BBF-47E1-BCBA-71BC815AEDF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308" name="Text Box 2">
          <a:extLst>
            <a:ext uri="{FF2B5EF4-FFF2-40B4-BE49-F238E27FC236}">
              <a16:creationId xmlns:a16="http://schemas.microsoft.com/office/drawing/2014/main" id="{ECA88122-9E61-44C7-9332-F87DB1E74D9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309" name="Text Box 1">
          <a:extLst>
            <a:ext uri="{FF2B5EF4-FFF2-40B4-BE49-F238E27FC236}">
              <a16:creationId xmlns:a16="http://schemas.microsoft.com/office/drawing/2014/main" id="{C1783B47-8155-4B39-991E-B4893DE6973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310" name="Text Box 2">
          <a:extLst>
            <a:ext uri="{FF2B5EF4-FFF2-40B4-BE49-F238E27FC236}">
              <a16:creationId xmlns:a16="http://schemas.microsoft.com/office/drawing/2014/main" id="{538C619C-A83C-4C7F-9057-5A22E7D7297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311" name="Text Box 2">
          <a:extLst>
            <a:ext uri="{FF2B5EF4-FFF2-40B4-BE49-F238E27FC236}">
              <a16:creationId xmlns:a16="http://schemas.microsoft.com/office/drawing/2014/main" id="{13B14F45-E083-4604-A0E4-49B546EB302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312" name="Text Box 1">
          <a:extLst>
            <a:ext uri="{FF2B5EF4-FFF2-40B4-BE49-F238E27FC236}">
              <a16:creationId xmlns:a16="http://schemas.microsoft.com/office/drawing/2014/main" id="{E150198A-EB63-49B3-89C0-34D942B0F18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313" name="Text Box 2">
          <a:extLst>
            <a:ext uri="{FF2B5EF4-FFF2-40B4-BE49-F238E27FC236}">
              <a16:creationId xmlns:a16="http://schemas.microsoft.com/office/drawing/2014/main" id="{10D12D01-CA21-4E9E-B515-DC08ABE36EA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314" name="Text Box 2">
          <a:extLst>
            <a:ext uri="{FF2B5EF4-FFF2-40B4-BE49-F238E27FC236}">
              <a16:creationId xmlns:a16="http://schemas.microsoft.com/office/drawing/2014/main" id="{031EFC81-9F88-4D9B-90B1-E8B804B85E6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315" name="Text Box 1">
          <a:extLst>
            <a:ext uri="{FF2B5EF4-FFF2-40B4-BE49-F238E27FC236}">
              <a16:creationId xmlns:a16="http://schemas.microsoft.com/office/drawing/2014/main" id="{C54C8177-BDA8-433C-98F6-1BABFCD9E5F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316" name="Text Box 2">
          <a:extLst>
            <a:ext uri="{FF2B5EF4-FFF2-40B4-BE49-F238E27FC236}">
              <a16:creationId xmlns:a16="http://schemas.microsoft.com/office/drawing/2014/main" id="{FCF980CF-765A-4BA1-8603-AE873982EF3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317" name="Text Box 2">
          <a:extLst>
            <a:ext uri="{FF2B5EF4-FFF2-40B4-BE49-F238E27FC236}">
              <a16:creationId xmlns:a16="http://schemas.microsoft.com/office/drawing/2014/main" id="{63CD7D89-44DE-4D33-80A8-9D8C1F56EFD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318" name="Text Box 1">
          <a:extLst>
            <a:ext uri="{FF2B5EF4-FFF2-40B4-BE49-F238E27FC236}">
              <a16:creationId xmlns:a16="http://schemas.microsoft.com/office/drawing/2014/main" id="{47B3265C-1F95-495A-BB6D-7D53C142DE4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319" name="Text Box 2">
          <a:extLst>
            <a:ext uri="{FF2B5EF4-FFF2-40B4-BE49-F238E27FC236}">
              <a16:creationId xmlns:a16="http://schemas.microsoft.com/office/drawing/2014/main" id="{44A426F6-898F-443F-88B1-4685272D1F2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320" name="Text Box 2">
          <a:extLst>
            <a:ext uri="{FF2B5EF4-FFF2-40B4-BE49-F238E27FC236}">
              <a16:creationId xmlns:a16="http://schemas.microsoft.com/office/drawing/2014/main" id="{88890814-10AE-4942-8AD1-C9429FDFC0E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321" name="Text Box 1">
          <a:extLst>
            <a:ext uri="{FF2B5EF4-FFF2-40B4-BE49-F238E27FC236}">
              <a16:creationId xmlns:a16="http://schemas.microsoft.com/office/drawing/2014/main" id="{6AB11415-3AE1-4268-B622-801DCBA338F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322" name="Text Box 2">
          <a:extLst>
            <a:ext uri="{FF2B5EF4-FFF2-40B4-BE49-F238E27FC236}">
              <a16:creationId xmlns:a16="http://schemas.microsoft.com/office/drawing/2014/main" id="{E947375C-21CA-47B5-AC38-6C388586A6A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323" name="Text Box 2">
          <a:extLst>
            <a:ext uri="{FF2B5EF4-FFF2-40B4-BE49-F238E27FC236}">
              <a16:creationId xmlns:a16="http://schemas.microsoft.com/office/drawing/2014/main" id="{0ABAB3DB-96D8-448C-8283-DD4CC8C3F42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324" name="Text Box 1">
          <a:extLst>
            <a:ext uri="{FF2B5EF4-FFF2-40B4-BE49-F238E27FC236}">
              <a16:creationId xmlns:a16="http://schemas.microsoft.com/office/drawing/2014/main" id="{F0FAFD77-0353-4C6D-85A5-E02F171E202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325" name="Text Box 2">
          <a:extLst>
            <a:ext uri="{FF2B5EF4-FFF2-40B4-BE49-F238E27FC236}">
              <a16:creationId xmlns:a16="http://schemas.microsoft.com/office/drawing/2014/main" id="{F8330FA9-5487-4D1B-9A9C-FC50FFBE1D9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326" name="Text Box 2">
          <a:extLst>
            <a:ext uri="{FF2B5EF4-FFF2-40B4-BE49-F238E27FC236}">
              <a16:creationId xmlns:a16="http://schemas.microsoft.com/office/drawing/2014/main" id="{2B08CC15-A921-4943-9F11-9FBB918B8B8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327" name="Text Box 1">
          <a:extLst>
            <a:ext uri="{FF2B5EF4-FFF2-40B4-BE49-F238E27FC236}">
              <a16:creationId xmlns:a16="http://schemas.microsoft.com/office/drawing/2014/main" id="{6F38B108-3376-4F5B-ACA8-C615338C28A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328" name="Text Box 2">
          <a:extLst>
            <a:ext uri="{FF2B5EF4-FFF2-40B4-BE49-F238E27FC236}">
              <a16:creationId xmlns:a16="http://schemas.microsoft.com/office/drawing/2014/main" id="{4831C10C-85A2-4EE4-B2DE-9D184CA4EB3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329" name="Text Box 2">
          <a:extLst>
            <a:ext uri="{FF2B5EF4-FFF2-40B4-BE49-F238E27FC236}">
              <a16:creationId xmlns:a16="http://schemas.microsoft.com/office/drawing/2014/main" id="{898B86A7-A63D-4BE5-B534-15B893441AB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330" name="Text Box 1">
          <a:extLst>
            <a:ext uri="{FF2B5EF4-FFF2-40B4-BE49-F238E27FC236}">
              <a16:creationId xmlns:a16="http://schemas.microsoft.com/office/drawing/2014/main" id="{3BEE9B25-BCB2-4C7E-8C5D-F3687C38603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331" name="Text Box 2">
          <a:extLst>
            <a:ext uri="{FF2B5EF4-FFF2-40B4-BE49-F238E27FC236}">
              <a16:creationId xmlns:a16="http://schemas.microsoft.com/office/drawing/2014/main" id="{FC0DB67D-643B-4351-8548-69F36516992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332" name="Text Box 2">
          <a:extLst>
            <a:ext uri="{FF2B5EF4-FFF2-40B4-BE49-F238E27FC236}">
              <a16:creationId xmlns:a16="http://schemas.microsoft.com/office/drawing/2014/main" id="{F2D6694D-7D3E-49B0-AD1E-3C4654407EF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333" name="Text Box 1">
          <a:extLst>
            <a:ext uri="{FF2B5EF4-FFF2-40B4-BE49-F238E27FC236}">
              <a16:creationId xmlns:a16="http://schemas.microsoft.com/office/drawing/2014/main" id="{88AA1732-4BD8-421E-A319-F1D22A6B3FC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334" name="Text Box 2">
          <a:extLst>
            <a:ext uri="{FF2B5EF4-FFF2-40B4-BE49-F238E27FC236}">
              <a16:creationId xmlns:a16="http://schemas.microsoft.com/office/drawing/2014/main" id="{07B503EA-0A0F-4B5C-877F-95136B8BAD6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335" name="Text Box 2">
          <a:extLst>
            <a:ext uri="{FF2B5EF4-FFF2-40B4-BE49-F238E27FC236}">
              <a16:creationId xmlns:a16="http://schemas.microsoft.com/office/drawing/2014/main" id="{6D34D27E-95B9-43B9-85D6-C1006EBA7F0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336" name="Text Box 1">
          <a:extLst>
            <a:ext uri="{FF2B5EF4-FFF2-40B4-BE49-F238E27FC236}">
              <a16:creationId xmlns:a16="http://schemas.microsoft.com/office/drawing/2014/main" id="{CFC09004-B53A-4930-A94B-52000F0AA73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337" name="Text Box 2">
          <a:extLst>
            <a:ext uri="{FF2B5EF4-FFF2-40B4-BE49-F238E27FC236}">
              <a16:creationId xmlns:a16="http://schemas.microsoft.com/office/drawing/2014/main" id="{6E27EA5F-4CA5-487F-B190-C95E6E841C6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338" name="Text Box 2">
          <a:extLst>
            <a:ext uri="{FF2B5EF4-FFF2-40B4-BE49-F238E27FC236}">
              <a16:creationId xmlns:a16="http://schemas.microsoft.com/office/drawing/2014/main" id="{53DD0513-2622-45EE-856D-E2B570EDEE6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339" name="Text Box 1">
          <a:extLst>
            <a:ext uri="{FF2B5EF4-FFF2-40B4-BE49-F238E27FC236}">
              <a16:creationId xmlns:a16="http://schemas.microsoft.com/office/drawing/2014/main" id="{B75732F4-D601-4BB7-8D79-E34606DEA67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340" name="Text Box 2">
          <a:extLst>
            <a:ext uri="{FF2B5EF4-FFF2-40B4-BE49-F238E27FC236}">
              <a16:creationId xmlns:a16="http://schemas.microsoft.com/office/drawing/2014/main" id="{64461E1D-41A2-49DB-8E68-D016A0AF2C3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341" name="Text Box 2">
          <a:extLst>
            <a:ext uri="{FF2B5EF4-FFF2-40B4-BE49-F238E27FC236}">
              <a16:creationId xmlns:a16="http://schemas.microsoft.com/office/drawing/2014/main" id="{62E00A39-4153-407B-9190-F85B8B5088A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342" name="Text Box 1">
          <a:extLst>
            <a:ext uri="{FF2B5EF4-FFF2-40B4-BE49-F238E27FC236}">
              <a16:creationId xmlns:a16="http://schemas.microsoft.com/office/drawing/2014/main" id="{EC2C3CAC-54B6-4DDB-A3C4-871891F7431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343" name="Text Box 2">
          <a:extLst>
            <a:ext uri="{FF2B5EF4-FFF2-40B4-BE49-F238E27FC236}">
              <a16:creationId xmlns:a16="http://schemas.microsoft.com/office/drawing/2014/main" id="{18115760-1784-4CD5-86CB-2E2396EC414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344" name="Text Box 2">
          <a:extLst>
            <a:ext uri="{FF2B5EF4-FFF2-40B4-BE49-F238E27FC236}">
              <a16:creationId xmlns:a16="http://schemas.microsoft.com/office/drawing/2014/main" id="{C9EFE6E4-4B7F-40EC-9AF5-192C17E150A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345" name="Text Box 1">
          <a:extLst>
            <a:ext uri="{FF2B5EF4-FFF2-40B4-BE49-F238E27FC236}">
              <a16:creationId xmlns:a16="http://schemas.microsoft.com/office/drawing/2014/main" id="{B9C2E3A0-2DD2-4163-A611-147C2AE98D4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346" name="Text Box 2">
          <a:extLst>
            <a:ext uri="{FF2B5EF4-FFF2-40B4-BE49-F238E27FC236}">
              <a16:creationId xmlns:a16="http://schemas.microsoft.com/office/drawing/2014/main" id="{5958738B-05BA-4D9B-99C2-08C0C9E6226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347" name="Text Box 2">
          <a:extLst>
            <a:ext uri="{FF2B5EF4-FFF2-40B4-BE49-F238E27FC236}">
              <a16:creationId xmlns:a16="http://schemas.microsoft.com/office/drawing/2014/main" id="{AF0380B8-4840-446C-B41C-1A594DE72D7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348" name="Text Box 1">
          <a:extLst>
            <a:ext uri="{FF2B5EF4-FFF2-40B4-BE49-F238E27FC236}">
              <a16:creationId xmlns:a16="http://schemas.microsoft.com/office/drawing/2014/main" id="{86445549-96C3-4F3C-A540-4F08EA0FF04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349" name="Text Box 2">
          <a:extLst>
            <a:ext uri="{FF2B5EF4-FFF2-40B4-BE49-F238E27FC236}">
              <a16:creationId xmlns:a16="http://schemas.microsoft.com/office/drawing/2014/main" id="{16B27255-8BFD-4F35-95EF-9C4261BFFD8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350" name="Text Box 2">
          <a:extLst>
            <a:ext uri="{FF2B5EF4-FFF2-40B4-BE49-F238E27FC236}">
              <a16:creationId xmlns:a16="http://schemas.microsoft.com/office/drawing/2014/main" id="{32C61268-840B-4AF8-B917-101CB233FD1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351" name="Text Box 1">
          <a:extLst>
            <a:ext uri="{FF2B5EF4-FFF2-40B4-BE49-F238E27FC236}">
              <a16:creationId xmlns:a16="http://schemas.microsoft.com/office/drawing/2014/main" id="{E412C751-9492-43E5-A950-72B7DCD57D2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352" name="Text Box 2">
          <a:extLst>
            <a:ext uri="{FF2B5EF4-FFF2-40B4-BE49-F238E27FC236}">
              <a16:creationId xmlns:a16="http://schemas.microsoft.com/office/drawing/2014/main" id="{11CCE3A2-15A4-4F34-8A66-616724254B1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353" name="Text Box 2">
          <a:extLst>
            <a:ext uri="{FF2B5EF4-FFF2-40B4-BE49-F238E27FC236}">
              <a16:creationId xmlns:a16="http://schemas.microsoft.com/office/drawing/2014/main" id="{9B89833F-53C7-4583-9DFA-B7C1114DC67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354" name="Text Box 1">
          <a:extLst>
            <a:ext uri="{FF2B5EF4-FFF2-40B4-BE49-F238E27FC236}">
              <a16:creationId xmlns:a16="http://schemas.microsoft.com/office/drawing/2014/main" id="{5BF891C2-10A6-484A-B115-EFCCB370483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355" name="Text Box 2">
          <a:extLst>
            <a:ext uri="{FF2B5EF4-FFF2-40B4-BE49-F238E27FC236}">
              <a16:creationId xmlns:a16="http://schemas.microsoft.com/office/drawing/2014/main" id="{21BBC1ED-24D6-4413-9418-137F4A7C26B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356" name="Text Box 2">
          <a:extLst>
            <a:ext uri="{FF2B5EF4-FFF2-40B4-BE49-F238E27FC236}">
              <a16:creationId xmlns:a16="http://schemas.microsoft.com/office/drawing/2014/main" id="{1429D7E7-EFF3-4B9D-A5F1-9833B941638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357" name="Text Box 1">
          <a:extLst>
            <a:ext uri="{FF2B5EF4-FFF2-40B4-BE49-F238E27FC236}">
              <a16:creationId xmlns:a16="http://schemas.microsoft.com/office/drawing/2014/main" id="{B7D96E22-EC83-4A69-B1AF-E3A88C3E063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358" name="Text Box 2">
          <a:extLst>
            <a:ext uri="{FF2B5EF4-FFF2-40B4-BE49-F238E27FC236}">
              <a16:creationId xmlns:a16="http://schemas.microsoft.com/office/drawing/2014/main" id="{7BC59AD8-0531-4594-8B9A-085B02C5DB3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359" name="Text Box 2">
          <a:extLst>
            <a:ext uri="{FF2B5EF4-FFF2-40B4-BE49-F238E27FC236}">
              <a16:creationId xmlns:a16="http://schemas.microsoft.com/office/drawing/2014/main" id="{0573BFB9-2946-46D2-AA43-491649FA952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360" name="Text Box 1">
          <a:extLst>
            <a:ext uri="{FF2B5EF4-FFF2-40B4-BE49-F238E27FC236}">
              <a16:creationId xmlns:a16="http://schemas.microsoft.com/office/drawing/2014/main" id="{E6D18EAE-FB8E-4404-9018-28F974414F9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361" name="Text Box 2">
          <a:extLst>
            <a:ext uri="{FF2B5EF4-FFF2-40B4-BE49-F238E27FC236}">
              <a16:creationId xmlns:a16="http://schemas.microsoft.com/office/drawing/2014/main" id="{3EC9B000-502B-424F-9631-510815056C6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362" name="Text Box 2">
          <a:extLst>
            <a:ext uri="{FF2B5EF4-FFF2-40B4-BE49-F238E27FC236}">
              <a16:creationId xmlns:a16="http://schemas.microsoft.com/office/drawing/2014/main" id="{7E621CF5-F1BD-4EE9-8923-79DCBBBAC17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363" name="Text Box 1">
          <a:extLst>
            <a:ext uri="{FF2B5EF4-FFF2-40B4-BE49-F238E27FC236}">
              <a16:creationId xmlns:a16="http://schemas.microsoft.com/office/drawing/2014/main" id="{BB321602-3EC0-4A75-A0AD-64E1CBC3BE5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364" name="Text Box 2">
          <a:extLst>
            <a:ext uri="{FF2B5EF4-FFF2-40B4-BE49-F238E27FC236}">
              <a16:creationId xmlns:a16="http://schemas.microsoft.com/office/drawing/2014/main" id="{9FE16B57-CE37-4B36-8F1A-63E489C36E0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365" name="Text Box 2">
          <a:extLst>
            <a:ext uri="{FF2B5EF4-FFF2-40B4-BE49-F238E27FC236}">
              <a16:creationId xmlns:a16="http://schemas.microsoft.com/office/drawing/2014/main" id="{0962EEB4-2DEB-4553-AC05-73447123956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366" name="Text Box 1">
          <a:extLst>
            <a:ext uri="{FF2B5EF4-FFF2-40B4-BE49-F238E27FC236}">
              <a16:creationId xmlns:a16="http://schemas.microsoft.com/office/drawing/2014/main" id="{7EA66401-0953-4B79-AE51-1D3DD2D8BB9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367" name="Text Box 2">
          <a:extLst>
            <a:ext uri="{FF2B5EF4-FFF2-40B4-BE49-F238E27FC236}">
              <a16:creationId xmlns:a16="http://schemas.microsoft.com/office/drawing/2014/main" id="{0F391794-0F5B-43BE-957C-36D5A1DE511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368" name="Text Box 2">
          <a:extLst>
            <a:ext uri="{FF2B5EF4-FFF2-40B4-BE49-F238E27FC236}">
              <a16:creationId xmlns:a16="http://schemas.microsoft.com/office/drawing/2014/main" id="{F60919D8-A22B-48FE-9F0D-63DE3008809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369" name="Text Box 1">
          <a:extLst>
            <a:ext uri="{FF2B5EF4-FFF2-40B4-BE49-F238E27FC236}">
              <a16:creationId xmlns:a16="http://schemas.microsoft.com/office/drawing/2014/main" id="{8DCBFE46-F723-48F8-A22B-28C65C9B933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370" name="Text Box 2">
          <a:extLst>
            <a:ext uri="{FF2B5EF4-FFF2-40B4-BE49-F238E27FC236}">
              <a16:creationId xmlns:a16="http://schemas.microsoft.com/office/drawing/2014/main" id="{4B9EECD8-75C3-432D-9DA9-BEF9C3DD9E7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371" name="Text Box 2">
          <a:extLst>
            <a:ext uri="{FF2B5EF4-FFF2-40B4-BE49-F238E27FC236}">
              <a16:creationId xmlns:a16="http://schemas.microsoft.com/office/drawing/2014/main" id="{82C0E402-875A-4C5E-83CF-85E2D44AE78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372" name="Text Box 1">
          <a:extLst>
            <a:ext uri="{FF2B5EF4-FFF2-40B4-BE49-F238E27FC236}">
              <a16:creationId xmlns:a16="http://schemas.microsoft.com/office/drawing/2014/main" id="{F3B736E1-B6E1-4461-9CF3-E0EE9620F48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373" name="Text Box 2">
          <a:extLst>
            <a:ext uri="{FF2B5EF4-FFF2-40B4-BE49-F238E27FC236}">
              <a16:creationId xmlns:a16="http://schemas.microsoft.com/office/drawing/2014/main" id="{62B592F8-9B87-4611-9BDB-B784107A2A6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374" name="Text Box 2">
          <a:extLst>
            <a:ext uri="{FF2B5EF4-FFF2-40B4-BE49-F238E27FC236}">
              <a16:creationId xmlns:a16="http://schemas.microsoft.com/office/drawing/2014/main" id="{EDBA28DF-2965-443A-8F7A-CF999F0B5C9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375" name="Text Box 1">
          <a:extLst>
            <a:ext uri="{FF2B5EF4-FFF2-40B4-BE49-F238E27FC236}">
              <a16:creationId xmlns:a16="http://schemas.microsoft.com/office/drawing/2014/main" id="{CAC202FD-5091-4D96-BBA3-A20D265455D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376" name="Text Box 2">
          <a:extLst>
            <a:ext uri="{FF2B5EF4-FFF2-40B4-BE49-F238E27FC236}">
              <a16:creationId xmlns:a16="http://schemas.microsoft.com/office/drawing/2014/main" id="{803CC856-1DAE-410C-A7B8-BDC447BC5A8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377" name="Text Box 2">
          <a:extLst>
            <a:ext uri="{FF2B5EF4-FFF2-40B4-BE49-F238E27FC236}">
              <a16:creationId xmlns:a16="http://schemas.microsoft.com/office/drawing/2014/main" id="{8A20B2C6-880E-4743-91B8-29AE45C0A5B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378" name="Text Box 1">
          <a:extLst>
            <a:ext uri="{FF2B5EF4-FFF2-40B4-BE49-F238E27FC236}">
              <a16:creationId xmlns:a16="http://schemas.microsoft.com/office/drawing/2014/main" id="{01FB305A-1F46-4043-A18D-56C6333C732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379" name="Text Box 2">
          <a:extLst>
            <a:ext uri="{FF2B5EF4-FFF2-40B4-BE49-F238E27FC236}">
              <a16:creationId xmlns:a16="http://schemas.microsoft.com/office/drawing/2014/main" id="{D1593105-B034-4667-842E-C1CA41271A3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380" name="Text Box 1">
          <a:extLst>
            <a:ext uri="{FF2B5EF4-FFF2-40B4-BE49-F238E27FC236}">
              <a16:creationId xmlns:a16="http://schemas.microsoft.com/office/drawing/2014/main" id="{D4234B21-EAAC-4792-A2FE-0DB1F5A048B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381" name="Text Box 2">
          <a:extLst>
            <a:ext uri="{FF2B5EF4-FFF2-40B4-BE49-F238E27FC236}">
              <a16:creationId xmlns:a16="http://schemas.microsoft.com/office/drawing/2014/main" id="{E29762E2-0932-4EA6-900C-1E23A56E2CC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382" name="Text Box 2">
          <a:extLst>
            <a:ext uri="{FF2B5EF4-FFF2-40B4-BE49-F238E27FC236}">
              <a16:creationId xmlns:a16="http://schemas.microsoft.com/office/drawing/2014/main" id="{B7EF39F8-C413-4F61-A3E1-DCD1A49A6BE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383" name="Text Box 1">
          <a:extLst>
            <a:ext uri="{FF2B5EF4-FFF2-40B4-BE49-F238E27FC236}">
              <a16:creationId xmlns:a16="http://schemas.microsoft.com/office/drawing/2014/main" id="{2F00DBB4-33A4-45B0-A3D4-C7E7AF87805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384" name="Text Box 2">
          <a:extLst>
            <a:ext uri="{FF2B5EF4-FFF2-40B4-BE49-F238E27FC236}">
              <a16:creationId xmlns:a16="http://schemas.microsoft.com/office/drawing/2014/main" id="{8FB32926-C5D4-44FF-850E-17144EAC3D6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385" name="Text Box 2">
          <a:extLst>
            <a:ext uri="{FF2B5EF4-FFF2-40B4-BE49-F238E27FC236}">
              <a16:creationId xmlns:a16="http://schemas.microsoft.com/office/drawing/2014/main" id="{3BB3756F-C42F-4CAD-AFF6-ADB8EFB1451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386" name="Text Box 1">
          <a:extLst>
            <a:ext uri="{FF2B5EF4-FFF2-40B4-BE49-F238E27FC236}">
              <a16:creationId xmlns:a16="http://schemas.microsoft.com/office/drawing/2014/main" id="{08E5D2EC-5960-4F93-9F78-71BA49A94F5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387" name="Text Box 2">
          <a:extLst>
            <a:ext uri="{FF2B5EF4-FFF2-40B4-BE49-F238E27FC236}">
              <a16:creationId xmlns:a16="http://schemas.microsoft.com/office/drawing/2014/main" id="{68D064C2-024C-4979-80C2-638F80C4F37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388" name="Text Box 2">
          <a:extLst>
            <a:ext uri="{FF2B5EF4-FFF2-40B4-BE49-F238E27FC236}">
              <a16:creationId xmlns:a16="http://schemas.microsoft.com/office/drawing/2014/main" id="{C8AB9092-5293-43B3-9553-26827A121C3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389" name="Text Box 1">
          <a:extLst>
            <a:ext uri="{FF2B5EF4-FFF2-40B4-BE49-F238E27FC236}">
              <a16:creationId xmlns:a16="http://schemas.microsoft.com/office/drawing/2014/main" id="{2C1A7100-1FDA-4327-8FBA-D74141E3E3B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390" name="Text Box 2">
          <a:extLst>
            <a:ext uri="{FF2B5EF4-FFF2-40B4-BE49-F238E27FC236}">
              <a16:creationId xmlns:a16="http://schemas.microsoft.com/office/drawing/2014/main" id="{13A2D8CB-3671-48FF-982B-2B3672CFFA8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391" name="Text Box 2">
          <a:extLst>
            <a:ext uri="{FF2B5EF4-FFF2-40B4-BE49-F238E27FC236}">
              <a16:creationId xmlns:a16="http://schemas.microsoft.com/office/drawing/2014/main" id="{D6D69359-D5AC-4BED-9F97-639B542410B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392" name="Text Box 1">
          <a:extLst>
            <a:ext uri="{FF2B5EF4-FFF2-40B4-BE49-F238E27FC236}">
              <a16:creationId xmlns:a16="http://schemas.microsoft.com/office/drawing/2014/main" id="{CD3BAF3E-2841-4198-848B-05BCEA3B1F4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393" name="Text Box 2">
          <a:extLst>
            <a:ext uri="{FF2B5EF4-FFF2-40B4-BE49-F238E27FC236}">
              <a16:creationId xmlns:a16="http://schemas.microsoft.com/office/drawing/2014/main" id="{A5BFE3D2-B2C4-4A00-AFCB-3CEE0E655AD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394" name="Text Box 2">
          <a:extLst>
            <a:ext uri="{FF2B5EF4-FFF2-40B4-BE49-F238E27FC236}">
              <a16:creationId xmlns:a16="http://schemas.microsoft.com/office/drawing/2014/main" id="{71855A83-D4CF-4224-8313-590F36FEB6D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395" name="Text Box 1">
          <a:extLst>
            <a:ext uri="{FF2B5EF4-FFF2-40B4-BE49-F238E27FC236}">
              <a16:creationId xmlns:a16="http://schemas.microsoft.com/office/drawing/2014/main" id="{33F3C104-D7F9-4B79-8975-2AE0BB16B23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396" name="Text Box 2">
          <a:extLst>
            <a:ext uri="{FF2B5EF4-FFF2-40B4-BE49-F238E27FC236}">
              <a16:creationId xmlns:a16="http://schemas.microsoft.com/office/drawing/2014/main" id="{66C18090-D11C-4A27-9788-6D1D6E1FDB3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397" name="Text Box 2">
          <a:extLst>
            <a:ext uri="{FF2B5EF4-FFF2-40B4-BE49-F238E27FC236}">
              <a16:creationId xmlns:a16="http://schemas.microsoft.com/office/drawing/2014/main" id="{60ACC2BF-1F45-483E-9F45-FF7D970BD40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398" name="Text Box 1">
          <a:extLst>
            <a:ext uri="{FF2B5EF4-FFF2-40B4-BE49-F238E27FC236}">
              <a16:creationId xmlns:a16="http://schemas.microsoft.com/office/drawing/2014/main" id="{29E4CE51-49D8-4AE8-BC1F-FAE453A2582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399" name="Text Box 2">
          <a:extLst>
            <a:ext uri="{FF2B5EF4-FFF2-40B4-BE49-F238E27FC236}">
              <a16:creationId xmlns:a16="http://schemas.microsoft.com/office/drawing/2014/main" id="{CA1D1D1D-C2A2-4CEC-9A4C-F7B566BF0C4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400" name="Text Box 2">
          <a:extLst>
            <a:ext uri="{FF2B5EF4-FFF2-40B4-BE49-F238E27FC236}">
              <a16:creationId xmlns:a16="http://schemas.microsoft.com/office/drawing/2014/main" id="{DF85281E-0FA7-42AB-8015-9A8F78B220F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401" name="Text Box 1">
          <a:extLst>
            <a:ext uri="{FF2B5EF4-FFF2-40B4-BE49-F238E27FC236}">
              <a16:creationId xmlns:a16="http://schemas.microsoft.com/office/drawing/2014/main" id="{32DCCFB4-CC4C-4C22-9C33-514ADF00B2B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402" name="Text Box 2">
          <a:extLst>
            <a:ext uri="{FF2B5EF4-FFF2-40B4-BE49-F238E27FC236}">
              <a16:creationId xmlns:a16="http://schemas.microsoft.com/office/drawing/2014/main" id="{0F29FC89-F767-4AA3-9B43-98491650AF0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403" name="Text Box 2">
          <a:extLst>
            <a:ext uri="{FF2B5EF4-FFF2-40B4-BE49-F238E27FC236}">
              <a16:creationId xmlns:a16="http://schemas.microsoft.com/office/drawing/2014/main" id="{B6A8FBAF-3D3E-4C7B-B4AA-231F043D649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404" name="Text Box 1">
          <a:extLst>
            <a:ext uri="{FF2B5EF4-FFF2-40B4-BE49-F238E27FC236}">
              <a16:creationId xmlns:a16="http://schemas.microsoft.com/office/drawing/2014/main" id="{FB10A409-D7D6-4C50-B9A9-C7FE8D08DA7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405" name="Text Box 2">
          <a:extLst>
            <a:ext uri="{FF2B5EF4-FFF2-40B4-BE49-F238E27FC236}">
              <a16:creationId xmlns:a16="http://schemas.microsoft.com/office/drawing/2014/main" id="{98FAC217-9EAD-4F38-90BF-B244FC1F383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406" name="Text Box 2">
          <a:extLst>
            <a:ext uri="{FF2B5EF4-FFF2-40B4-BE49-F238E27FC236}">
              <a16:creationId xmlns:a16="http://schemas.microsoft.com/office/drawing/2014/main" id="{947B2A98-5124-4ACE-B401-D6F779C3A3A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407" name="Text Box 1">
          <a:extLst>
            <a:ext uri="{FF2B5EF4-FFF2-40B4-BE49-F238E27FC236}">
              <a16:creationId xmlns:a16="http://schemas.microsoft.com/office/drawing/2014/main" id="{710C3ABE-1205-4447-BB69-2A6A513D744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408" name="Text Box 2">
          <a:extLst>
            <a:ext uri="{FF2B5EF4-FFF2-40B4-BE49-F238E27FC236}">
              <a16:creationId xmlns:a16="http://schemas.microsoft.com/office/drawing/2014/main" id="{D5BC9D7A-6D5E-4CE2-ABDF-1686E84C157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409" name="Text Box 2">
          <a:extLst>
            <a:ext uri="{FF2B5EF4-FFF2-40B4-BE49-F238E27FC236}">
              <a16:creationId xmlns:a16="http://schemas.microsoft.com/office/drawing/2014/main" id="{9FFADE0C-C20C-4AC2-9890-14CDF30E7E6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410" name="Text Box 1">
          <a:extLst>
            <a:ext uri="{FF2B5EF4-FFF2-40B4-BE49-F238E27FC236}">
              <a16:creationId xmlns:a16="http://schemas.microsoft.com/office/drawing/2014/main" id="{DA9AC107-5F9E-4E5C-9E02-078BE736898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411" name="Text Box 2">
          <a:extLst>
            <a:ext uri="{FF2B5EF4-FFF2-40B4-BE49-F238E27FC236}">
              <a16:creationId xmlns:a16="http://schemas.microsoft.com/office/drawing/2014/main" id="{13FCA5AE-67C9-4483-A10A-A90CE939CEB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412" name="Text Box 2">
          <a:extLst>
            <a:ext uri="{FF2B5EF4-FFF2-40B4-BE49-F238E27FC236}">
              <a16:creationId xmlns:a16="http://schemas.microsoft.com/office/drawing/2014/main" id="{A371DB6B-3E20-40CD-A6B0-446BE63271F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413" name="Text Box 1">
          <a:extLst>
            <a:ext uri="{FF2B5EF4-FFF2-40B4-BE49-F238E27FC236}">
              <a16:creationId xmlns:a16="http://schemas.microsoft.com/office/drawing/2014/main" id="{250AC06E-261F-45D5-B9B8-1BD3B67C7D0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414" name="Text Box 2">
          <a:extLst>
            <a:ext uri="{FF2B5EF4-FFF2-40B4-BE49-F238E27FC236}">
              <a16:creationId xmlns:a16="http://schemas.microsoft.com/office/drawing/2014/main" id="{7A4FB5E4-2E6D-44C6-BBBE-0C380F3A22D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415" name="Text Box 2">
          <a:extLst>
            <a:ext uri="{FF2B5EF4-FFF2-40B4-BE49-F238E27FC236}">
              <a16:creationId xmlns:a16="http://schemas.microsoft.com/office/drawing/2014/main" id="{4E11ED8D-DEBC-4CB2-B07A-D4388A2E46C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416" name="Text Box 1">
          <a:extLst>
            <a:ext uri="{FF2B5EF4-FFF2-40B4-BE49-F238E27FC236}">
              <a16:creationId xmlns:a16="http://schemas.microsoft.com/office/drawing/2014/main" id="{7AA26D51-96F8-4B88-BB12-3136CD85BAB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417" name="Text Box 2">
          <a:extLst>
            <a:ext uri="{FF2B5EF4-FFF2-40B4-BE49-F238E27FC236}">
              <a16:creationId xmlns:a16="http://schemas.microsoft.com/office/drawing/2014/main" id="{B4E3806F-F398-4492-8A84-B3211B9CE31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418" name="Text Box 2">
          <a:extLst>
            <a:ext uri="{FF2B5EF4-FFF2-40B4-BE49-F238E27FC236}">
              <a16:creationId xmlns:a16="http://schemas.microsoft.com/office/drawing/2014/main" id="{901DED8F-262E-494E-8EEC-B1E8D880E71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419" name="Text Box 1">
          <a:extLst>
            <a:ext uri="{FF2B5EF4-FFF2-40B4-BE49-F238E27FC236}">
              <a16:creationId xmlns:a16="http://schemas.microsoft.com/office/drawing/2014/main" id="{A74F713E-D3E7-4545-9868-D275B358C94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420" name="Text Box 2">
          <a:extLst>
            <a:ext uri="{FF2B5EF4-FFF2-40B4-BE49-F238E27FC236}">
              <a16:creationId xmlns:a16="http://schemas.microsoft.com/office/drawing/2014/main" id="{5C27833C-4059-493F-BDC8-0AA82986B16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421" name="Text Box 2">
          <a:extLst>
            <a:ext uri="{FF2B5EF4-FFF2-40B4-BE49-F238E27FC236}">
              <a16:creationId xmlns:a16="http://schemas.microsoft.com/office/drawing/2014/main" id="{EC0D8EEA-F117-4F90-A033-5E2B74964EF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422" name="Text Box 1">
          <a:extLst>
            <a:ext uri="{FF2B5EF4-FFF2-40B4-BE49-F238E27FC236}">
              <a16:creationId xmlns:a16="http://schemas.microsoft.com/office/drawing/2014/main" id="{5BFF421C-790B-4AD3-B1C9-DFA72CC2EC8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423" name="Text Box 2">
          <a:extLst>
            <a:ext uri="{FF2B5EF4-FFF2-40B4-BE49-F238E27FC236}">
              <a16:creationId xmlns:a16="http://schemas.microsoft.com/office/drawing/2014/main" id="{28BF0600-A673-4AC0-8217-CC5A2B2A7FB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424" name="Text Box 2">
          <a:extLst>
            <a:ext uri="{FF2B5EF4-FFF2-40B4-BE49-F238E27FC236}">
              <a16:creationId xmlns:a16="http://schemas.microsoft.com/office/drawing/2014/main" id="{AAE1F03D-D28E-4D81-9F86-FB18406A3E5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425" name="Text Box 1">
          <a:extLst>
            <a:ext uri="{FF2B5EF4-FFF2-40B4-BE49-F238E27FC236}">
              <a16:creationId xmlns:a16="http://schemas.microsoft.com/office/drawing/2014/main" id="{9A71C14D-9B23-4F27-BB18-C3CBEB3AEEC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426" name="Text Box 2">
          <a:extLst>
            <a:ext uri="{FF2B5EF4-FFF2-40B4-BE49-F238E27FC236}">
              <a16:creationId xmlns:a16="http://schemas.microsoft.com/office/drawing/2014/main" id="{41FBC6CB-6081-4DA6-8F18-C0EE09B538A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427" name="Text Box 2">
          <a:extLst>
            <a:ext uri="{FF2B5EF4-FFF2-40B4-BE49-F238E27FC236}">
              <a16:creationId xmlns:a16="http://schemas.microsoft.com/office/drawing/2014/main" id="{F249A363-C117-437D-98B1-9582FE7A93C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428" name="Text Box 1">
          <a:extLst>
            <a:ext uri="{FF2B5EF4-FFF2-40B4-BE49-F238E27FC236}">
              <a16:creationId xmlns:a16="http://schemas.microsoft.com/office/drawing/2014/main" id="{A93F1ED9-1A74-49EC-B33A-8F0F006D65D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429" name="Text Box 2">
          <a:extLst>
            <a:ext uri="{FF2B5EF4-FFF2-40B4-BE49-F238E27FC236}">
              <a16:creationId xmlns:a16="http://schemas.microsoft.com/office/drawing/2014/main" id="{B3C6D482-2B70-44B6-855F-D4528B38CBE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430" name="Text Box 2">
          <a:extLst>
            <a:ext uri="{FF2B5EF4-FFF2-40B4-BE49-F238E27FC236}">
              <a16:creationId xmlns:a16="http://schemas.microsoft.com/office/drawing/2014/main" id="{4CC69E08-D30D-4671-88D7-A5A0DAC6ECB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431" name="Text Box 1">
          <a:extLst>
            <a:ext uri="{FF2B5EF4-FFF2-40B4-BE49-F238E27FC236}">
              <a16:creationId xmlns:a16="http://schemas.microsoft.com/office/drawing/2014/main" id="{E8BA33B2-1775-4BC1-9261-3975CB8C563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432" name="Text Box 2">
          <a:extLst>
            <a:ext uri="{FF2B5EF4-FFF2-40B4-BE49-F238E27FC236}">
              <a16:creationId xmlns:a16="http://schemas.microsoft.com/office/drawing/2014/main" id="{605412CD-A23F-4EED-A88F-EFDB2D683BE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433" name="Text Box 2">
          <a:extLst>
            <a:ext uri="{FF2B5EF4-FFF2-40B4-BE49-F238E27FC236}">
              <a16:creationId xmlns:a16="http://schemas.microsoft.com/office/drawing/2014/main" id="{CB9E6544-8944-4205-92AF-FF124658823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434" name="Text Box 1">
          <a:extLst>
            <a:ext uri="{FF2B5EF4-FFF2-40B4-BE49-F238E27FC236}">
              <a16:creationId xmlns:a16="http://schemas.microsoft.com/office/drawing/2014/main" id="{D196BD0F-C5C7-4069-8925-D78E5A59940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435" name="Text Box 2">
          <a:extLst>
            <a:ext uri="{FF2B5EF4-FFF2-40B4-BE49-F238E27FC236}">
              <a16:creationId xmlns:a16="http://schemas.microsoft.com/office/drawing/2014/main" id="{9CBE9E3E-DF66-4EAA-97FE-08ECF089CE4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436" name="Text Box 2">
          <a:extLst>
            <a:ext uri="{FF2B5EF4-FFF2-40B4-BE49-F238E27FC236}">
              <a16:creationId xmlns:a16="http://schemas.microsoft.com/office/drawing/2014/main" id="{165740E6-23C2-4DA0-877B-B084A739A25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437" name="Text Box 1">
          <a:extLst>
            <a:ext uri="{FF2B5EF4-FFF2-40B4-BE49-F238E27FC236}">
              <a16:creationId xmlns:a16="http://schemas.microsoft.com/office/drawing/2014/main" id="{B240A360-2B15-47A8-9515-ECF22BEDD74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438" name="Text Box 2">
          <a:extLst>
            <a:ext uri="{FF2B5EF4-FFF2-40B4-BE49-F238E27FC236}">
              <a16:creationId xmlns:a16="http://schemas.microsoft.com/office/drawing/2014/main" id="{F875D2ED-698D-4D75-90E7-3F0DF9D72B9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439" name="Text Box 2">
          <a:extLst>
            <a:ext uri="{FF2B5EF4-FFF2-40B4-BE49-F238E27FC236}">
              <a16:creationId xmlns:a16="http://schemas.microsoft.com/office/drawing/2014/main" id="{AECC7D53-964D-4014-B282-7E6CB38883B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440" name="Text Box 1">
          <a:extLst>
            <a:ext uri="{FF2B5EF4-FFF2-40B4-BE49-F238E27FC236}">
              <a16:creationId xmlns:a16="http://schemas.microsoft.com/office/drawing/2014/main" id="{C7BA7525-5626-46FC-95AF-7306392B46F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441" name="Text Box 2">
          <a:extLst>
            <a:ext uri="{FF2B5EF4-FFF2-40B4-BE49-F238E27FC236}">
              <a16:creationId xmlns:a16="http://schemas.microsoft.com/office/drawing/2014/main" id="{2673CF74-2337-4B47-B2F0-D843B80C412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442" name="Text Box 2">
          <a:extLst>
            <a:ext uri="{FF2B5EF4-FFF2-40B4-BE49-F238E27FC236}">
              <a16:creationId xmlns:a16="http://schemas.microsoft.com/office/drawing/2014/main" id="{02792CE6-56E4-42B9-B866-2F661974ABC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443" name="Text Box 1">
          <a:extLst>
            <a:ext uri="{FF2B5EF4-FFF2-40B4-BE49-F238E27FC236}">
              <a16:creationId xmlns:a16="http://schemas.microsoft.com/office/drawing/2014/main" id="{082F966C-3443-4CEC-A165-27B6E97C44E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444" name="Text Box 2">
          <a:extLst>
            <a:ext uri="{FF2B5EF4-FFF2-40B4-BE49-F238E27FC236}">
              <a16:creationId xmlns:a16="http://schemas.microsoft.com/office/drawing/2014/main" id="{D090056E-A39C-4F7B-A310-A77C3F215CD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445" name="Text Box 2">
          <a:extLst>
            <a:ext uri="{FF2B5EF4-FFF2-40B4-BE49-F238E27FC236}">
              <a16:creationId xmlns:a16="http://schemas.microsoft.com/office/drawing/2014/main" id="{7FF19625-6F38-42BF-A6AA-7357188E70A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446" name="Text Box 1">
          <a:extLst>
            <a:ext uri="{FF2B5EF4-FFF2-40B4-BE49-F238E27FC236}">
              <a16:creationId xmlns:a16="http://schemas.microsoft.com/office/drawing/2014/main" id="{A40DC55A-8236-4AE5-856F-A9CD77D290C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447" name="Text Box 2">
          <a:extLst>
            <a:ext uri="{FF2B5EF4-FFF2-40B4-BE49-F238E27FC236}">
              <a16:creationId xmlns:a16="http://schemas.microsoft.com/office/drawing/2014/main" id="{997B075F-901C-48C5-9F62-5F19EAFF597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448" name="Text Box 2">
          <a:extLst>
            <a:ext uri="{FF2B5EF4-FFF2-40B4-BE49-F238E27FC236}">
              <a16:creationId xmlns:a16="http://schemas.microsoft.com/office/drawing/2014/main" id="{34BE9E3E-FEEC-4C63-8F0A-0451D78D562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449" name="Text Box 1">
          <a:extLst>
            <a:ext uri="{FF2B5EF4-FFF2-40B4-BE49-F238E27FC236}">
              <a16:creationId xmlns:a16="http://schemas.microsoft.com/office/drawing/2014/main" id="{BB3E2BF2-A2D4-4010-A95D-E565BFC0A62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450" name="Text Box 2">
          <a:extLst>
            <a:ext uri="{FF2B5EF4-FFF2-40B4-BE49-F238E27FC236}">
              <a16:creationId xmlns:a16="http://schemas.microsoft.com/office/drawing/2014/main" id="{131AB7EA-1F94-4F26-837A-FFC53A09820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451" name="Text Box 2">
          <a:extLst>
            <a:ext uri="{FF2B5EF4-FFF2-40B4-BE49-F238E27FC236}">
              <a16:creationId xmlns:a16="http://schemas.microsoft.com/office/drawing/2014/main" id="{721C3E5B-6E5C-432E-A426-0D67500A832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452" name="Text Box 1">
          <a:extLst>
            <a:ext uri="{FF2B5EF4-FFF2-40B4-BE49-F238E27FC236}">
              <a16:creationId xmlns:a16="http://schemas.microsoft.com/office/drawing/2014/main" id="{ACE7E39A-2A25-4F4F-BF03-525C6A08881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453" name="Text Box 2">
          <a:extLst>
            <a:ext uri="{FF2B5EF4-FFF2-40B4-BE49-F238E27FC236}">
              <a16:creationId xmlns:a16="http://schemas.microsoft.com/office/drawing/2014/main" id="{F87B9679-089A-497D-AEC8-CE86D7F9563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454" name="Text Box 2">
          <a:extLst>
            <a:ext uri="{FF2B5EF4-FFF2-40B4-BE49-F238E27FC236}">
              <a16:creationId xmlns:a16="http://schemas.microsoft.com/office/drawing/2014/main" id="{56BCDA01-9197-48B7-99EA-749C1264A16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455" name="Text Box 1">
          <a:extLst>
            <a:ext uri="{FF2B5EF4-FFF2-40B4-BE49-F238E27FC236}">
              <a16:creationId xmlns:a16="http://schemas.microsoft.com/office/drawing/2014/main" id="{71A554DD-75F0-481E-85BE-40E0D09A22A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456" name="Text Box 2">
          <a:extLst>
            <a:ext uri="{FF2B5EF4-FFF2-40B4-BE49-F238E27FC236}">
              <a16:creationId xmlns:a16="http://schemas.microsoft.com/office/drawing/2014/main" id="{8D1C87A1-8F9B-4508-BD53-B022FCA2DF2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457" name="Text Box 2">
          <a:extLst>
            <a:ext uri="{FF2B5EF4-FFF2-40B4-BE49-F238E27FC236}">
              <a16:creationId xmlns:a16="http://schemas.microsoft.com/office/drawing/2014/main" id="{5F288B08-E210-4728-ACA8-CB94BBE75BC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458" name="Text Box 1">
          <a:extLst>
            <a:ext uri="{FF2B5EF4-FFF2-40B4-BE49-F238E27FC236}">
              <a16:creationId xmlns:a16="http://schemas.microsoft.com/office/drawing/2014/main" id="{0444CE82-A24A-492C-BB42-3E56D390B50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459" name="Text Box 2">
          <a:extLst>
            <a:ext uri="{FF2B5EF4-FFF2-40B4-BE49-F238E27FC236}">
              <a16:creationId xmlns:a16="http://schemas.microsoft.com/office/drawing/2014/main" id="{1F5F0211-24BF-426B-9733-13DA9462A25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460" name="Text Box 2">
          <a:extLst>
            <a:ext uri="{FF2B5EF4-FFF2-40B4-BE49-F238E27FC236}">
              <a16:creationId xmlns:a16="http://schemas.microsoft.com/office/drawing/2014/main" id="{84337AE3-5EFB-4F71-B65B-6DED3526C53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461" name="Text Box 1">
          <a:extLst>
            <a:ext uri="{FF2B5EF4-FFF2-40B4-BE49-F238E27FC236}">
              <a16:creationId xmlns:a16="http://schemas.microsoft.com/office/drawing/2014/main" id="{9F6680D3-D550-4D37-8288-9916A848FE1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462" name="Text Box 2">
          <a:extLst>
            <a:ext uri="{FF2B5EF4-FFF2-40B4-BE49-F238E27FC236}">
              <a16:creationId xmlns:a16="http://schemas.microsoft.com/office/drawing/2014/main" id="{9B84F349-B533-48BF-8166-22352411518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463" name="Text Box 2">
          <a:extLst>
            <a:ext uri="{FF2B5EF4-FFF2-40B4-BE49-F238E27FC236}">
              <a16:creationId xmlns:a16="http://schemas.microsoft.com/office/drawing/2014/main" id="{1BF42723-B33A-4A47-A32E-C075617BC2B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464" name="Text Box 1">
          <a:extLst>
            <a:ext uri="{FF2B5EF4-FFF2-40B4-BE49-F238E27FC236}">
              <a16:creationId xmlns:a16="http://schemas.microsoft.com/office/drawing/2014/main" id="{4A3B6AD5-16D2-445B-AC23-DBC959C9A8C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465" name="Text Box 2">
          <a:extLst>
            <a:ext uri="{FF2B5EF4-FFF2-40B4-BE49-F238E27FC236}">
              <a16:creationId xmlns:a16="http://schemas.microsoft.com/office/drawing/2014/main" id="{B4402B11-7129-4069-88D6-7CB31663043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466" name="Text Box 2">
          <a:extLst>
            <a:ext uri="{FF2B5EF4-FFF2-40B4-BE49-F238E27FC236}">
              <a16:creationId xmlns:a16="http://schemas.microsoft.com/office/drawing/2014/main" id="{F2DA29FE-24A7-4BA0-B12F-C09D878628B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467" name="Text Box 1">
          <a:extLst>
            <a:ext uri="{FF2B5EF4-FFF2-40B4-BE49-F238E27FC236}">
              <a16:creationId xmlns:a16="http://schemas.microsoft.com/office/drawing/2014/main" id="{753873C6-3DB0-448D-8801-1E2F5A40221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468" name="Text Box 2">
          <a:extLst>
            <a:ext uri="{FF2B5EF4-FFF2-40B4-BE49-F238E27FC236}">
              <a16:creationId xmlns:a16="http://schemas.microsoft.com/office/drawing/2014/main" id="{D598FB94-DA26-43DC-87DD-EA0D9E5651F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469" name="Text Box 2">
          <a:extLst>
            <a:ext uri="{FF2B5EF4-FFF2-40B4-BE49-F238E27FC236}">
              <a16:creationId xmlns:a16="http://schemas.microsoft.com/office/drawing/2014/main" id="{A6CDBC55-E9A2-4E63-8CA9-165D6E40CFC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470" name="Text Box 1">
          <a:extLst>
            <a:ext uri="{FF2B5EF4-FFF2-40B4-BE49-F238E27FC236}">
              <a16:creationId xmlns:a16="http://schemas.microsoft.com/office/drawing/2014/main" id="{8297F40F-F425-4E2D-88E3-AE38D07BD0F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471" name="Text Box 2">
          <a:extLst>
            <a:ext uri="{FF2B5EF4-FFF2-40B4-BE49-F238E27FC236}">
              <a16:creationId xmlns:a16="http://schemas.microsoft.com/office/drawing/2014/main" id="{23B061FF-73BF-4311-B4BB-57F639C0359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472" name="Text Box 2">
          <a:extLst>
            <a:ext uri="{FF2B5EF4-FFF2-40B4-BE49-F238E27FC236}">
              <a16:creationId xmlns:a16="http://schemas.microsoft.com/office/drawing/2014/main" id="{B24398E6-F3E1-4245-B467-400DB8C4720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473" name="Text Box 1">
          <a:extLst>
            <a:ext uri="{FF2B5EF4-FFF2-40B4-BE49-F238E27FC236}">
              <a16:creationId xmlns:a16="http://schemas.microsoft.com/office/drawing/2014/main" id="{23C8E174-854E-443D-B09E-93F2D020307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474" name="Text Box 2">
          <a:extLst>
            <a:ext uri="{FF2B5EF4-FFF2-40B4-BE49-F238E27FC236}">
              <a16:creationId xmlns:a16="http://schemas.microsoft.com/office/drawing/2014/main" id="{50E520D5-C90E-4B63-B41D-A9A03CAD1B1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475" name="Text Box 2">
          <a:extLst>
            <a:ext uri="{FF2B5EF4-FFF2-40B4-BE49-F238E27FC236}">
              <a16:creationId xmlns:a16="http://schemas.microsoft.com/office/drawing/2014/main" id="{314DBE88-36CE-4E79-BB95-0D6ACE4C05C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476" name="Text Box 1">
          <a:extLst>
            <a:ext uri="{FF2B5EF4-FFF2-40B4-BE49-F238E27FC236}">
              <a16:creationId xmlns:a16="http://schemas.microsoft.com/office/drawing/2014/main" id="{16D516F7-1762-40B0-9806-06E435118A4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477" name="Text Box 2">
          <a:extLst>
            <a:ext uri="{FF2B5EF4-FFF2-40B4-BE49-F238E27FC236}">
              <a16:creationId xmlns:a16="http://schemas.microsoft.com/office/drawing/2014/main" id="{A08F3574-3B0A-48EB-867E-67AA891A4EF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478" name="Text Box 2">
          <a:extLst>
            <a:ext uri="{FF2B5EF4-FFF2-40B4-BE49-F238E27FC236}">
              <a16:creationId xmlns:a16="http://schemas.microsoft.com/office/drawing/2014/main" id="{B86FE6C5-E5C9-4768-B51A-836589C7D6E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479" name="Text Box 1">
          <a:extLst>
            <a:ext uri="{FF2B5EF4-FFF2-40B4-BE49-F238E27FC236}">
              <a16:creationId xmlns:a16="http://schemas.microsoft.com/office/drawing/2014/main" id="{03ADF5E8-5417-47A1-B216-2F8AE04A6A2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480" name="Text Box 2">
          <a:extLst>
            <a:ext uri="{FF2B5EF4-FFF2-40B4-BE49-F238E27FC236}">
              <a16:creationId xmlns:a16="http://schemas.microsoft.com/office/drawing/2014/main" id="{2AD4603C-C5A5-4250-A553-E79675B2A61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481" name="Text Box 2">
          <a:extLst>
            <a:ext uri="{FF2B5EF4-FFF2-40B4-BE49-F238E27FC236}">
              <a16:creationId xmlns:a16="http://schemas.microsoft.com/office/drawing/2014/main" id="{88EC43C0-ABCB-49AF-ABA1-F00916BEF4D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482" name="Text Box 1">
          <a:extLst>
            <a:ext uri="{FF2B5EF4-FFF2-40B4-BE49-F238E27FC236}">
              <a16:creationId xmlns:a16="http://schemas.microsoft.com/office/drawing/2014/main" id="{E4011CFF-8C59-44F5-BC62-5A2EBE7AF03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483" name="Text Box 2">
          <a:extLst>
            <a:ext uri="{FF2B5EF4-FFF2-40B4-BE49-F238E27FC236}">
              <a16:creationId xmlns:a16="http://schemas.microsoft.com/office/drawing/2014/main" id="{B6E9F3E7-FE53-4686-BCF0-61EEB0556C4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484" name="Text Box 2">
          <a:extLst>
            <a:ext uri="{FF2B5EF4-FFF2-40B4-BE49-F238E27FC236}">
              <a16:creationId xmlns:a16="http://schemas.microsoft.com/office/drawing/2014/main" id="{145C85A0-CA9C-448F-8A5D-6F4612B3855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485" name="Text Box 1">
          <a:extLst>
            <a:ext uri="{FF2B5EF4-FFF2-40B4-BE49-F238E27FC236}">
              <a16:creationId xmlns:a16="http://schemas.microsoft.com/office/drawing/2014/main" id="{0F8070C3-DB4B-4CAB-B43B-300DE022CAA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486" name="Text Box 2">
          <a:extLst>
            <a:ext uri="{FF2B5EF4-FFF2-40B4-BE49-F238E27FC236}">
              <a16:creationId xmlns:a16="http://schemas.microsoft.com/office/drawing/2014/main" id="{3C1B4E08-176C-492D-B0B4-B92DFD68477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487" name="Text Box 2">
          <a:extLst>
            <a:ext uri="{FF2B5EF4-FFF2-40B4-BE49-F238E27FC236}">
              <a16:creationId xmlns:a16="http://schemas.microsoft.com/office/drawing/2014/main" id="{F1A04EAF-EB29-42E0-A7E5-5F0AE47BF5B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488" name="Text Box 1">
          <a:extLst>
            <a:ext uri="{FF2B5EF4-FFF2-40B4-BE49-F238E27FC236}">
              <a16:creationId xmlns:a16="http://schemas.microsoft.com/office/drawing/2014/main" id="{F9C4718F-6992-4B8D-B7DF-8811FB2A78C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489" name="Text Box 2">
          <a:extLst>
            <a:ext uri="{FF2B5EF4-FFF2-40B4-BE49-F238E27FC236}">
              <a16:creationId xmlns:a16="http://schemas.microsoft.com/office/drawing/2014/main" id="{4C4C2394-227A-4E61-837C-A4B8FE623B0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490" name="Text Box 2">
          <a:extLst>
            <a:ext uri="{FF2B5EF4-FFF2-40B4-BE49-F238E27FC236}">
              <a16:creationId xmlns:a16="http://schemas.microsoft.com/office/drawing/2014/main" id="{71A3032C-64C7-408E-A294-2A17E107863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491" name="Text Box 1">
          <a:extLst>
            <a:ext uri="{FF2B5EF4-FFF2-40B4-BE49-F238E27FC236}">
              <a16:creationId xmlns:a16="http://schemas.microsoft.com/office/drawing/2014/main" id="{D3E735BF-9C78-426E-A22D-58885A50AE3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492" name="Text Box 2">
          <a:extLst>
            <a:ext uri="{FF2B5EF4-FFF2-40B4-BE49-F238E27FC236}">
              <a16:creationId xmlns:a16="http://schemas.microsoft.com/office/drawing/2014/main" id="{A13C1684-FBB3-4004-BD99-8B6B5B38F8F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493" name="Text Box 2">
          <a:extLst>
            <a:ext uri="{FF2B5EF4-FFF2-40B4-BE49-F238E27FC236}">
              <a16:creationId xmlns:a16="http://schemas.microsoft.com/office/drawing/2014/main" id="{F88550A3-8264-4E38-BC6E-36D2C02659C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494" name="Text Box 1">
          <a:extLst>
            <a:ext uri="{FF2B5EF4-FFF2-40B4-BE49-F238E27FC236}">
              <a16:creationId xmlns:a16="http://schemas.microsoft.com/office/drawing/2014/main" id="{597013CE-5578-49B7-8798-5AE40F33EEC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495" name="Text Box 2">
          <a:extLst>
            <a:ext uri="{FF2B5EF4-FFF2-40B4-BE49-F238E27FC236}">
              <a16:creationId xmlns:a16="http://schemas.microsoft.com/office/drawing/2014/main" id="{47DDC75A-6CA2-4C66-A8B3-C1ABD657C53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496" name="Text Box 2">
          <a:extLst>
            <a:ext uri="{FF2B5EF4-FFF2-40B4-BE49-F238E27FC236}">
              <a16:creationId xmlns:a16="http://schemas.microsoft.com/office/drawing/2014/main" id="{3C8F55F1-E2EA-4C91-B321-2F6921545BC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497" name="Text Box 1">
          <a:extLst>
            <a:ext uri="{FF2B5EF4-FFF2-40B4-BE49-F238E27FC236}">
              <a16:creationId xmlns:a16="http://schemas.microsoft.com/office/drawing/2014/main" id="{A8E74558-23F8-4831-ADEF-08C98BD8BC7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498" name="Text Box 2">
          <a:extLst>
            <a:ext uri="{FF2B5EF4-FFF2-40B4-BE49-F238E27FC236}">
              <a16:creationId xmlns:a16="http://schemas.microsoft.com/office/drawing/2014/main" id="{CB85AB99-7DA8-47FE-A7D3-EBFC823D4DD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499" name="Text Box 2">
          <a:extLst>
            <a:ext uri="{FF2B5EF4-FFF2-40B4-BE49-F238E27FC236}">
              <a16:creationId xmlns:a16="http://schemas.microsoft.com/office/drawing/2014/main" id="{98FAB51D-F353-46D2-A71D-C26D56E13BC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500" name="Text Box 1">
          <a:extLst>
            <a:ext uri="{FF2B5EF4-FFF2-40B4-BE49-F238E27FC236}">
              <a16:creationId xmlns:a16="http://schemas.microsoft.com/office/drawing/2014/main" id="{7D91B8BE-2C9A-47A7-A743-902245EF4C0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501" name="Text Box 2">
          <a:extLst>
            <a:ext uri="{FF2B5EF4-FFF2-40B4-BE49-F238E27FC236}">
              <a16:creationId xmlns:a16="http://schemas.microsoft.com/office/drawing/2014/main" id="{EC133DD4-7A04-4C67-BF35-7FE0583C313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502" name="Text Box 2">
          <a:extLst>
            <a:ext uri="{FF2B5EF4-FFF2-40B4-BE49-F238E27FC236}">
              <a16:creationId xmlns:a16="http://schemas.microsoft.com/office/drawing/2014/main" id="{A417E00D-6C6F-4932-877A-646E4C411FF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503" name="Text Box 1">
          <a:extLst>
            <a:ext uri="{FF2B5EF4-FFF2-40B4-BE49-F238E27FC236}">
              <a16:creationId xmlns:a16="http://schemas.microsoft.com/office/drawing/2014/main" id="{78CE4D3A-43C5-479C-ACC1-8FF29947368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504" name="Text Box 2">
          <a:extLst>
            <a:ext uri="{FF2B5EF4-FFF2-40B4-BE49-F238E27FC236}">
              <a16:creationId xmlns:a16="http://schemas.microsoft.com/office/drawing/2014/main" id="{E569E9AB-86C7-4600-8F6D-8D35DB839D9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505" name="Text Box 2">
          <a:extLst>
            <a:ext uri="{FF2B5EF4-FFF2-40B4-BE49-F238E27FC236}">
              <a16:creationId xmlns:a16="http://schemas.microsoft.com/office/drawing/2014/main" id="{D3286FC6-5E1B-4595-B888-EFE3B921F45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506" name="Text Box 1">
          <a:extLst>
            <a:ext uri="{FF2B5EF4-FFF2-40B4-BE49-F238E27FC236}">
              <a16:creationId xmlns:a16="http://schemas.microsoft.com/office/drawing/2014/main" id="{3FDFDFB1-5680-4436-8B77-B8838B7F6FC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507" name="Text Box 2">
          <a:extLst>
            <a:ext uri="{FF2B5EF4-FFF2-40B4-BE49-F238E27FC236}">
              <a16:creationId xmlns:a16="http://schemas.microsoft.com/office/drawing/2014/main" id="{FB250288-3675-4933-80BD-E1785F2965D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508" name="Text Box 2">
          <a:extLst>
            <a:ext uri="{FF2B5EF4-FFF2-40B4-BE49-F238E27FC236}">
              <a16:creationId xmlns:a16="http://schemas.microsoft.com/office/drawing/2014/main" id="{96109B27-E3A4-447A-BA60-D72415408E3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509" name="Text Box 1">
          <a:extLst>
            <a:ext uri="{FF2B5EF4-FFF2-40B4-BE49-F238E27FC236}">
              <a16:creationId xmlns:a16="http://schemas.microsoft.com/office/drawing/2014/main" id="{137592B8-E0A0-49B7-A278-249208F44F5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510" name="Text Box 2">
          <a:extLst>
            <a:ext uri="{FF2B5EF4-FFF2-40B4-BE49-F238E27FC236}">
              <a16:creationId xmlns:a16="http://schemas.microsoft.com/office/drawing/2014/main" id="{7113287B-12BE-4BEC-B692-7530E79AF50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511" name="Text Box 2">
          <a:extLst>
            <a:ext uri="{FF2B5EF4-FFF2-40B4-BE49-F238E27FC236}">
              <a16:creationId xmlns:a16="http://schemas.microsoft.com/office/drawing/2014/main" id="{CAD275DB-CE57-4387-BD9D-049858FD15B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512" name="Text Box 1">
          <a:extLst>
            <a:ext uri="{FF2B5EF4-FFF2-40B4-BE49-F238E27FC236}">
              <a16:creationId xmlns:a16="http://schemas.microsoft.com/office/drawing/2014/main" id="{2DCA49E0-A4E1-4BA7-AD62-456D7D52623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513" name="Text Box 2">
          <a:extLst>
            <a:ext uri="{FF2B5EF4-FFF2-40B4-BE49-F238E27FC236}">
              <a16:creationId xmlns:a16="http://schemas.microsoft.com/office/drawing/2014/main" id="{C75398FF-55BB-4D0E-A2C9-A326E64F181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514" name="Text Box 2">
          <a:extLst>
            <a:ext uri="{FF2B5EF4-FFF2-40B4-BE49-F238E27FC236}">
              <a16:creationId xmlns:a16="http://schemas.microsoft.com/office/drawing/2014/main" id="{B5890C15-F550-4E62-A45C-0DF5FCAAB3A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515" name="Text Box 1">
          <a:extLst>
            <a:ext uri="{FF2B5EF4-FFF2-40B4-BE49-F238E27FC236}">
              <a16:creationId xmlns:a16="http://schemas.microsoft.com/office/drawing/2014/main" id="{7D84CD6B-B359-4E8E-A414-ECDB40E63D8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516" name="Text Box 2">
          <a:extLst>
            <a:ext uri="{FF2B5EF4-FFF2-40B4-BE49-F238E27FC236}">
              <a16:creationId xmlns:a16="http://schemas.microsoft.com/office/drawing/2014/main" id="{1FB4BC65-FF0B-4904-A052-ADF6E76EB88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517" name="Text Box 2">
          <a:extLst>
            <a:ext uri="{FF2B5EF4-FFF2-40B4-BE49-F238E27FC236}">
              <a16:creationId xmlns:a16="http://schemas.microsoft.com/office/drawing/2014/main" id="{1506BA01-9D5E-4BEC-8415-9F68574321C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518" name="Text Box 1">
          <a:extLst>
            <a:ext uri="{FF2B5EF4-FFF2-40B4-BE49-F238E27FC236}">
              <a16:creationId xmlns:a16="http://schemas.microsoft.com/office/drawing/2014/main" id="{E5139C87-6A1A-46CB-9F77-517D19194AD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519" name="Text Box 2">
          <a:extLst>
            <a:ext uri="{FF2B5EF4-FFF2-40B4-BE49-F238E27FC236}">
              <a16:creationId xmlns:a16="http://schemas.microsoft.com/office/drawing/2014/main" id="{02B453A0-0FA9-4AA4-9A83-5421745095F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520" name="Text Box 2">
          <a:extLst>
            <a:ext uri="{FF2B5EF4-FFF2-40B4-BE49-F238E27FC236}">
              <a16:creationId xmlns:a16="http://schemas.microsoft.com/office/drawing/2014/main" id="{9EE7A123-0F19-4E71-94FA-93EADCEFE7C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521" name="Text Box 1">
          <a:extLst>
            <a:ext uri="{FF2B5EF4-FFF2-40B4-BE49-F238E27FC236}">
              <a16:creationId xmlns:a16="http://schemas.microsoft.com/office/drawing/2014/main" id="{66888EA1-8186-432C-9764-3DEE31811E7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522" name="Text Box 2">
          <a:extLst>
            <a:ext uri="{FF2B5EF4-FFF2-40B4-BE49-F238E27FC236}">
              <a16:creationId xmlns:a16="http://schemas.microsoft.com/office/drawing/2014/main" id="{24F0014A-FAC5-4CCD-85AD-5BAE7C1410E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523" name="Text Box 2">
          <a:extLst>
            <a:ext uri="{FF2B5EF4-FFF2-40B4-BE49-F238E27FC236}">
              <a16:creationId xmlns:a16="http://schemas.microsoft.com/office/drawing/2014/main" id="{7D3C38DA-F039-4DF1-98FB-D5B324C3766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524" name="Text Box 1">
          <a:extLst>
            <a:ext uri="{FF2B5EF4-FFF2-40B4-BE49-F238E27FC236}">
              <a16:creationId xmlns:a16="http://schemas.microsoft.com/office/drawing/2014/main" id="{DB0A7CFA-3A62-4CEB-9663-0DA208E95B1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525" name="Text Box 2">
          <a:extLst>
            <a:ext uri="{FF2B5EF4-FFF2-40B4-BE49-F238E27FC236}">
              <a16:creationId xmlns:a16="http://schemas.microsoft.com/office/drawing/2014/main" id="{3A7DFE5F-5D57-4B18-8ABE-23431FC068D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526" name="Text Box 2">
          <a:extLst>
            <a:ext uri="{FF2B5EF4-FFF2-40B4-BE49-F238E27FC236}">
              <a16:creationId xmlns:a16="http://schemas.microsoft.com/office/drawing/2014/main" id="{5B6802FD-42E2-4EB2-9527-D38018309BC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527" name="Text Box 1">
          <a:extLst>
            <a:ext uri="{FF2B5EF4-FFF2-40B4-BE49-F238E27FC236}">
              <a16:creationId xmlns:a16="http://schemas.microsoft.com/office/drawing/2014/main" id="{6F328F69-B220-49CE-8599-75B03A72374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528" name="Text Box 2">
          <a:extLst>
            <a:ext uri="{FF2B5EF4-FFF2-40B4-BE49-F238E27FC236}">
              <a16:creationId xmlns:a16="http://schemas.microsoft.com/office/drawing/2014/main" id="{7459C5A5-0BE2-414C-907C-7ACE0BE5CCB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529" name="Text Box 2">
          <a:extLst>
            <a:ext uri="{FF2B5EF4-FFF2-40B4-BE49-F238E27FC236}">
              <a16:creationId xmlns:a16="http://schemas.microsoft.com/office/drawing/2014/main" id="{47393625-A92D-4CA9-B596-78547A60261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530" name="Text Box 1">
          <a:extLst>
            <a:ext uri="{FF2B5EF4-FFF2-40B4-BE49-F238E27FC236}">
              <a16:creationId xmlns:a16="http://schemas.microsoft.com/office/drawing/2014/main" id="{449303C7-C0B8-4D62-A4CD-844A101A87C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531" name="Text Box 2">
          <a:extLst>
            <a:ext uri="{FF2B5EF4-FFF2-40B4-BE49-F238E27FC236}">
              <a16:creationId xmlns:a16="http://schemas.microsoft.com/office/drawing/2014/main" id="{0B5817B1-31F7-4EE8-B1B4-1F7B89B5546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532" name="Text Box 2">
          <a:extLst>
            <a:ext uri="{FF2B5EF4-FFF2-40B4-BE49-F238E27FC236}">
              <a16:creationId xmlns:a16="http://schemas.microsoft.com/office/drawing/2014/main" id="{1777139C-2F30-4A9A-9BE3-41A44676B6E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533" name="Text Box 1">
          <a:extLst>
            <a:ext uri="{FF2B5EF4-FFF2-40B4-BE49-F238E27FC236}">
              <a16:creationId xmlns:a16="http://schemas.microsoft.com/office/drawing/2014/main" id="{65C6AA55-E331-4039-9F82-AF22026BB48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534" name="Text Box 2">
          <a:extLst>
            <a:ext uri="{FF2B5EF4-FFF2-40B4-BE49-F238E27FC236}">
              <a16:creationId xmlns:a16="http://schemas.microsoft.com/office/drawing/2014/main" id="{9EA6CB55-E792-45ED-A562-F4B8DC874D8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535" name="Text Box 2">
          <a:extLst>
            <a:ext uri="{FF2B5EF4-FFF2-40B4-BE49-F238E27FC236}">
              <a16:creationId xmlns:a16="http://schemas.microsoft.com/office/drawing/2014/main" id="{D173C9E0-F295-4EC0-8179-C7A3DF781CE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536" name="Text Box 1">
          <a:extLst>
            <a:ext uri="{FF2B5EF4-FFF2-40B4-BE49-F238E27FC236}">
              <a16:creationId xmlns:a16="http://schemas.microsoft.com/office/drawing/2014/main" id="{94B79847-91A8-41E1-BE67-464A7E3209E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537" name="Text Box 2">
          <a:extLst>
            <a:ext uri="{FF2B5EF4-FFF2-40B4-BE49-F238E27FC236}">
              <a16:creationId xmlns:a16="http://schemas.microsoft.com/office/drawing/2014/main" id="{7BC910E8-C4BC-4C5C-BC19-6E7DF3C6EA3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538" name="Text Box 2">
          <a:extLst>
            <a:ext uri="{FF2B5EF4-FFF2-40B4-BE49-F238E27FC236}">
              <a16:creationId xmlns:a16="http://schemas.microsoft.com/office/drawing/2014/main" id="{0969A26B-3260-4B80-B203-BEB9DDAD36E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539" name="Text Box 1">
          <a:extLst>
            <a:ext uri="{FF2B5EF4-FFF2-40B4-BE49-F238E27FC236}">
              <a16:creationId xmlns:a16="http://schemas.microsoft.com/office/drawing/2014/main" id="{A64764AA-306E-4D6B-B25D-AD983CA6C59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540" name="Text Box 2">
          <a:extLst>
            <a:ext uri="{FF2B5EF4-FFF2-40B4-BE49-F238E27FC236}">
              <a16:creationId xmlns:a16="http://schemas.microsoft.com/office/drawing/2014/main" id="{756E2830-D1B9-49EA-9D10-A0B387B5934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541" name="Text Box 2">
          <a:extLst>
            <a:ext uri="{FF2B5EF4-FFF2-40B4-BE49-F238E27FC236}">
              <a16:creationId xmlns:a16="http://schemas.microsoft.com/office/drawing/2014/main" id="{6737BF5B-63E7-4D57-8DA4-BF5069F1230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542" name="Text Box 1">
          <a:extLst>
            <a:ext uri="{FF2B5EF4-FFF2-40B4-BE49-F238E27FC236}">
              <a16:creationId xmlns:a16="http://schemas.microsoft.com/office/drawing/2014/main" id="{0D162916-7693-4294-843C-EE0C9CD2F5A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543" name="Text Box 2">
          <a:extLst>
            <a:ext uri="{FF2B5EF4-FFF2-40B4-BE49-F238E27FC236}">
              <a16:creationId xmlns:a16="http://schemas.microsoft.com/office/drawing/2014/main" id="{C762A328-8815-4894-BAC4-022902F34C1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544" name="Text Box 2">
          <a:extLst>
            <a:ext uri="{FF2B5EF4-FFF2-40B4-BE49-F238E27FC236}">
              <a16:creationId xmlns:a16="http://schemas.microsoft.com/office/drawing/2014/main" id="{2E0A7D08-E4F0-4DC1-8037-6FE1505327A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545" name="Text Box 1">
          <a:extLst>
            <a:ext uri="{FF2B5EF4-FFF2-40B4-BE49-F238E27FC236}">
              <a16:creationId xmlns:a16="http://schemas.microsoft.com/office/drawing/2014/main" id="{612C22AD-F44B-4B9F-BB9C-34A5B9133DA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546" name="Text Box 2">
          <a:extLst>
            <a:ext uri="{FF2B5EF4-FFF2-40B4-BE49-F238E27FC236}">
              <a16:creationId xmlns:a16="http://schemas.microsoft.com/office/drawing/2014/main" id="{D97F2606-0CDF-42B7-BDD2-450EADF1560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547" name="Text Box 2">
          <a:extLst>
            <a:ext uri="{FF2B5EF4-FFF2-40B4-BE49-F238E27FC236}">
              <a16:creationId xmlns:a16="http://schemas.microsoft.com/office/drawing/2014/main" id="{EF2F7CAE-417E-4B65-A639-1CC9A933C3C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548" name="Text Box 1">
          <a:extLst>
            <a:ext uri="{FF2B5EF4-FFF2-40B4-BE49-F238E27FC236}">
              <a16:creationId xmlns:a16="http://schemas.microsoft.com/office/drawing/2014/main" id="{6B4D22E5-C43F-455F-86D7-C9702E5772F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549" name="Text Box 2">
          <a:extLst>
            <a:ext uri="{FF2B5EF4-FFF2-40B4-BE49-F238E27FC236}">
              <a16:creationId xmlns:a16="http://schemas.microsoft.com/office/drawing/2014/main" id="{A4FC1BA0-F0B5-43BC-978A-D554133467B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550" name="Text Box 2">
          <a:extLst>
            <a:ext uri="{FF2B5EF4-FFF2-40B4-BE49-F238E27FC236}">
              <a16:creationId xmlns:a16="http://schemas.microsoft.com/office/drawing/2014/main" id="{0F29005B-5C6D-4892-B3DC-849EAEA8CCB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551" name="Text Box 1">
          <a:extLst>
            <a:ext uri="{FF2B5EF4-FFF2-40B4-BE49-F238E27FC236}">
              <a16:creationId xmlns:a16="http://schemas.microsoft.com/office/drawing/2014/main" id="{ADEEB50B-A083-44ED-8C61-AB9E5F41950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552" name="Text Box 2">
          <a:extLst>
            <a:ext uri="{FF2B5EF4-FFF2-40B4-BE49-F238E27FC236}">
              <a16:creationId xmlns:a16="http://schemas.microsoft.com/office/drawing/2014/main" id="{9B6C09E8-D40D-4A3B-B92D-D9B214095BD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553" name="Text Box 2">
          <a:extLst>
            <a:ext uri="{FF2B5EF4-FFF2-40B4-BE49-F238E27FC236}">
              <a16:creationId xmlns:a16="http://schemas.microsoft.com/office/drawing/2014/main" id="{081A775C-4151-4EDE-8F4C-DCBBB73BBEB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554" name="Text Box 1">
          <a:extLst>
            <a:ext uri="{FF2B5EF4-FFF2-40B4-BE49-F238E27FC236}">
              <a16:creationId xmlns:a16="http://schemas.microsoft.com/office/drawing/2014/main" id="{5E18E19E-08DC-4E54-AF56-D0CC6BF9C66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555" name="Text Box 2">
          <a:extLst>
            <a:ext uri="{FF2B5EF4-FFF2-40B4-BE49-F238E27FC236}">
              <a16:creationId xmlns:a16="http://schemas.microsoft.com/office/drawing/2014/main" id="{7ED0C648-D762-4F43-8E99-4AB207292FB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556" name="Text Box 2">
          <a:extLst>
            <a:ext uri="{FF2B5EF4-FFF2-40B4-BE49-F238E27FC236}">
              <a16:creationId xmlns:a16="http://schemas.microsoft.com/office/drawing/2014/main" id="{35217C8D-3103-4F86-9CFC-B0A9478FB42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557" name="Text Box 1">
          <a:extLst>
            <a:ext uri="{FF2B5EF4-FFF2-40B4-BE49-F238E27FC236}">
              <a16:creationId xmlns:a16="http://schemas.microsoft.com/office/drawing/2014/main" id="{72D90221-92F8-4143-98C6-96B44E979BE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558" name="Text Box 2">
          <a:extLst>
            <a:ext uri="{FF2B5EF4-FFF2-40B4-BE49-F238E27FC236}">
              <a16:creationId xmlns:a16="http://schemas.microsoft.com/office/drawing/2014/main" id="{BEDB11AA-4A74-4B74-B5A2-1A210E85D88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559" name="Text Box 2">
          <a:extLst>
            <a:ext uri="{FF2B5EF4-FFF2-40B4-BE49-F238E27FC236}">
              <a16:creationId xmlns:a16="http://schemas.microsoft.com/office/drawing/2014/main" id="{062FDF0E-1868-486F-A0E1-431E0621433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560" name="Text Box 1">
          <a:extLst>
            <a:ext uri="{FF2B5EF4-FFF2-40B4-BE49-F238E27FC236}">
              <a16:creationId xmlns:a16="http://schemas.microsoft.com/office/drawing/2014/main" id="{328B922C-F85D-4E7C-BF4C-B496F2D52C4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561" name="Text Box 2">
          <a:extLst>
            <a:ext uri="{FF2B5EF4-FFF2-40B4-BE49-F238E27FC236}">
              <a16:creationId xmlns:a16="http://schemas.microsoft.com/office/drawing/2014/main" id="{756E2E5B-9026-40FA-8187-32075A2F12E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562" name="Text Box 2">
          <a:extLst>
            <a:ext uri="{FF2B5EF4-FFF2-40B4-BE49-F238E27FC236}">
              <a16:creationId xmlns:a16="http://schemas.microsoft.com/office/drawing/2014/main" id="{54C44C7A-AE3A-4733-91B7-54264267255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563" name="Text Box 1">
          <a:extLst>
            <a:ext uri="{FF2B5EF4-FFF2-40B4-BE49-F238E27FC236}">
              <a16:creationId xmlns:a16="http://schemas.microsoft.com/office/drawing/2014/main" id="{CFB22A16-04DC-4CD6-B5FA-247C8E27C7E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564" name="Text Box 2">
          <a:extLst>
            <a:ext uri="{FF2B5EF4-FFF2-40B4-BE49-F238E27FC236}">
              <a16:creationId xmlns:a16="http://schemas.microsoft.com/office/drawing/2014/main" id="{ED14728E-A624-4C52-873D-C081F558AFB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565" name="Text Box 2">
          <a:extLst>
            <a:ext uri="{FF2B5EF4-FFF2-40B4-BE49-F238E27FC236}">
              <a16:creationId xmlns:a16="http://schemas.microsoft.com/office/drawing/2014/main" id="{64A4AB16-CFA0-42CF-ABCD-4CAF7B469C7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566" name="Text Box 1">
          <a:extLst>
            <a:ext uri="{FF2B5EF4-FFF2-40B4-BE49-F238E27FC236}">
              <a16:creationId xmlns:a16="http://schemas.microsoft.com/office/drawing/2014/main" id="{2D8CC154-34CE-432F-B546-23DBFD99E03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567" name="Text Box 2">
          <a:extLst>
            <a:ext uri="{FF2B5EF4-FFF2-40B4-BE49-F238E27FC236}">
              <a16:creationId xmlns:a16="http://schemas.microsoft.com/office/drawing/2014/main" id="{878BB44A-1B74-4995-89FF-01F3FE33749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568" name="Text Box 2">
          <a:extLst>
            <a:ext uri="{FF2B5EF4-FFF2-40B4-BE49-F238E27FC236}">
              <a16:creationId xmlns:a16="http://schemas.microsoft.com/office/drawing/2014/main" id="{C3B9A668-78C4-431E-B867-42C1F95402B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569" name="Text Box 1">
          <a:extLst>
            <a:ext uri="{FF2B5EF4-FFF2-40B4-BE49-F238E27FC236}">
              <a16:creationId xmlns:a16="http://schemas.microsoft.com/office/drawing/2014/main" id="{5702D5C3-2DCB-41DF-B8F2-3755B852B18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570" name="Text Box 2">
          <a:extLst>
            <a:ext uri="{FF2B5EF4-FFF2-40B4-BE49-F238E27FC236}">
              <a16:creationId xmlns:a16="http://schemas.microsoft.com/office/drawing/2014/main" id="{0879CBE9-EB46-4D5B-9955-A68414B25BC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571" name="Text Box 2">
          <a:extLst>
            <a:ext uri="{FF2B5EF4-FFF2-40B4-BE49-F238E27FC236}">
              <a16:creationId xmlns:a16="http://schemas.microsoft.com/office/drawing/2014/main" id="{A68E500E-FE7A-4A00-89F3-03AF2821AFE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572" name="Text Box 1">
          <a:extLst>
            <a:ext uri="{FF2B5EF4-FFF2-40B4-BE49-F238E27FC236}">
              <a16:creationId xmlns:a16="http://schemas.microsoft.com/office/drawing/2014/main" id="{4462DA28-29C4-402B-95BA-F3ECF2B97E6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573" name="Text Box 2">
          <a:extLst>
            <a:ext uri="{FF2B5EF4-FFF2-40B4-BE49-F238E27FC236}">
              <a16:creationId xmlns:a16="http://schemas.microsoft.com/office/drawing/2014/main" id="{41D4E765-E8A2-4C3B-AE46-021C314D164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574" name="Text Box 2">
          <a:extLst>
            <a:ext uri="{FF2B5EF4-FFF2-40B4-BE49-F238E27FC236}">
              <a16:creationId xmlns:a16="http://schemas.microsoft.com/office/drawing/2014/main" id="{E4366B1A-348A-41C6-AF36-69E5BE31467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575" name="Text Box 1">
          <a:extLst>
            <a:ext uri="{FF2B5EF4-FFF2-40B4-BE49-F238E27FC236}">
              <a16:creationId xmlns:a16="http://schemas.microsoft.com/office/drawing/2014/main" id="{B481B38E-B69A-434D-8EEE-12AB1F85D42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576" name="Text Box 2">
          <a:extLst>
            <a:ext uri="{FF2B5EF4-FFF2-40B4-BE49-F238E27FC236}">
              <a16:creationId xmlns:a16="http://schemas.microsoft.com/office/drawing/2014/main" id="{40D4C8AC-5785-4EB4-BF68-56F27C71A5A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577" name="Text Box 2">
          <a:extLst>
            <a:ext uri="{FF2B5EF4-FFF2-40B4-BE49-F238E27FC236}">
              <a16:creationId xmlns:a16="http://schemas.microsoft.com/office/drawing/2014/main" id="{373182E7-6606-4828-8186-0551AF5A848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578" name="Text Box 1">
          <a:extLst>
            <a:ext uri="{FF2B5EF4-FFF2-40B4-BE49-F238E27FC236}">
              <a16:creationId xmlns:a16="http://schemas.microsoft.com/office/drawing/2014/main" id="{0BC4AF27-B40A-42F2-9254-26AA66DFE43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579" name="Text Box 2">
          <a:extLst>
            <a:ext uri="{FF2B5EF4-FFF2-40B4-BE49-F238E27FC236}">
              <a16:creationId xmlns:a16="http://schemas.microsoft.com/office/drawing/2014/main" id="{68982B09-D3A9-4064-BDD3-9EF834EA8A6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580" name="Text Box 2">
          <a:extLst>
            <a:ext uri="{FF2B5EF4-FFF2-40B4-BE49-F238E27FC236}">
              <a16:creationId xmlns:a16="http://schemas.microsoft.com/office/drawing/2014/main" id="{188EA3E2-57DF-43F9-B25B-8EE2C3177A5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581" name="Text Box 1">
          <a:extLst>
            <a:ext uri="{FF2B5EF4-FFF2-40B4-BE49-F238E27FC236}">
              <a16:creationId xmlns:a16="http://schemas.microsoft.com/office/drawing/2014/main" id="{B3B8383D-6D29-457A-9621-B8F82E879D1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582" name="Text Box 2">
          <a:extLst>
            <a:ext uri="{FF2B5EF4-FFF2-40B4-BE49-F238E27FC236}">
              <a16:creationId xmlns:a16="http://schemas.microsoft.com/office/drawing/2014/main" id="{FD9BBDD3-9F40-4BFC-BCAB-D88EA97EBCB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583" name="Text Box 2">
          <a:extLst>
            <a:ext uri="{FF2B5EF4-FFF2-40B4-BE49-F238E27FC236}">
              <a16:creationId xmlns:a16="http://schemas.microsoft.com/office/drawing/2014/main" id="{23A61C42-76FC-4E77-B274-36132F33704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584" name="Text Box 1">
          <a:extLst>
            <a:ext uri="{FF2B5EF4-FFF2-40B4-BE49-F238E27FC236}">
              <a16:creationId xmlns:a16="http://schemas.microsoft.com/office/drawing/2014/main" id="{2888D039-9BF3-43E1-92E9-71672CBC9DA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585" name="Text Box 2">
          <a:extLst>
            <a:ext uri="{FF2B5EF4-FFF2-40B4-BE49-F238E27FC236}">
              <a16:creationId xmlns:a16="http://schemas.microsoft.com/office/drawing/2014/main" id="{756E8FA2-B244-413F-83BD-1E6CBC110F2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586" name="Text Box 2">
          <a:extLst>
            <a:ext uri="{FF2B5EF4-FFF2-40B4-BE49-F238E27FC236}">
              <a16:creationId xmlns:a16="http://schemas.microsoft.com/office/drawing/2014/main" id="{FA4920D2-6D83-4BC3-AEE3-26547822C0E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587" name="Text Box 1">
          <a:extLst>
            <a:ext uri="{FF2B5EF4-FFF2-40B4-BE49-F238E27FC236}">
              <a16:creationId xmlns:a16="http://schemas.microsoft.com/office/drawing/2014/main" id="{116F1DFB-896C-4D4A-B32C-213B047D841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588" name="Text Box 2">
          <a:extLst>
            <a:ext uri="{FF2B5EF4-FFF2-40B4-BE49-F238E27FC236}">
              <a16:creationId xmlns:a16="http://schemas.microsoft.com/office/drawing/2014/main" id="{5BE49171-4C69-48FE-9E24-1E54156B4E9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589" name="Text Box 2">
          <a:extLst>
            <a:ext uri="{FF2B5EF4-FFF2-40B4-BE49-F238E27FC236}">
              <a16:creationId xmlns:a16="http://schemas.microsoft.com/office/drawing/2014/main" id="{DDCA8698-5761-4781-8F3B-F717640DFE9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590" name="Text Box 1">
          <a:extLst>
            <a:ext uri="{FF2B5EF4-FFF2-40B4-BE49-F238E27FC236}">
              <a16:creationId xmlns:a16="http://schemas.microsoft.com/office/drawing/2014/main" id="{09F9B0CE-266B-41E5-B731-262F26DE6BE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591" name="Text Box 2">
          <a:extLst>
            <a:ext uri="{FF2B5EF4-FFF2-40B4-BE49-F238E27FC236}">
              <a16:creationId xmlns:a16="http://schemas.microsoft.com/office/drawing/2014/main" id="{E857856F-6FA9-440D-9D97-533A3351F90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592" name="Text Box 2">
          <a:extLst>
            <a:ext uri="{FF2B5EF4-FFF2-40B4-BE49-F238E27FC236}">
              <a16:creationId xmlns:a16="http://schemas.microsoft.com/office/drawing/2014/main" id="{B491B6A9-021B-43A2-8BF6-9C250F6035D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593" name="Text Box 1">
          <a:extLst>
            <a:ext uri="{FF2B5EF4-FFF2-40B4-BE49-F238E27FC236}">
              <a16:creationId xmlns:a16="http://schemas.microsoft.com/office/drawing/2014/main" id="{892806F4-3050-47FE-BAEF-2C89084FA1A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594" name="Text Box 2">
          <a:extLst>
            <a:ext uri="{FF2B5EF4-FFF2-40B4-BE49-F238E27FC236}">
              <a16:creationId xmlns:a16="http://schemas.microsoft.com/office/drawing/2014/main" id="{F2878185-8A4D-40FA-90A3-DA295B95BD6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595" name="Text Box 2">
          <a:extLst>
            <a:ext uri="{FF2B5EF4-FFF2-40B4-BE49-F238E27FC236}">
              <a16:creationId xmlns:a16="http://schemas.microsoft.com/office/drawing/2014/main" id="{D85FD5CD-4B3C-465B-B07C-88999E4F545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596" name="Text Box 1">
          <a:extLst>
            <a:ext uri="{FF2B5EF4-FFF2-40B4-BE49-F238E27FC236}">
              <a16:creationId xmlns:a16="http://schemas.microsoft.com/office/drawing/2014/main" id="{9CB8C81C-77C2-40E5-A656-C44C0F928AC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597" name="Text Box 2">
          <a:extLst>
            <a:ext uri="{FF2B5EF4-FFF2-40B4-BE49-F238E27FC236}">
              <a16:creationId xmlns:a16="http://schemas.microsoft.com/office/drawing/2014/main" id="{A1F3EC18-8D6F-40D2-BAF3-A9951612B38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598" name="Text Box 2">
          <a:extLst>
            <a:ext uri="{FF2B5EF4-FFF2-40B4-BE49-F238E27FC236}">
              <a16:creationId xmlns:a16="http://schemas.microsoft.com/office/drawing/2014/main" id="{1494C76F-83F2-4E5A-9E88-2DA5481F69A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599" name="Text Box 1">
          <a:extLst>
            <a:ext uri="{FF2B5EF4-FFF2-40B4-BE49-F238E27FC236}">
              <a16:creationId xmlns:a16="http://schemas.microsoft.com/office/drawing/2014/main" id="{DE2FEC8B-7962-4CDA-9DCF-FB2223994D0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600" name="Text Box 2">
          <a:extLst>
            <a:ext uri="{FF2B5EF4-FFF2-40B4-BE49-F238E27FC236}">
              <a16:creationId xmlns:a16="http://schemas.microsoft.com/office/drawing/2014/main" id="{087F3DA6-77A2-491C-B328-44B6CB75CE2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601" name="Text Box 2">
          <a:extLst>
            <a:ext uri="{FF2B5EF4-FFF2-40B4-BE49-F238E27FC236}">
              <a16:creationId xmlns:a16="http://schemas.microsoft.com/office/drawing/2014/main" id="{BC547891-5220-4DBA-9F51-275154B4761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602" name="Text Box 1">
          <a:extLst>
            <a:ext uri="{FF2B5EF4-FFF2-40B4-BE49-F238E27FC236}">
              <a16:creationId xmlns:a16="http://schemas.microsoft.com/office/drawing/2014/main" id="{0F31D414-6482-4763-BCCB-C3F4C998803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603" name="Text Box 2">
          <a:extLst>
            <a:ext uri="{FF2B5EF4-FFF2-40B4-BE49-F238E27FC236}">
              <a16:creationId xmlns:a16="http://schemas.microsoft.com/office/drawing/2014/main" id="{980E78DD-7BDF-40E9-AD73-9EB45CD6BA1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604" name="Text Box 2">
          <a:extLst>
            <a:ext uri="{FF2B5EF4-FFF2-40B4-BE49-F238E27FC236}">
              <a16:creationId xmlns:a16="http://schemas.microsoft.com/office/drawing/2014/main" id="{1679662C-1051-45D8-A3E1-2B89D3E80FC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605" name="Text Box 1">
          <a:extLst>
            <a:ext uri="{FF2B5EF4-FFF2-40B4-BE49-F238E27FC236}">
              <a16:creationId xmlns:a16="http://schemas.microsoft.com/office/drawing/2014/main" id="{7AD0C92C-8800-4988-B5CE-D3BFDC6C2D9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606" name="Text Box 2">
          <a:extLst>
            <a:ext uri="{FF2B5EF4-FFF2-40B4-BE49-F238E27FC236}">
              <a16:creationId xmlns:a16="http://schemas.microsoft.com/office/drawing/2014/main" id="{E771C317-B9E7-4229-BA50-067B4BAB1C0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607" name="Text Box 2">
          <a:extLst>
            <a:ext uri="{FF2B5EF4-FFF2-40B4-BE49-F238E27FC236}">
              <a16:creationId xmlns:a16="http://schemas.microsoft.com/office/drawing/2014/main" id="{E410551C-27E5-4446-BD93-E082584CD5A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608" name="Text Box 1">
          <a:extLst>
            <a:ext uri="{FF2B5EF4-FFF2-40B4-BE49-F238E27FC236}">
              <a16:creationId xmlns:a16="http://schemas.microsoft.com/office/drawing/2014/main" id="{4A87FCEF-0526-4F67-AB45-F458E8C2AC6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609" name="Text Box 2">
          <a:extLst>
            <a:ext uri="{FF2B5EF4-FFF2-40B4-BE49-F238E27FC236}">
              <a16:creationId xmlns:a16="http://schemas.microsoft.com/office/drawing/2014/main" id="{F321B44B-DC05-4EE8-9ECD-105E104B62D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610" name="Text Box 2">
          <a:extLst>
            <a:ext uri="{FF2B5EF4-FFF2-40B4-BE49-F238E27FC236}">
              <a16:creationId xmlns:a16="http://schemas.microsoft.com/office/drawing/2014/main" id="{D3DD4A1E-77A0-42B6-A227-70CA962DDF1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611" name="Text Box 1">
          <a:extLst>
            <a:ext uri="{FF2B5EF4-FFF2-40B4-BE49-F238E27FC236}">
              <a16:creationId xmlns:a16="http://schemas.microsoft.com/office/drawing/2014/main" id="{2F7DC3F0-6F96-491C-9E6C-DF815208804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612" name="Text Box 2">
          <a:extLst>
            <a:ext uri="{FF2B5EF4-FFF2-40B4-BE49-F238E27FC236}">
              <a16:creationId xmlns:a16="http://schemas.microsoft.com/office/drawing/2014/main" id="{29AFDAC3-F574-4F04-8C55-CA390E255E8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613" name="Text Box 2">
          <a:extLst>
            <a:ext uri="{FF2B5EF4-FFF2-40B4-BE49-F238E27FC236}">
              <a16:creationId xmlns:a16="http://schemas.microsoft.com/office/drawing/2014/main" id="{493C761E-B56A-48D3-A1D9-043631593F7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614" name="Text Box 1">
          <a:extLst>
            <a:ext uri="{FF2B5EF4-FFF2-40B4-BE49-F238E27FC236}">
              <a16:creationId xmlns:a16="http://schemas.microsoft.com/office/drawing/2014/main" id="{E697B20B-F74B-4E12-B98E-97EA4572B23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615" name="Text Box 2">
          <a:extLst>
            <a:ext uri="{FF2B5EF4-FFF2-40B4-BE49-F238E27FC236}">
              <a16:creationId xmlns:a16="http://schemas.microsoft.com/office/drawing/2014/main" id="{B0F4DD63-ED1C-4948-8F7A-F3D07C665A6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616" name="Text Box 2">
          <a:extLst>
            <a:ext uri="{FF2B5EF4-FFF2-40B4-BE49-F238E27FC236}">
              <a16:creationId xmlns:a16="http://schemas.microsoft.com/office/drawing/2014/main" id="{B8FD1DC9-5CCF-4B41-9DB9-F9DAFEE9CAB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617" name="Text Box 1">
          <a:extLst>
            <a:ext uri="{FF2B5EF4-FFF2-40B4-BE49-F238E27FC236}">
              <a16:creationId xmlns:a16="http://schemas.microsoft.com/office/drawing/2014/main" id="{35DDABCF-0915-47F9-B0D6-48A129306FA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618" name="Text Box 2">
          <a:extLst>
            <a:ext uri="{FF2B5EF4-FFF2-40B4-BE49-F238E27FC236}">
              <a16:creationId xmlns:a16="http://schemas.microsoft.com/office/drawing/2014/main" id="{DD79F01A-3294-4C4A-A28B-2B2953EDC92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619" name="Text Box 2">
          <a:extLst>
            <a:ext uri="{FF2B5EF4-FFF2-40B4-BE49-F238E27FC236}">
              <a16:creationId xmlns:a16="http://schemas.microsoft.com/office/drawing/2014/main" id="{22B56DA7-83CD-4A2F-BCE3-5805EAA5AF8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620" name="Text Box 1">
          <a:extLst>
            <a:ext uri="{FF2B5EF4-FFF2-40B4-BE49-F238E27FC236}">
              <a16:creationId xmlns:a16="http://schemas.microsoft.com/office/drawing/2014/main" id="{B53A9933-54E8-4B3E-A8C2-4F25ED689F8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621" name="Text Box 2">
          <a:extLst>
            <a:ext uri="{FF2B5EF4-FFF2-40B4-BE49-F238E27FC236}">
              <a16:creationId xmlns:a16="http://schemas.microsoft.com/office/drawing/2014/main" id="{7D46E8FD-A9ED-4F9F-9DC9-A57010C60F4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622" name="Text Box 2">
          <a:extLst>
            <a:ext uri="{FF2B5EF4-FFF2-40B4-BE49-F238E27FC236}">
              <a16:creationId xmlns:a16="http://schemas.microsoft.com/office/drawing/2014/main" id="{981ACB94-D778-473B-814F-687B25D2F5E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623" name="Text Box 1">
          <a:extLst>
            <a:ext uri="{FF2B5EF4-FFF2-40B4-BE49-F238E27FC236}">
              <a16:creationId xmlns:a16="http://schemas.microsoft.com/office/drawing/2014/main" id="{94C434B0-14FB-4669-B05E-4BD824AFDCC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624" name="Text Box 2">
          <a:extLst>
            <a:ext uri="{FF2B5EF4-FFF2-40B4-BE49-F238E27FC236}">
              <a16:creationId xmlns:a16="http://schemas.microsoft.com/office/drawing/2014/main" id="{1B10A7C2-CA1C-4C81-8A7F-E3F6409DA6C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625" name="Text Box 2">
          <a:extLst>
            <a:ext uri="{FF2B5EF4-FFF2-40B4-BE49-F238E27FC236}">
              <a16:creationId xmlns:a16="http://schemas.microsoft.com/office/drawing/2014/main" id="{99CB3D28-7A8F-4E55-8D5F-6A951BADBA8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626" name="Text Box 1">
          <a:extLst>
            <a:ext uri="{FF2B5EF4-FFF2-40B4-BE49-F238E27FC236}">
              <a16:creationId xmlns:a16="http://schemas.microsoft.com/office/drawing/2014/main" id="{C98EAE69-88E5-45FC-9DD9-AAC2F57C5CB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627" name="Text Box 2">
          <a:extLst>
            <a:ext uri="{FF2B5EF4-FFF2-40B4-BE49-F238E27FC236}">
              <a16:creationId xmlns:a16="http://schemas.microsoft.com/office/drawing/2014/main" id="{6BE68FD1-1E38-4D38-A3AD-CDD7B310722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628" name="Text Box 2">
          <a:extLst>
            <a:ext uri="{FF2B5EF4-FFF2-40B4-BE49-F238E27FC236}">
              <a16:creationId xmlns:a16="http://schemas.microsoft.com/office/drawing/2014/main" id="{E688ECDF-B79D-431F-9B4B-A1045FE58E1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629" name="Text Box 1">
          <a:extLst>
            <a:ext uri="{FF2B5EF4-FFF2-40B4-BE49-F238E27FC236}">
              <a16:creationId xmlns:a16="http://schemas.microsoft.com/office/drawing/2014/main" id="{5700269F-DC4B-4494-B77D-A2AE8DC3070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630" name="Text Box 2">
          <a:extLst>
            <a:ext uri="{FF2B5EF4-FFF2-40B4-BE49-F238E27FC236}">
              <a16:creationId xmlns:a16="http://schemas.microsoft.com/office/drawing/2014/main" id="{F8BD0CA8-F93A-4074-B714-1998AD23F5D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631" name="Text Box 2">
          <a:extLst>
            <a:ext uri="{FF2B5EF4-FFF2-40B4-BE49-F238E27FC236}">
              <a16:creationId xmlns:a16="http://schemas.microsoft.com/office/drawing/2014/main" id="{364EFCB9-3CF6-4C07-A197-CDEB3FA950E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632" name="Text Box 1">
          <a:extLst>
            <a:ext uri="{FF2B5EF4-FFF2-40B4-BE49-F238E27FC236}">
              <a16:creationId xmlns:a16="http://schemas.microsoft.com/office/drawing/2014/main" id="{CF3FB3AB-7EE4-40E7-92B3-7071B07A628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633" name="Text Box 2">
          <a:extLst>
            <a:ext uri="{FF2B5EF4-FFF2-40B4-BE49-F238E27FC236}">
              <a16:creationId xmlns:a16="http://schemas.microsoft.com/office/drawing/2014/main" id="{858EA6D7-28A7-45C7-AB4B-EBAC3F57324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634" name="Text Box 2">
          <a:extLst>
            <a:ext uri="{FF2B5EF4-FFF2-40B4-BE49-F238E27FC236}">
              <a16:creationId xmlns:a16="http://schemas.microsoft.com/office/drawing/2014/main" id="{5BDA48B9-76D4-4077-A3D3-D590B4048F9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635" name="Text Box 1">
          <a:extLst>
            <a:ext uri="{FF2B5EF4-FFF2-40B4-BE49-F238E27FC236}">
              <a16:creationId xmlns:a16="http://schemas.microsoft.com/office/drawing/2014/main" id="{757DD115-0D0E-440B-9765-6B18C2D4C17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636" name="Text Box 2">
          <a:extLst>
            <a:ext uri="{FF2B5EF4-FFF2-40B4-BE49-F238E27FC236}">
              <a16:creationId xmlns:a16="http://schemas.microsoft.com/office/drawing/2014/main" id="{215A18C8-F863-4EBD-A6F0-8E4B4041C4E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637" name="Text Box 2">
          <a:extLst>
            <a:ext uri="{FF2B5EF4-FFF2-40B4-BE49-F238E27FC236}">
              <a16:creationId xmlns:a16="http://schemas.microsoft.com/office/drawing/2014/main" id="{BABC1677-D827-4D1D-8567-806DAEB87C2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638" name="Text Box 1">
          <a:extLst>
            <a:ext uri="{FF2B5EF4-FFF2-40B4-BE49-F238E27FC236}">
              <a16:creationId xmlns:a16="http://schemas.microsoft.com/office/drawing/2014/main" id="{300C62D4-EB7E-4156-8D74-19B71E8F504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639" name="Text Box 2">
          <a:extLst>
            <a:ext uri="{FF2B5EF4-FFF2-40B4-BE49-F238E27FC236}">
              <a16:creationId xmlns:a16="http://schemas.microsoft.com/office/drawing/2014/main" id="{9E74AD23-280F-4DDC-AEEB-1AB68F6C41A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640" name="Text Box 2">
          <a:extLst>
            <a:ext uri="{FF2B5EF4-FFF2-40B4-BE49-F238E27FC236}">
              <a16:creationId xmlns:a16="http://schemas.microsoft.com/office/drawing/2014/main" id="{ED7D110E-8850-4A2A-925E-A8B77167CB5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641" name="Text Box 1">
          <a:extLst>
            <a:ext uri="{FF2B5EF4-FFF2-40B4-BE49-F238E27FC236}">
              <a16:creationId xmlns:a16="http://schemas.microsoft.com/office/drawing/2014/main" id="{E5CBBA87-7ED4-4D9A-844E-04462F67A4E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642" name="Text Box 2">
          <a:extLst>
            <a:ext uri="{FF2B5EF4-FFF2-40B4-BE49-F238E27FC236}">
              <a16:creationId xmlns:a16="http://schemas.microsoft.com/office/drawing/2014/main" id="{0774A786-BA0E-4EFD-AC37-C61D14519A7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643" name="Text Box 2">
          <a:extLst>
            <a:ext uri="{FF2B5EF4-FFF2-40B4-BE49-F238E27FC236}">
              <a16:creationId xmlns:a16="http://schemas.microsoft.com/office/drawing/2014/main" id="{429D7EDD-E6D9-4098-B050-878E225B9EE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644" name="Text Box 1">
          <a:extLst>
            <a:ext uri="{FF2B5EF4-FFF2-40B4-BE49-F238E27FC236}">
              <a16:creationId xmlns:a16="http://schemas.microsoft.com/office/drawing/2014/main" id="{4E8C7573-6674-402F-8B21-6DF39820E62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645" name="Text Box 2">
          <a:extLst>
            <a:ext uri="{FF2B5EF4-FFF2-40B4-BE49-F238E27FC236}">
              <a16:creationId xmlns:a16="http://schemas.microsoft.com/office/drawing/2014/main" id="{B64102BB-7539-4DFE-BE63-D263A6F4B94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646" name="Text Box 2">
          <a:extLst>
            <a:ext uri="{FF2B5EF4-FFF2-40B4-BE49-F238E27FC236}">
              <a16:creationId xmlns:a16="http://schemas.microsoft.com/office/drawing/2014/main" id="{A7608936-F262-4BD7-92F5-E1F48329146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647" name="Text Box 1">
          <a:extLst>
            <a:ext uri="{FF2B5EF4-FFF2-40B4-BE49-F238E27FC236}">
              <a16:creationId xmlns:a16="http://schemas.microsoft.com/office/drawing/2014/main" id="{E9647303-CCAC-4A57-A9A6-AEA204A9ADF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648" name="Text Box 2">
          <a:extLst>
            <a:ext uri="{FF2B5EF4-FFF2-40B4-BE49-F238E27FC236}">
              <a16:creationId xmlns:a16="http://schemas.microsoft.com/office/drawing/2014/main" id="{666BC5B4-59CC-444A-8842-D296E61E92C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649" name="Text Box 2">
          <a:extLst>
            <a:ext uri="{FF2B5EF4-FFF2-40B4-BE49-F238E27FC236}">
              <a16:creationId xmlns:a16="http://schemas.microsoft.com/office/drawing/2014/main" id="{7307B6CA-8B70-40E1-8BC5-516B9F05D66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650" name="Text Box 1">
          <a:extLst>
            <a:ext uri="{FF2B5EF4-FFF2-40B4-BE49-F238E27FC236}">
              <a16:creationId xmlns:a16="http://schemas.microsoft.com/office/drawing/2014/main" id="{3CD9E386-0889-41F1-B518-8C569F48C5F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651" name="Text Box 2">
          <a:extLst>
            <a:ext uri="{FF2B5EF4-FFF2-40B4-BE49-F238E27FC236}">
              <a16:creationId xmlns:a16="http://schemas.microsoft.com/office/drawing/2014/main" id="{086A8941-A88D-4D3E-9F2D-5F4A86070FD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652" name="Text Box 2">
          <a:extLst>
            <a:ext uri="{FF2B5EF4-FFF2-40B4-BE49-F238E27FC236}">
              <a16:creationId xmlns:a16="http://schemas.microsoft.com/office/drawing/2014/main" id="{F10D4669-39B3-4B49-ACA6-C520E4B8422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653" name="Text Box 1">
          <a:extLst>
            <a:ext uri="{FF2B5EF4-FFF2-40B4-BE49-F238E27FC236}">
              <a16:creationId xmlns:a16="http://schemas.microsoft.com/office/drawing/2014/main" id="{A700391B-B03E-4BE9-99FB-D634655289D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654" name="Text Box 2">
          <a:extLst>
            <a:ext uri="{FF2B5EF4-FFF2-40B4-BE49-F238E27FC236}">
              <a16:creationId xmlns:a16="http://schemas.microsoft.com/office/drawing/2014/main" id="{0E6C8C07-6C79-4547-9640-58816326ADA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655" name="Text Box 2">
          <a:extLst>
            <a:ext uri="{FF2B5EF4-FFF2-40B4-BE49-F238E27FC236}">
              <a16:creationId xmlns:a16="http://schemas.microsoft.com/office/drawing/2014/main" id="{F36847B9-41FB-4DDC-9A5C-DD602C7DEE5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656" name="Text Box 1">
          <a:extLst>
            <a:ext uri="{FF2B5EF4-FFF2-40B4-BE49-F238E27FC236}">
              <a16:creationId xmlns:a16="http://schemas.microsoft.com/office/drawing/2014/main" id="{11A135C6-53EE-4FC1-B869-97F3F347206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657" name="Text Box 2">
          <a:extLst>
            <a:ext uri="{FF2B5EF4-FFF2-40B4-BE49-F238E27FC236}">
              <a16:creationId xmlns:a16="http://schemas.microsoft.com/office/drawing/2014/main" id="{C9C1738C-3E0F-471F-A83E-617FD57A767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658" name="Text Box 2">
          <a:extLst>
            <a:ext uri="{FF2B5EF4-FFF2-40B4-BE49-F238E27FC236}">
              <a16:creationId xmlns:a16="http://schemas.microsoft.com/office/drawing/2014/main" id="{F76EA8CC-06AD-4D27-8CE5-0B682843811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659" name="Text Box 1">
          <a:extLst>
            <a:ext uri="{FF2B5EF4-FFF2-40B4-BE49-F238E27FC236}">
              <a16:creationId xmlns:a16="http://schemas.microsoft.com/office/drawing/2014/main" id="{31E96059-60C6-4E9C-8A59-CBC68A7B11C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660" name="Text Box 2">
          <a:extLst>
            <a:ext uri="{FF2B5EF4-FFF2-40B4-BE49-F238E27FC236}">
              <a16:creationId xmlns:a16="http://schemas.microsoft.com/office/drawing/2014/main" id="{46F7E99D-AEF5-400E-95AB-9796DB70DEF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661" name="Text Box 1">
          <a:extLst>
            <a:ext uri="{FF2B5EF4-FFF2-40B4-BE49-F238E27FC236}">
              <a16:creationId xmlns:a16="http://schemas.microsoft.com/office/drawing/2014/main" id="{3B1BFC5F-0A05-4692-A421-01121795905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662" name="Text Box 2">
          <a:extLst>
            <a:ext uri="{FF2B5EF4-FFF2-40B4-BE49-F238E27FC236}">
              <a16:creationId xmlns:a16="http://schemas.microsoft.com/office/drawing/2014/main" id="{1A914CEC-410C-4B78-9A2F-F80C5D4FE64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663" name="Text Box 2">
          <a:extLst>
            <a:ext uri="{FF2B5EF4-FFF2-40B4-BE49-F238E27FC236}">
              <a16:creationId xmlns:a16="http://schemas.microsoft.com/office/drawing/2014/main" id="{BAAA8171-0D3B-44EE-AA2C-A51EA483BAD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664" name="Text Box 1">
          <a:extLst>
            <a:ext uri="{FF2B5EF4-FFF2-40B4-BE49-F238E27FC236}">
              <a16:creationId xmlns:a16="http://schemas.microsoft.com/office/drawing/2014/main" id="{373BA001-D24E-45BA-B665-13E04B56AC0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665" name="Text Box 2">
          <a:extLst>
            <a:ext uri="{FF2B5EF4-FFF2-40B4-BE49-F238E27FC236}">
              <a16:creationId xmlns:a16="http://schemas.microsoft.com/office/drawing/2014/main" id="{848514C4-CD56-4774-A5EC-97009E26E59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666" name="Text Box 2">
          <a:extLst>
            <a:ext uri="{FF2B5EF4-FFF2-40B4-BE49-F238E27FC236}">
              <a16:creationId xmlns:a16="http://schemas.microsoft.com/office/drawing/2014/main" id="{4D7F677B-6373-4DEC-8BE0-2FC72D842F6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667" name="Text Box 1">
          <a:extLst>
            <a:ext uri="{FF2B5EF4-FFF2-40B4-BE49-F238E27FC236}">
              <a16:creationId xmlns:a16="http://schemas.microsoft.com/office/drawing/2014/main" id="{D6BEAF5C-A6CA-45D7-90F5-818A81FEDE2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668" name="Text Box 2">
          <a:extLst>
            <a:ext uri="{FF2B5EF4-FFF2-40B4-BE49-F238E27FC236}">
              <a16:creationId xmlns:a16="http://schemas.microsoft.com/office/drawing/2014/main" id="{7B1D258A-C38A-4396-BB50-B3B7F0C0867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669" name="Text Box 2">
          <a:extLst>
            <a:ext uri="{FF2B5EF4-FFF2-40B4-BE49-F238E27FC236}">
              <a16:creationId xmlns:a16="http://schemas.microsoft.com/office/drawing/2014/main" id="{7CE2CD62-DE7E-49C5-85D5-2B2D21AB0BD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670" name="Text Box 1">
          <a:extLst>
            <a:ext uri="{FF2B5EF4-FFF2-40B4-BE49-F238E27FC236}">
              <a16:creationId xmlns:a16="http://schemas.microsoft.com/office/drawing/2014/main" id="{57CC059D-3AE4-45C3-8AA4-D84CC5ACC80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671" name="Text Box 2">
          <a:extLst>
            <a:ext uri="{FF2B5EF4-FFF2-40B4-BE49-F238E27FC236}">
              <a16:creationId xmlns:a16="http://schemas.microsoft.com/office/drawing/2014/main" id="{1FA86CA1-7BE6-4031-ADE6-D1BF1731A23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672" name="Text Box 2">
          <a:extLst>
            <a:ext uri="{FF2B5EF4-FFF2-40B4-BE49-F238E27FC236}">
              <a16:creationId xmlns:a16="http://schemas.microsoft.com/office/drawing/2014/main" id="{412670A4-68BA-44A4-A4CB-4809C6B58C0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673" name="Text Box 1">
          <a:extLst>
            <a:ext uri="{FF2B5EF4-FFF2-40B4-BE49-F238E27FC236}">
              <a16:creationId xmlns:a16="http://schemas.microsoft.com/office/drawing/2014/main" id="{32967E1F-1362-447E-AF2E-971C915B264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674" name="Text Box 2">
          <a:extLst>
            <a:ext uri="{FF2B5EF4-FFF2-40B4-BE49-F238E27FC236}">
              <a16:creationId xmlns:a16="http://schemas.microsoft.com/office/drawing/2014/main" id="{683DFBFF-544E-4DC3-96C5-000B24DF3A8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675" name="Text Box 2">
          <a:extLst>
            <a:ext uri="{FF2B5EF4-FFF2-40B4-BE49-F238E27FC236}">
              <a16:creationId xmlns:a16="http://schemas.microsoft.com/office/drawing/2014/main" id="{7DDAB2C2-637A-4C26-94D8-4D303952AB9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676" name="Text Box 1">
          <a:extLst>
            <a:ext uri="{FF2B5EF4-FFF2-40B4-BE49-F238E27FC236}">
              <a16:creationId xmlns:a16="http://schemas.microsoft.com/office/drawing/2014/main" id="{110C6070-9128-47CC-A759-771A8293346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677" name="Text Box 2">
          <a:extLst>
            <a:ext uri="{FF2B5EF4-FFF2-40B4-BE49-F238E27FC236}">
              <a16:creationId xmlns:a16="http://schemas.microsoft.com/office/drawing/2014/main" id="{55E36B9F-993D-4CF7-8B82-AF4EF591E34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678" name="Text Box 2">
          <a:extLst>
            <a:ext uri="{FF2B5EF4-FFF2-40B4-BE49-F238E27FC236}">
              <a16:creationId xmlns:a16="http://schemas.microsoft.com/office/drawing/2014/main" id="{58889B5E-A25C-49FF-929C-162C3802631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679" name="Text Box 1">
          <a:extLst>
            <a:ext uri="{FF2B5EF4-FFF2-40B4-BE49-F238E27FC236}">
              <a16:creationId xmlns:a16="http://schemas.microsoft.com/office/drawing/2014/main" id="{A833F0B5-E460-4E15-8BC3-EA240AD9CFF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680" name="Text Box 2">
          <a:extLst>
            <a:ext uri="{FF2B5EF4-FFF2-40B4-BE49-F238E27FC236}">
              <a16:creationId xmlns:a16="http://schemas.microsoft.com/office/drawing/2014/main" id="{5761128C-A556-46EA-807E-AC95E420FA9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681" name="Text Box 2">
          <a:extLst>
            <a:ext uri="{FF2B5EF4-FFF2-40B4-BE49-F238E27FC236}">
              <a16:creationId xmlns:a16="http://schemas.microsoft.com/office/drawing/2014/main" id="{24633DCB-4D68-48DC-AFFF-0105D3E4476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682" name="Text Box 1">
          <a:extLst>
            <a:ext uri="{FF2B5EF4-FFF2-40B4-BE49-F238E27FC236}">
              <a16:creationId xmlns:a16="http://schemas.microsoft.com/office/drawing/2014/main" id="{B05B5FE0-8300-4744-9F32-48AAC4A225F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683" name="Text Box 2">
          <a:extLst>
            <a:ext uri="{FF2B5EF4-FFF2-40B4-BE49-F238E27FC236}">
              <a16:creationId xmlns:a16="http://schemas.microsoft.com/office/drawing/2014/main" id="{C2D3FCD5-4892-45AC-B572-0B703F7F5DE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684" name="Text Box 2">
          <a:extLst>
            <a:ext uri="{FF2B5EF4-FFF2-40B4-BE49-F238E27FC236}">
              <a16:creationId xmlns:a16="http://schemas.microsoft.com/office/drawing/2014/main" id="{58D0CA7B-0300-4A42-B231-5571712FB1D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685" name="Text Box 1">
          <a:extLst>
            <a:ext uri="{FF2B5EF4-FFF2-40B4-BE49-F238E27FC236}">
              <a16:creationId xmlns:a16="http://schemas.microsoft.com/office/drawing/2014/main" id="{EEFD7EFE-B89F-4C6D-BC7E-5C59D2799A1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686" name="Text Box 2">
          <a:extLst>
            <a:ext uri="{FF2B5EF4-FFF2-40B4-BE49-F238E27FC236}">
              <a16:creationId xmlns:a16="http://schemas.microsoft.com/office/drawing/2014/main" id="{80D2EA91-4E5E-4541-9ADC-EA738F66E8A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687" name="Text Box 2">
          <a:extLst>
            <a:ext uri="{FF2B5EF4-FFF2-40B4-BE49-F238E27FC236}">
              <a16:creationId xmlns:a16="http://schemas.microsoft.com/office/drawing/2014/main" id="{48BA7CDB-308F-44F0-95AC-E5AD8616DF2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688" name="Text Box 1">
          <a:extLst>
            <a:ext uri="{FF2B5EF4-FFF2-40B4-BE49-F238E27FC236}">
              <a16:creationId xmlns:a16="http://schemas.microsoft.com/office/drawing/2014/main" id="{0834D9FC-CFB5-4F8F-BD9E-00336E334B7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689" name="Text Box 2">
          <a:extLst>
            <a:ext uri="{FF2B5EF4-FFF2-40B4-BE49-F238E27FC236}">
              <a16:creationId xmlns:a16="http://schemas.microsoft.com/office/drawing/2014/main" id="{C35E6DD7-5D72-4E9E-A14A-EE3132D3CDD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690" name="Text Box 2">
          <a:extLst>
            <a:ext uri="{FF2B5EF4-FFF2-40B4-BE49-F238E27FC236}">
              <a16:creationId xmlns:a16="http://schemas.microsoft.com/office/drawing/2014/main" id="{5F80E6D2-23AD-4F10-A529-E5FBC29F96B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691" name="Text Box 1">
          <a:extLst>
            <a:ext uri="{FF2B5EF4-FFF2-40B4-BE49-F238E27FC236}">
              <a16:creationId xmlns:a16="http://schemas.microsoft.com/office/drawing/2014/main" id="{E2295278-95D9-4A13-BC84-4A2B071A06F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692" name="Text Box 2">
          <a:extLst>
            <a:ext uri="{FF2B5EF4-FFF2-40B4-BE49-F238E27FC236}">
              <a16:creationId xmlns:a16="http://schemas.microsoft.com/office/drawing/2014/main" id="{ACD095C3-6C34-446B-87BF-20A025479A7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693" name="Text Box 2">
          <a:extLst>
            <a:ext uri="{FF2B5EF4-FFF2-40B4-BE49-F238E27FC236}">
              <a16:creationId xmlns:a16="http://schemas.microsoft.com/office/drawing/2014/main" id="{B5557A36-30AA-4AFC-83A0-CAFB722A39F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694" name="Text Box 1">
          <a:extLst>
            <a:ext uri="{FF2B5EF4-FFF2-40B4-BE49-F238E27FC236}">
              <a16:creationId xmlns:a16="http://schemas.microsoft.com/office/drawing/2014/main" id="{BC11FA46-C504-4828-A47D-3AE932CBE6E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695" name="Text Box 2">
          <a:extLst>
            <a:ext uri="{FF2B5EF4-FFF2-40B4-BE49-F238E27FC236}">
              <a16:creationId xmlns:a16="http://schemas.microsoft.com/office/drawing/2014/main" id="{1B167E92-08E9-476E-9C2A-D989EFAA911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696" name="Text Box 2">
          <a:extLst>
            <a:ext uri="{FF2B5EF4-FFF2-40B4-BE49-F238E27FC236}">
              <a16:creationId xmlns:a16="http://schemas.microsoft.com/office/drawing/2014/main" id="{70C74DA7-85E1-492B-8FE3-90252E130A1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697" name="Text Box 1">
          <a:extLst>
            <a:ext uri="{FF2B5EF4-FFF2-40B4-BE49-F238E27FC236}">
              <a16:creationId xmlns:a16="http://schemas.microsoft.com/office/drawing/2014/main" id="{C951A61E-BEAF-4951-855C-4E70543A227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698" name="Text Box 2">
          <a:extLst>
            <a:ext uri="{FF2B5EF4-FFF2-40B4-BE49-F238E27FC236}">
              <a16:creationId xmlns:a16="http://schemas.microsoft.com/office/drawing/2014/main" id="{FB925AAC-56B9-4D4D-BCC5-DC2CF455BF8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699" name="Text Box 2">
          <a:extLst>
            <a:ext uri="{FF2B5EF4-FFF2-40B4-BE49-F238E27FC236}">
              <a16:creationId xmlns:a16="http://schemas.microsoft.com/office/drawing/2014/main" id="{0D16CE55-1032-4D92-8595-EE01983C4FB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700" name="Text Box 1">
          <a:extLst>
            <a:ext uri="{FF2B5EF4-FFF2-40B4-BE49-F238E27FC236}">
              <a16:creationId xmlns:a16="http://schemas.microsoft.com/office/drawing/2014/main" id="{22F4CE7A-C9D6-4AEB-95BA-FE66A46D9FB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701" name="Text Box 2">
          <a:extLst>
            <a:ext uri="{FF2B5EF4-FFF2-40B4-BE49-F238E27FC236}">
              <a16:creationId xmlns:a16="http://schemas.microsoft.com/office/drawing/2014/main" id="{A553C7B3-8AC6-4AD8-94C1-6344B8EC846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702" name="Text Box 2">
          <a:extLst>
            <a:ext uri="{FF2B5EF4-FFF2-40B4-BE49-F238E27FC236}">
              <a16:creationId xmlns:a16="http://schemas.microsoft.com/office/drawing/2014/main" id="{A2CC9EA1-D67F-43EA-BFCB-89F282B9E2C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703" name="Text Box 1">
          <a:extLst>
            <a:ext uri="{FF2B5EF4-FFF2-40B4-BE49-F238E27FC236}">
              <a16:creationId xmlns:a16="http://schemas.microsoft.com/office/drawing/2014/main" id="{56439634-9F32-4DDF-A99A-566990E59CA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704" name="Text Box 2">
          <a:extLst>
            <a:ext uri="{FF2B5EF4-FFF2-40B4-BE49-F238E27FC236}">
              <a16:creationId xmlns:a16="http://schemas.microsoft.com/office/drawing/2014/main" id="{87C1044A-A7D7-4048-B6DA-0421DF11D8C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705" name="Text Box 2">
          <a:extLst>
            <a:ext uri="{FF2B5EF4-FFF2-40B4-BE49-F238E27FC236}">
              <a16:creationId xmlns:a16="http://schemas.microsoft.com/office/drawing/2014/main" id="{1841D60B-7139-4D20-82D2-771E8F18359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706" name="Text Box 1">
          <a:extLst>
            <a:ext uri="{FF2B5EF4-FFF2-40B4-BE49-F238E27FC236}">
              <a16:creationId xmlns:a16="http://schemas.microsoft.com/office/drawing/2014/main" id="{5B86F0D1-376F-4BA7-8A65-AC5E2538EEE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707" name="Text Box 2">
          <a:extLst>
            <a:ext uri="{FF2B5EF4-FFF2-40B4-BE49-F238E27FC236}">
              <a16:creationId xmlns:a16="http://schemas.microsoft.com/office/drawing/2014/main" id="{DF4EB6DA-0314-4AAE-9069-C010F85FF19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708" name="Text Box 2">
          <a:extLst>
            <a:ext uri="{FF2B5EF4-FFF2-40B4-BE49-F238E27FC236}">
              <a16:creationId xmlns:a16="http://schemas.microsoft.com/office/drawing/2014/main" id="{14F8CB5E-D0D9-4237-9D67-1E07FA5E9D8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709" name="Text Box 1">
          <a:extLst>
            <a:ext uri="{FF2B5EF4-FFF2-40B4-BE49-F238E27FC236}">
              <a16:creationId xmlns:a16="http://schemas.microsoft.com/office/drawing/2014/main" id="{C8604425-F94E-411D-8F34-EFEA1FA3FA1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710" name="Text Box 2">
          <a:extLst>
            <a:ext uri="{FF2B5EF4-FFF2-40B4-BE49-F238E27FC236}">
              <a16:creationId xmlns:a16="http://schemas.microsoft.com/office/drawing/2014/main" id="{E86BE4AB-3CDC-4AB3-AAD8-A5448FA86E3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711" name="Text Box 2">
          <a:extLst>
            <a:ext uri="{FF2B5EF4-FFF2-40B4-BE49-F238E27FC236}">
              <a16:creationId xmlns:a16="http://schemas.microsoft.com/office/drawing/2014/main" id="{ED099958-890C-49ED-A53E-DCAC16A192D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712" name="Text Box 1">
          <a:extLst>
            <a:ext uri="{FF2B5EF4-FFF2-40B4-BE49-F238E27FC236}">
              <a16:creationId xmlns:a16="http://schemas.microsoft.com/office/drawing/2014/main" id="{44C696AC-4AE5-4CEB-86F0-A53A9D2126C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713" name="Text Box 2">
          <a:extLst>
            <a:ext uri="{FF2B5EF4-FFF2-40B4-BE49-F238E27FC236}">
              <a16:creationId xmlns:a16="http://schemas.microsoft.com/office/drawing/2014/main" id="{AB36607D-C8FF-4489-A0DC-1C0739AA18B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714" name="Text Box 2">
          <a:extLst>
            <a:ext uri="{FF2B5EF4-FFF2-40B4-BE49-F238E27FC236}">
              <a16:creationId xmlns:a16="http://schemas.microsoft.com/office/drawing/2014/main" id="{F2750B8B-B5D3-41A0-9AAE-B06653CFF66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715" name="Text Box 1">
          <a:extLst>
            <a:ext uri="{FF2B5EF4-FFF2-40B4-BE49-F238E27FC236}">
              <a16:creationId xmlns:a16="http://schemas.microsoft.com/office/drawing/2014/main" id="{A6CE306F-FDEE-46B4-BB41-F49A135C8A7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716" name="Text Box 2">
          <a:extLst>
            <a:ext uri="{FF2B5EF4-FFF2-40B4-BE49-F238E27FC236}">
              <a16:creationId xmlns:a16="http://schemas.microsoft.com/office/drawing/2014/main" id="{087ED109-A7B3-490A-8D41-53EE099AE85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717" name="Text Box 2">
          <a:extLst>
            <a:ext uri="{FF2B5EF4-FFF2-40B4-BE49-F238E27FC236}">
              <a16:creationId xmlns:a16="http://schemas.microsoft.com/office/drawing/2014/main" id="{F0EA8372-C1E9-4FDC-A1BE-9FE875B3C48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718" name="Text Box 1">
          <a:extLst>
            <a:ext uri="{FF2B5EF4-FFF2-40B4-BE49-F238E27FC236}">
              <a16:creationId xmlns:a16="http://schemas.microsoft.com/office/drawing/2014/main" id="{4C495128-E240-450B-BAD0-9E36D6ACA81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719" name="Text Box 2">
          <a:extLst>
            <a:ext uri="{FF2B5EF4-FFF2-40B4-BE49-F238E27FC236}">
              <a16:creationId xmlns:a16="http://schemas.microsoft.com/office/drawing/2014/main" id="{BE221EB5-2722-4D0F-855E-17249D0E3CB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720" name="Text Box 2">
          <a:extLst>
            <a:ext uri="{FF2B5EF4-FFF2-40B4-BE49-F238E27FC236}">
              <a16:creationId xmlns:a16="http://schemas.microsoft.com/office/drawing/2014/main" id="{5D548845-B1B4-45A0-BC68-7EB1E009609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721" name="Text Box 1">
          <a:extLst>
            <a:ext uri="{FF2B5EF4-FFF2-40B4-BE49-F238E27FC236}">
              <a16:creationId xmlns:a16="http://schemas.microsoft.com/office/drawing/2014/main" id="{87DA453D-D7FD-4264-8D11-23616D6C597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722" name="Text Box 2">
          <a:extLst>
            <a:ext uri="{FF2B5EF4-FFF2-40B4-BE49-F238E27FC236}">
              <a16:creationId xmlns:a16="http://schemas.microsoft.com/office/drawing/2014/main" id="{A856AC1F-0636-4AF2-ADBF-6360A1D2619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723" name="Text Box 2">
          <a:extLst>
            <a:ext uri="{FF2B5EF4-FFF2-40B4-BE49-F238E27FC236}">
              <a16:creationId xmlns:a16="http://schemas.microsoft.com/office/drawing/2014/main" id="{AC34C678-8806-41E4-B260-5719914AD43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724" name="Text Box 1">
          <a:extLst>
            <a:ext uri="{FF2B5EF4-FFF2-40B4-BE49-F238E27FC236}">
              <a16:creationId xmlns:a16="http://schemas.microsoft.com/office/drawing/2014/main" id="{A390D7B7-19B5-429A-918A-BF71AA5F504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725" name="Text Box 2">
          <a:extLst>
            <a:ext uri="{FF2B5EF4-FFF2-40B4-BE49-F238E27FC236}">
              <a16:creationId xmlns:a16="http://schemas.microsoft.com/office/drawing/2014/main" id="{0D4A3350-0DF0-4FF6-A9B0-DE7DF7A7C00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726" name="Text Box 2">
          <a:extLst>
            <a:ext uri="{FF2B5EF4-FFF2-40B4-BE49-F238E27FC236}">
              <a16:creationId xmlns:a16="http://schemas.microsoft.com/office/drawing/2014/main" id="{523BC54B-834B-410E-8C3D-B43F570F597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727" name="Text Box 1">
          <a:extLst>
            <a:ext uri="{FF2B5EF4-FFF2-40B4-BE49-F238E27FC236}">
              <a16:creationId xmlns:a16="http://schemas.microsoft.com/office/drawing/2014/main" id="{0A2D3549-A8BA-459C-9255-D76A2463103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728" name="Text Box 2">
          <a:extLst>
            <a:ext uri="{FF2B5EF4-FFF2-40B4-BE49-F238E27FC236}">
              <a16:creationId xmlns:a16="http://schemas.microsoft.com/office/drawing/2014/main" id="{B935857F-4C2F-4AE3-A879-CD77B600966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729" name="Text Box 2">
          <a:extLst>
            <a:ext uri="{FF2B5EF4-FFF2-40B4-BE49-F238E27FC236}">
              <a16:creationId xmlns:a16="http://schemas.microsoft.com/office/drawing/2014/main" id="{2F03E45D-779A-42CE-9E3D-A33F5AB8C81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730" name="Text Box 1">
          <a:extLst>
            <a:ext uri="{FF2B5EF4-FFF2-40B4-BE49-F238E27FC236}">
              <a16:creationId xmlns:a16="http://schemas.microsoft.com/office/drawing/2014/main" id="{018A2BD6-EB69-4FF6-A1D8-19E7DD780B9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731" name="Text Box 2">
          <a:extLst>
            <a:ext uri="{FF2B5EF4-FFF2-40B4-BE49-F238E27FC236}">
              <a16:creationId xmlns:a16="http://schemas.microsoft.com/office/drawing/2014/main" id="{8B655F0A-0C8C-4493-A06A-DD7CA97D848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732" name="Text Box 2">
          <a:extLst>
            <a:ext uri="{FF2B5EF4-FFF2-40B4-BE49-F238E27FC236}">
              <a16:creationId xmlns:a16="http://schemas.microsoft.com/office/drawing/2014/main" id="{B3515C67-CE22-4CBB-BA1E-E067D78226B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733" name="Text Box 1">
          <a:extLst>
            <a:ext uri="{FF2B5EF4-FFF2-40B4-BE49-F238E27FC236}">
              <a16:creationId xmlns:a16="http://schemas.microsoft.com/office/drawing/2014/main" id="{078E190D-1AA3-413F-80C5-E92BDAC5EE3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734" name="Text Box 2">
          <a:extLst>
            <a:ext uri="{FF2B5EF4-FFF2-40B4-BE49-F238E27FC236}">
              <a16:creationId xmlns:a16="http://schemas.microsoft.com/office/drawing/2014/main" id="{5DFB1282-CEDF-4F20-B589-23953F6FCB8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735" name="Text Box 2">
          <a:extLst>
            <a:ext uri="{FF2B5EF4-FFF2-40B4-BE49-F238E27FC236}">
              <a16:creationId xmlns:a16="http://schemas.microsoft.com/office/drawing/2014/main" id="{69B8C85B-24D5-480F-B4CA-A829B6946F1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736" name="Text Box 1">
          <a:extLst>
            <a:ext uri="{FF2B5EF4-FFF2-40B4-BE49-F238E27FC236}">
              <a16:creationId xmlns:a16="http://schemas.microsoft.com/office/drawing/2014/main" id="{9CF66F58-79CF-4A87-B42F-577B5507DF2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737" name="Text Box 2">
          <a:extLst>
            <a:ext uri="{FF2B5EF4-FFF2-40B4-BE49-F238E27FC236}">
              <a16:creationId xmlns:a16="http://schemas.microsoft.com/office/drawing/2014/main" id="{FA1E5F25-B806-48CA-9210-E7DCD31A03C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738" name="Text Box 2">
          <a:extLst>
            <a:ext uri="{FF2B5EF4-FFF2-40B4-BE49-F238E27FC236}">
              <a16:creationId xmlns:a16="http://schemas.microsoft.com/office/drawing/2014/main" id="{C06CC012-AE52-45ED-830B-A9E5AAE5C0D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739" name="Text Box 1">
          <a:extLst>
            <a:ext uri="{FF2B5EF4-FFF2-40B4-BE49-F238E27FC236}">
              <a16:creationId xmlns:a16="http://schemas.microsoft.com/office/drawing/2014/main" id="{92F36966-52B4-4DBE-A99C-991625B6C76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740" name="Text Box 2">
          <a:extLst>
            <a:ext uri="{FF2B5EF4-FFF2-40B4-BE49-F238E27FC236}">
              <a16:creationId xmlns:a16="http://schemas.microsoft.com/office/drawing/2014/main" id="{98CC0E48-54AA-4143-8C6C-5755AE718DD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741" name="Text Box 2">
          <a:extLst>
            <a:ext uri="{FF2B5EF4-FFF2-40B4-BE49-F238E27FC236}">
              <a16:creationId xmlns:a16="http://schemas.microsoft.com/office/drawing/2014/main" id="{62D49021-91AB-4C1B-8EF7-D2D60E32A7E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742" name="Text Box 1">
          <a:extLst>
            <a:ext uri="{FF2B5EF4-FFF2-40B4-BE49-F238E27FC236}">
              <a16:creationId xmlns:a16="http://schemas.microsoft.com/office/drawing/2014/main" id="{21F4DDE8-A26F-4002-A945-76A54B83110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743" name="Text Box 2">
          <a:extLst>
            <a:ext uri="{FF2B5EF4-FFF2-40B4-BE49-F238E27FC236}">
              <a16:creationId xmlns:a16="http://schemas.microsoft.com/office/drawing/2014/main" id="{9BD84C00-4143-4403-847C-EAE0FAAF15E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744" name="Text Box 2">
          <a:extLst>
            <a:ext uri="{FF2B5EF4-FFF2-40B4-BE49-F238E27FC236}">
              <a16:creationId xmlns:a16="http://schemas.microsoft.com/office/drawing/2014/main" id="{81A13B15-D050-49F3-86C8-333153A0008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745" name="Text Box 1">
          <a:extLst>
            <a:ext uri="{FF2B5EF4-FFF2-40B4-BE49-F238E27FC236}">
              <a16:creationId xmlns:a16="http://schemas.microsoft.com/office/drawing/2014/main" id="{8D2D4D61-6AC0-4304-98E6-66F4537D8CC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746" name="Text Box 2">
          <a:extLst>
            <a:ext uri="{FF2B5EF4-FFF2-40B4-BE49-F238E27FC236}">
              <a16:creationId xmlns:a16="http://schemas.microsoft.com/office/drawing/2014/main" id="{87356416-AABD-45E6-B3E6-160F08AD909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747" name="Text Box 2">
          <a:extLst>
            <a:ext uri="{FF2B5EF4-FFF2-40B4-BE49-F238E27FC236}">
              <a16:creationId xmlns:a16="http://schemas.microsoft.com/office/drawing/2014/main" id="{17F6BE9A-5D06-4691-B22B-3A719A1A74D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748" name="Text Box 1">
          <a:extLst>
            <a:ext uri="{FF2B5EF4-FFF2-40B4-BE49-F238E27FC236}">
              <a16:creationId xmlns:a16="http://schemas.microsoft.com/office/drawing/2014/main" id="{E4FE1C79-6CB5-432A-8DCB-3FB02010120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749" name="Text Box 2">
          <a:extLst>
            <a:ext uri="{FF2B5EF4-FFF2-40B4-BE49-F238E27FC236}">
              <a16:creationId xmlns:a16="http://schemas.microsoft.com/office/drawing/2014/main" id="{A5DC9F66-34CB-40E0-82D1-6CDDFB7AD2D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750" name="Text Box 2">
          <a:extLst>
            <a:ext uri="{FF2B5EF4-FFF2-40B4-BE49-F238E27FC236}">
              <a16:creationId xmlns:a16="http://schemas.microsoft.com/office/drawing/2014/main" id="{FFF67125-B7FB-4DA5-96F3-03FE743478C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751" name="Text Box 1">
          <a:extLst>
            <a:ext uri="{FF2B5EF4-FFF2-40B4-BE49-F238E27FC236}">
              <a16:creationId xmlns:a16="http://schemas.microsoft.com/office/drawing/2014/main" id="{505CE2C3-5F08-40B9-BB7B-07445214599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752" name="Text Box 2">
          <a:extLst>
            <a:ext uri="{FF2B5EF4-FFF2-40B4-BE49-F238E27FC236}">
              <a16:creationId xmlns:a16="http://schemas.microsoft.com/office/drawing/2014/main" id="{D53F3303-85BA-41FF-A2EF-999D897D7EC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753" name="Text Box 2">
          <a:extLst>
            <a:ext uri="{FF2B5EF4-FFF2-40B4-BE49-F238E27FC236}">
              <a16:creationId xmlns:a16="http://schemas.microsoft.com/office/drawing/2014/main" id="{C0CD7F28-CF83-40F2-8B61-6B93A9665BC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754" name="Text Box 1">
          <a:extLst>
            <a:ext uri="{FF2B5EF4-FFF2-40B4-BE49-F238E27FC236}">
              <a16:creationId xmlns:a16="http://schemas.microsoft.com/office/drawing/2014/main" id="{F89A193A-8B95-48C3-9CA1-CF278AE0D94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755" name="Text Box 2">
          <a:extLst>
            <a:ext uri="{FF2B5EF4-FFF2-40B4-BE49-F238E27FC236}">
              <a16:creationId xmlns:a16="http://schemas.microsoft.com/office/drawing/2014/main" id="{794CF941-FED4-4786-BAA5-2B028CB2D71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756" name="Text Box 2">
          <a:extLst>
            <a:ext uri="{FF2B5EF4-FFF2-40B4-BE49-F238E27FC236}">
              <a16:creationId xmlns:a16="http://schemas.microsoft.com/office/drawing/2014/main" id="{6F2D8898-8947-4D96-A375-1C484617A32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757" name="Text Box 1">
          <a:extLst>
            <a:ext uri="{FF2B5EF4-FFF2-40B4-BE49-F238E27FC236}">
              <a16:creationId xmlns:a16="http://schemas.microsoft.com/office/drawing/2014/main" id="{C26F95D0-1774-4E5B-B0AC-B2976BC5908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758" name="Text Box 2">
          <a:extLst>
            <a:ext uri="{FF2B5EF4-FFF2-40B4-BE49-F238E27FC236}">
              <a16:creationId xmlns:a16="http://schemas.microsoft.com/office/drawing/2014/main" id="{4C030679-78E0-4DF0-9853-3829240A13E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759" name="Text Box 2">
          <a:extLst>
            <a:ext uri="{FF2B5EF4-FFF2-40B4-BE49-F238E27FC236}">
              <a16:creationId xmlns:a16="http://schemas.microsoft.com/office/drawing/2014/main" id="{33409077-B884-4577-99FD-B2426F5A968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760" name="Text Box 1">
          <a:extLst>
            <a:ext uri="{FF2B5EF4-FFF2-40B4-BE49-F238E27FC236}">
              <a16:creationId xmlns:a16="http://schemas.microsoft.com/office/drawing/2014/main" id="{E45211BE-9FBE-4F7B-827B-518FD3128D3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761" name="Text Box 2">
          <a:extLst>
            <a:ext uri="{FF2B5EF4-FFF2-40B4-BE49-F238E27FC236}">
              <a16:creationId xmlns:a16="http://schemas.microsoft.com/office/drawing/2014/main" id="{2F68D480-1BBB-45D9-9E92-FD467AC3E0B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762" name="Text Box 2">
          <a:extLst>
            <a:ext uri="{FF2B5EF4-FFF2-40B4-BE49-F238E27FC236}">
              <a16:creationId xmlns:a16="http://schemas.microsoft.com/office/drawing/2014/main" id="{8531EEBC-195B-4657-A915-E9A78BA0333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763" name="Text Box 1">
          <a:extLst>
            <a:ext uri="{FF2B5EF4-FFF2-40B4-BE49-F238E27FC236}">
              <a16:creationId xmlns:a16="http://schemas.microsoft.com/office/drawing/2014/main" id="{001CDD8F-59DB-4E2F-B085-A9066282A3B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764" name="Text Box 2">
          <a:extLst>
            <a:ext uri="{FF2B5EF4-FFF2-40B4-BE49-F238E27FC236}">
              <a16:creationId xmlns:a16="http://schemas.microsoft.com/office/drawing/2014/main" id="{AD029C49-96C6-4B68-8C70-EC0F8342A1D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765" name="Text Box 2">
          <a:extLst>
            <a:ext uri="{FF2B5EF4-FFF2-40B4-BE49-F238E27FC236}">
              <a16:creationId xmlns:a16="http://schemas.microsoft.com/office/drawing/2014/main" id="{CC20617F-4984-473D-BC35-C796FE312EB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766" name="Text Box 1">
          <a:extLst>
            <a:ext uri="{FF2B5EF4-FFF2-40B4-BE49-F238E27FC236}">
              <a16:creationId xmlns:a16="http://schemas.microsoft.com/office/drawing/2014/main" id="{5F2FBC09-582B-459D-A469-17C5A964053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767" name="Text Box 2">
          <a:extLst>
            <a:ext uri="{FF2B5EF4-FFF2-40B4-BE49-F238E27FC236}">
              <a16:creationId xmlns:a16="http://schemas.microsoft.com/office/drawing/2014/main" id="{2A87D8EE-F7ED-41F3-A063-EB07BD29FEA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768" name="Text Box 2">
          <a:extLst>
            <a:ext uri="{FF2B5EF4-FFF2-40B4-BE49-F238E27FC236}">
              <a16:creationId xmlns:a16="http://schemas.microsoft.com/office/drawing/2014/main" id="{FDD51CF8-78E4-442F-B024-F8F3CBAFA28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769" name="Text Box 1">
          <a:extLst>
            <a:ext uri="{FF2B5EF4-FFF2-40B4-BE49-F238E27FC236}">
              <a16:creationId xmlns:a16="http://schemas.microsoft.com/office/drawing/2014/main" id="{245192F1-CF77-4E6E-AD1F-56D433BF108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770" name="Text Box 2">
          <a:extLst>
            <a:ext uri="{FF2B5EF4-FFF2-40B4-BE49-F238E27FC236}">
              <a16:creationId xmlns:a16="http://schemas.microsoft.com/office/drawing/2014/main" id="{3B08D79D-CB24-4B94-B75C-7D8B062AFFC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771" name="Text Box 2">
          <a:extLst>
            <a:ext uri="{FF2B5EF4-FFF2-40B4-BE49-F238E27FC236}">
              <a16:creationId xmlns:a16="http://schemas.microsoft.com/office/drawing/2014/main" id="{F32BDF31-FC82-4B47-B336-A9C8AE6A67F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772" name="Text Box 1">
          <a:extLst>
            <a:ext uri="{FF2B5EF4-FFF2-40B4-BE49-F238E27FC236}">
              <a16:creationId xmlns:a16="http://schemas.microsoft.com/office/drawing/2014/main" id="{5F7C498F-4E52-40A5-9A12-CC0AFC166B5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773" name="Text Box 2">
          <a:extLst>
            <a:ext uri="{FF2B5EF4-FFF2-40B4-BE49-F238E27FC236}">
              <a16:creationId xmlns:a16="http://schemas.microsoft.com/office/drawing/2014/main" id="{4934C114-5A5A-4842-99B0-93AA85C8CF1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774" name="Text Box 2">
          <a:extLst>
            <a:ext uri="{FF2B5EF4-FFF2-40B4-BE49-F238E27FC236}">
              <a16:creationId xmlns:a16="http://schemas.microsoft.com/office/drawing/2014/main" id="{6AC1ECB7-CC9D-4575-B0E8-829E5784F3C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775" name="Text Box 1">
          <a:extLst>
            <a:ext uri="{FF2B5EF4-FFF2-40B4-BE49-F238E27FC236}">
              <a16:creationId xmlns:a16="http://schemas.microsoft.com/office/drawing/2014/main" id="{E8DB128D-64BA-4EFA-81CF-18A77CD3AD8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776" name="Text Box 2">
          <a:extLst>
            <a:ext uri="{FF2B5EF4-FFF2-40B4-BE49-F238E27FC236}">
              <a16:creationId xmlns:a16="http://schemas.microsoft.com/office/drawing/2014/main" id="{CCC94CC7-34EA-410A-8FA0-363551DAC61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777" name="Text Box 2">
          <a:extLst>
            <a:ext uri="{FF2B5EF4-FFF2-40B4-BE49-F238E27FC236}">
              <a16:creationId xmlns:a16="http://schemas.microsoft.com/office/drawing/2014/main" id="{FFBF01B0-8CFC-4434-970F-B3C74D5206C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778" name="Text Box 1">
          <a:extLst>
            <a:ext uri="{FF2B5EF4-FFF2-40B4-BE49-F238E27FC236}">
              <a16:creationId xmlns:a16="http://schemas.microsoft.com/office/drawing/2014/main" id="{4DDB8FA4-0882-46EA-8FEB-8FFDF1DBABF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779" name="Text Box 2">
          <a:extLst>
            <a:ext uri="{FF2B5EF4-FFF2-40B4-BE49-F238E27FC236}">
              <a16:creationId xmlns:a16="http://schemas.microsoft.com/office/drawing/2014/main" id="{162CC12F-CE4E-47AB-80D0-2D73E704101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780" name="Text Box 2">
          <a:extLst>
            <a:ext uri="{FF2B5EF4-FFF2-40B4-BE49-F238E27FC236}">
              <a16:creationId xmlns:a16="http://schemas.microsoft.com/office/drawing/2014/main" id="{AD0155A4-C6A7-4744-BB66-1E9C4A306FC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781" name="Text Box 1">
          <a:extLst>
            <a:ext uri="{FF2B5EF4-FFF2-40B4-BE49-F238E27FC236}">
              <a16:creationId xmlns:a16="http://schemas.microsoft.com/office/drawing/2014/main" id="{0F7D92F3-7EB8-44B8-83B6-AD3623725AA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782" name="Text Box 2">
          <a:extLst>
            <a:ext uri="{FF2B5EF4-FFF2-40B4-BE49-F238E27FC236}">
              <a16:creationId xmlns:a16="http://schemas.microsoft.com/office/drawing/2014/main" id="{D516AACA-6827-46DD-9C4E-E379AB3D25E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783" name="Text Box 2">
          <a:extLst>
            <a:ext uri="{FF2B5EF4-FFF2-40B4-BE49-F238E27FC236}">
              <a16:creationId xmlns:a16="http://schemas.microsoft.com/office/drawing/2014/main" id="{2FB97C0C-91DF-4FCB-9F35-E298ED42F4D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784" name="Text Box 1">
          <a:extLst>
            <a:ext uri="{FF2B5EF4-FFF2-40B4-BE49-F238E27FC236}">
              <a16:creationId xmlns:a16="http://schemas.microsoft.com/office/drawing/2014/main" id="{D516A9C3-00AF-4D51-B139-099C1B7D915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785" name="Text Box 2">
          <a:extLst>
            <a:ext uri="{FF2B5EF4-FFF2-40B4-BE49-F238E27FC236}">
              <a16:creationId xmlns:a16="http://schemas.microsoft.com/office/drawing/2014/main" id="{A0F1CF19-B5AD-4784-8655-44FE767A02B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786" name="Text Box 2">
          <a:extLst>
            <a:ext uri="{FF2B5EF4-FFF2-40B4-BE49-F238E27FC236}">
              <a16:creationId xmlns:a16="http://schemas.microsoft.com/office/drawing/2014/main" id="{BD46A6B1-F530-4D55-A249-6596C02CCA2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787" name="Text Box 1">
          <a:extLst>
            <a:ext uri="{FF2B5EF4-FFF2-40B4-BE49-F238E27FC236}">
              <a16:creationId xmlns:a16="http://schemas.microsoft.com/office/drawing/2014/main" id="{305832F9-6ED3-4FFD-BD5C-2C76E9B2590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788" name="Text Box 2">
          <a:extLst>
            <a:ext uri="{FF2B5EF4-FFF2-40B4-BE49-F238E27FC236}">
              <a16:creationId xmlns:a16="http://schemas.microsoft.com/office/drawing/2014/main" id="{6564004F-C266-4C39-9B91-CA027BADCDF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789" name="Text Box 2">
          <a:extLst>
            <a:ext uri="{FF2B5EF4-FFF2-40B4-BE49-F238E27FC236}">
              <a16:creationId xmlns:a16="http://schemas.microsoft.com/office/drawing/2014/main" id="{23F9D463-5E96-4DB6-A0EA-A0C4F53585D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790" name="Text Box 1">
          <a:extLst>
            <a:ext uri="{FF2B5EF4-FFF2-40B4-BE49-F238E27FC236}">
              <a16:creationId xmlns:a16="http://schemas.microsoft.com/office/drawing/2014/main" id="{D4E48473-ED6A-412A-B957-F51E60821EB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791" name="Text Box 2">
          <a:extLst>
            <a:ext uri="{FF2B5EF4-FFF2-40B4-BE49-F238E27FC236}">
              <a16:creationId xmlns:a16="http://schemas.microsoft.com/office/drawing/2014/main" id="{744012F4-F317-4C1D-872A-BEAE9BBEB3A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792" name="Text Box 2">
          <a:extLst>
            <a:ext uri="{FF2B5EF4-FFF2-40B4-BE49-F238E27FC236}">
              <a16:creationId xmlns:a16="http://schemas.microsoft.com/office/drawing/2014/main" id="{CF20C354-23AB-4F75-A821-F869F478302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793" name="Text Box 1">
          <a:extLst>
            <a:ext uri="{FF2B5EF4-FFF2-40B4-BE49-F238E27FC236}">
              <a16:creationId xmlns:a16="http://schemas.microsoft.com/office/drawing/2014/main" id="{800CE79A-A6FB-4C0A-A453-D53E08FB87F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794" name="Text Box 2">
          <a:extLst>
            <a:ext uri="{FF2B5EF4-FFF2-40B4-BE49-F238E27FC236}">
              <a16:creationId xmlns:a16="http://schemas.microsoft.com/office/drawing/2014/main" id="{DFC9C5C4-849F-42F4-964D-2985FDA6D3D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795" name="Text Box 2">
          <a:extLst>
            <a:ext uri="{FF2B5EF4-FFF2-40B4-BE49-F238E27FC236}">
              <a16:creationId xmlns:a16="http://schemas.microsoft.com/office/drawing/2014/main" id="{B40BA3F2-A0B0-4B88-BCE7-CBA031A02A0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796" name="Text Box 1">
          <a:extLst>
            <a:ext uri="{FF2B5EF4-FFF2-40B4-BE49-F238E27FC236}">
              <a16:creationId xmlns:a16="http://schemas.microsoft.com/office/drawing/2014/main" id="{EA6595D1-07F6-461C-B902-3E1CD45B283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797" name="Text Box 2">
          <a:extLst>
            <a:ext uri="{FF2B5EF4-FFF2-40B4-BE49-F238E27FC236}">
              <a16:creationId xmlns:a16="http://schemas.microsoft.com/office/drawing/2014/main" id="{1C8D940B-BFC6-47E9-AA17-EB0DBA1C688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798" name="Text Box 2">
          <a:extLst>
            <a:ext uri="{FF2B5EF4-FFF2-40B4-BE49-F238E27FC236}">
              <a16:creationId xmlns:a16="http://schemas.microsoft.com/office/drawing/2014/main" id="{06367BA6-FF98-4997-A45B-E93E2BD1C2E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799" name="Text Box 1">
          <a:extLst>
            <a:ext uri="{FF2B5EF4-FFF2-40B4-BE49-F238E27FC236}">
              <a16:creationId xmlns:a16="http://schemas.microsoft.com/office/drawing/2014/main" id="{12355AF2-8CC3-41CF-8B17-9D136057335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800" name="Text Box 2">
          <a:extLst>
            <a:ext uri="{FF2B5EF4-FFF2-40B4-BE49-F238E27FC236}">
              <a16:creationId xmlns:a16="http://schemas.microsoft.com/office/drawing/2014/main" id="{B39FCB24-CDEA-48B7-9B3A-746033F5250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801" name="Text Box 2">
          <a:extLst>
            <a:ext uri="{FF2B5EF4-FFF2-40B4-BE49-F238E27FC236}">
              <a16:creationId xmlns:a16="http://schemas.microsoft.com/office/drawing/2014/main" id="{8ABFEDE2-D1A9-41FA-8867-36F4BA13422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802" name="Text Box 1">
          <a:extLst>
            <a:ext uri="{FF2B5EF4-FFF2-40B4-BE49-F238E27FC236}">
              <a16:creationId xmlns:a16="http://schemas.microsoft.com/office/drawing/2014/main" id="{A19F4F86-08E6-43CA-8F57-D59AC88639A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803" name="Text Box 2">
          <a:extLst>
            <a:ext uri="{FF2B5EF4-FFF2-40B4-BE49-F238E27FC236}">
              <a16:creationId xmlns:a16="http://schemas.microsoft.com/office/drawing/2014/main" id="{5C4698E0-DC78-46D0-A370-867A1974247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804" name="Text Box 2">
          <a:extLst>
            <a:ext uri="{FF2B5EF4-FFF2-40B4-BE49-F238E27FC236}">
              <a16:creationId xmlns:a16="http://schemas.microsoft.com/office/drawing/2014/main" id="{9404E442-9401-47F3-A9FF-1EC48EDB052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805" name="Text Box 1">
          <a:extLst>
            <a:ext uri="{FF2B5EF4-FFF2-40B4-BE49-F238E27FC236}">
              <a16:creationId xmlns:a16="http://schemas.microsoft.com/office/drawing/2014/main" id="{B96729A7-4DCF-49AC-AE18-3953C13A566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806" name="Text Box 2">
          <a:extLst>
            <a:ext uri="{FF2B5EF4-FFF2-40B4-BE49-F238E27FC236}">
              <a16:creationId xmlns:a16="http://schemas.microsoft.com/office/drawing/2014/main" id="{04FC92DC-FB41-4331-90B4-1F9688E9110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807" name="Text Box 2">
          <a:extLst>
            <a:ext uri="{FF2B5EF4-FFF2-40B4-BE49-F238E27FC236}">
              <a16:creationId xmlns:a16="http://schemas.microsoft.com/office/drawing/2014/main" id="{B5BE1561-947A-4644-8737-B79B9363D8A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808" name="Text Box 1">
          <a:extLst>
            <a:ext uri="{FF2B5EF4-FFF2-40B4-BE49-F238E27FC236}">
              <a16:creationId xmlns:a16="http://schemas.microsoft.com/office/drawing/2014/main" id="{989A3525-F0F3-4D3E-A863-C1456CB28A3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809" name="Text Box 2">
          <a:extLst>
            <a:ext uri="{FF2B5EF4-FFF2-40B4-BE49-F238E27FC236}">
              <a16:creationId xmlns:a16="http://schemas.microsoft.com/office/drawing/2014/main" id="{9C00A415-6702-44A7-A93F-57B06546F47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810" name="Text Box 2">
          <a:extLst>
            <a:ext uri="{FF2B5EF4-FFF2-40B4-BE49-F238E27FC236}">
              <a16:creationId xmlns:a16="http://schemas.microsoft.com/office/drawing/2014/main" id="{5EFDBCAB-B305-4848-866C-DB3EBAA92DF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811" name="Text Box 1">
          <a:extLst>
            <a:ext uri="{FF2B5EF4-FFF2-40B4-BE49-F238E27FC236}">
              <a16:creationId xmlns:a16="http://schemas.microsoft.com/office/drawing/2014/main" id="{406A4DC0-AE13-4134-B47E-AFAA31810E7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812" name="Text Box 2">
          <a:extLst>
            <a:ext uri="{FF2B5EF4-FFF2-40B4-BE49-F238E27FC236}">
              <a16:creationId xmlns:a16="http://schemas.microsoft.com/office/drawing/2014/main" id="{12B14E2B-466D-4DEB-A1F9-D0B0C180921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813" name="Text Box 2">
          <a:extLst>
            <a:ext uri="{FF2B5EF4-FFF2-40B4-BE49-F238E27FC236}">
              <a16:creationId xmlns:a16="http://schemas.microsoft.com/office/drawing/2014/main" id="{92F82E82-BCE1-4B26-B9E9-C69817E8250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814" name="Text Box 1">
          <a:extLst>
            <a:ext uri="{FF2B5EF4-FFF2-40B4-BE49-F238E27FC236}">
              <a16:creationId xmlns:a16="http://schemas.microsoft.com/office/drawing/2014/main" id="{E48AB80F-D096-4186-B86A-C310F2D1909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815" name="Text Box 2">
          <a:extLst>
            <a:ext uri="{FF2B5EF4-FFF2-40B4-BE49-F238E27FC236}">
              <a16:creationId xmlns:a16="http://schemas.microsoft.com/office/drawing/2014/main" id="{88F5C782-66A8-451D-AAC5-880E67B9ACA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816" name="Text Box 2">
          <a:extLst>
            <a:ext uri="{FF2B5EF4-FFF2-40B4-BE49-F238E27FC236}">
              <a16:creationId xmlns:a16="http://schemas.microsoft.com/office/drawing/2014/main" id="{68F03208-2A5F-46F7-A64C-187244B2F5B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817" name="Text Box 1">
          <a:extLst>
            <a:ext uri="{FF2B5EF4-FFF2-40B4-BE49-F238E27FC236}">
              <a16:creationId xmlns:a16="http://schemas.microsoft.com/office/drawing/2014/main" id="{B7462C87-9502-4EC6-8F3B-A34DE3F66DC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818" name="Text Box 2">
          <a:extLst>
            <a:ext uri="{FF2B5EF4-FFF2-40B4-BE49-F238E27FC236}">
              <a16:creationId xmlns:a16="http://schemas.microsoft.com/office/drawing/2014/main" id="{1AD57E88-808A-438A-AABB-5FD09EF1992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819" name="Text Box 2">
          <a:extLst>
            <a:ext uri="{FF2B5EF4-FFF2-40B4-BE49-F238E27FC236}">
              <a16:creationId xmlns:a16="http://schemas.microsoft.com/office/drawing/2014/main" id="{19EFAC0F-9824-4D15-96DD-D85E1D4CAF6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820" name="Text Box 1">
          <a:extLst>
            <a:ext uri="{FF2B5EF4-FFF2-40B4-BE49-F238E27FC236}">
              <a16:creationId xmlns:a16="http://schemas.microsoft.com/office/drawing/2014/main" id="{081CDE79-20ED-48E6-B9C8-C17764E5ECB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821" name="Text Box 2">
          <a:extLst>
            <a:ext uri="{FF2B5EF4-FFF2-40B4-BE49-F238E27FC236}">
              <a16:creationId xmlns:a16="http://schemas.microsoft.com/office/drawing/2014/main" id="{6F851E69-5872-47F0-A29B-356D6E9EDDE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822" name="Text Box 2">
          <a:extLst>
            <a:ext uri="{FF2B5EF4-FFF2-40B4-BE49-F238E27FC236}">
              <a16:creationId xmlns:a16="http://schemas.microsoft.com/office/drawing/2014/main" id="{BE1D749A-9E25-4B2C-9FB9-2BD7F36304C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823" name="Text Box 1">
          <a:extLst>
            <a:ext uri="{FF2B5EF4-FFF2-40B4-BE49-F238E27FC236}">
              <a16:creationId xmlns:a16="http://schemas.microsoft.com/office/drawing/2014/main" id="{33042E42-F19C-4EF8-972F-8F0DB98B8A4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824" name="Text Box 2">
          <a:extLst>
            <a:ext uri="{FF2B5EF4-FFF2-40B4-BE49-F238E27FC236}">
              <a16:creationId xmlns:a16="http://schemas.microsoft.com/office/drawing/2014/main" id="{2EEB0B80-EE58-4993-8D05-C0E690C5747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825" name="Text Box 2">
          <a:extLst>
            <a:ext uri="{FF2B5EF4-FFF2-40B4-BE49-F238E27FC236}">
              <a16:creationId xmlns:a16="http://schemas.microsoft.com/office/drawing/2014/main" id="{453F9082-89BD-4547-AC0A-A816576ADED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826" name="Text Box 1">
          <a:extLst>
            <a:ext uri="{FF2B5EF4-FFF2-40B4-BE49-F238E27FC236}">
              <a16:creationId xmlns:a16="http://schemas.microsoft.com/office/drawing/2014/main" id="{57E5D9EE-BE89-41A6-8FF7-BE45D24833B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827" name="Text Box 2">
          <a:extLst>
            <a:ext uri="{FF2B5EF4-FFF2-40B4-BE49-F238E27FC236}">
              <a16:creationId xmlns:a16="http://schemas.microsoft.com/office/drawing/2014/main" id="{D77A4ADA-E05B-4618-A99C-6FE9A5136DD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828" name="Text Box 2">
          <a:extLst>
            <a:ext uri="{FF2B5EF4-FFF2-40B4-BE49-F238E27FC236}">
              <a16:creationId xmlns:a16="http://schemas.microsoft.com/office/drawing/2014/main" id="{685CCF52-F8BC-4A75-BF85-7B285E6C6EA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829" name="Text Box 1">
          <a:extLst>
            <a:ext uri="{FF2B5EF4-FFF2-40B4-BE49-F238E27FC236}">
              <a16:creationId xmlns:a16="http://schemas.microsoft.com/office/drawing/2014/main" id="{3AC75F99-C060-4796-B212-9EBCDEEC6C5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830" name="Text Box 2">
          <a:extLst>
            <a:ext uri="{FF2B5EF4-FFF2-40B4-BE49-F238E27FC236}">
              <a16:creationId xmlns:a16="http://schemas.microsoft.com/office/drawing/2014/main" id="{A1ECECE7-CD4E-45DE-AD00-95C87A400DD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831" name="Text Box 2">
          <a:extLst>
            <a:ext uri="{FF2B5EF4-FFF2-40B4-BE49-F238E27FC236}">
              <a16:creationId xmlns:a16="http://schemas.microsoft.com/office/drawing/2014/main" id="{1FAC2434-81CE-465C-AA0F-25DD0CD3E0E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832" name="Text Box 1">
          <a:extLst>
            <a:ext uri="{FF2B5EF4-FFF2-40B4-BE49-F238E27FC236}">
              <a16:creationId xmlns:a16="http://schemas.microsoft.com/office/drawing/2014/main" id="{3CA41505-22CA-4E80-8C06-A77787F7078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833" name="Text Box 2">
          <a:extLst>
            <a:ext uri="{FF2B5EF4-FFF2-40B4-BE49-F238E27FC236}">
              <a16:creationId xmlns:a16="http://schemas.microsoft.com/office/drawing/2014/main" id="{75BCECE8-4B38-448B-94DE-1C98282DB05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834" name="Text Box 2">
          <a:extLst>
            <a:ext uri="{FF2B5EF4-FFF2-40B4-BE49-F238E27FC236}">
              <a16:creationId xmlns:a16="http://schemas.microsoft.com/office/drawing/2014/main" id="{483DB4BC-67E8-4390-9FB4-C1EA8ED3754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835" name="Text Box 1">
          <a:extLst>
            <a:ext uri="{FF2B5EF4-FFF2-40B4-BE49-F238E27FC236}">
              <a16:creationId xmlns:a16="http://schemas.microsoft.com/office/drawing/2014/main" id="{4805759B-CD83-4A47-8599-C6B2011F639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836" name="Text Box 2">
          <a:extLst>
            <a:ext uri="{FF2B5EF4-FFF2-40B4-BE49-F238E27FC236}">
              <a16:creationId xmlns:a16="http://schemas.microsoft.com/office/drawing/2014/main" id="{99120DAF-89AB-4756-8531-D021361F43E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837" name="Text Box 2">
          <a:extLst>
            <a:ext uri="{FF2B5EF4-FFF2-40B4-BE49-F238E27FC236}">
              <a16:creationId xmlns:a16="http://schemas.microsoft.com/office/drawing/2014/main" id="{D82EBC27-EB09-42A4-A646-C6129BF0A64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838" name="Text Box 1">
          <a:extLst>
            <a:ext uri="{FF2B5EF4-FFF2-40B4-BE49-F238E27FC236}">
              <a16:creationId xmlns:a16="http://schemas.microsoft.com/office/drawing/2014/main" id="{C745B3AF-2888-4B97-B0C2-F3A395708D5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839" name="Text Box 2">
          <a:extLst>
            <a:ext uri="{FF2B5EF4-FFF2-40B4-BE49-F238E27FC236}">
              <a16:creationId xmlns:a16="http://schemas.microsoft.com/office/drawing/2014/main" id="{DF1712DD-EA73-4644-A000-3EA6E7DFFC6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840" name="Text Box 2">
          <a:extLst>
            <a:ext uri="{FF2B5EF4-FFF2-40B4-BE49-F238E27FC236}">
              <a16:creationId xmlns:a16="http://schemas.microsoft.com/office/drawing/2014/main" id="{20461A9C-3347-47DF-8C82-EE122061AAF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841" name="Text Box 1">
          <a:extLst>
            <a:ext uri="{FF2B5EF4-FFF2-40B4-BE49-F238E27FC236}">
              <a16:creationId xmlns:a16="http://schemas.microsoft.com/office/drawing/2014/main" id="{F3087092-2212-4208-AD25-9D7C12012D4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842" name="Text Box 2">
          <a:extLst>
            <a:ext uri="{FF2B5EF4-FFF2-40B4-BE49-F238E27FC236}">
              <a16:creationId xmlns:a16="http://schemas.microsoft.com/office/drawing/2014/main" id="{909B2A2C-F752-4DDE-BB07-1FBB5CF176F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843" name="Text Box 2">
          <a:extLst>
            <a:ext uri="{FF2B5EF4-FFF2-40B4-BE49-F238E27FC236}">
              <a16:creationId xmlns:a16="http://schemas.microsoft.com/office/drawing/2014/main" id="{436B436D-7173-4F22-B183-C3F34153BF8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844" name="Text Box 1">
          <a:extLst>
            <a:ext uri="{FF2B5EF4-FFF2-40B4-BE49-F238E27FC236}">
              <a16:creationId xmlns:a16="http://schemas.microsoft.com/office/drawing/2014/main" id="{5CD42A54-16CD-43D0-A110-F62179DB7A8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845" name="Text Box 2">
          <a:extLst>
            <a:ext uri="{FF2B5EF4-FFF2-40B4-BE49-F238E27FC236}">
              <a16:creationId xmlns:a16="http://schemas.microsoft.com/office/drawing/2014/main" id="{9C5245FD-E7F6-4E03-8B0F-2E4F5341B97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846" name="Text Box 2">
          <a:extLst>
            <a:ext uri="{FF2B5EF4-FFF2-40B4-BE49-F238E27FC236}">
              <a16:creationId xmlns:a16="http://schemas.microsoft.com/office/drawing/2014/main" id="{6B1C410E-D1EA-4CA8-B459-54E56830E49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847" name="Text Box 1">
          <a:extLst>
            <a:ext uri="{FF2B5EF4-FFF2-40B4-BE49-F238E27FC236}">
              <a16:creationId xmlns:a16="http://schemas.microsoft.com/office/drawing/2014/main" id="{A092BF77-A9AD-4F4A-A0D0-1C6B6A569D1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848" name="Text Box 2">
          <a:extLst>
            <a:ext uri="{FF2B5EF4-FFF2-40B4-BE49-F238E27FC236}">
              <a16:creationId xmlns:a16="http://schemas.microsoft.com/office/drawing/2014/main" id="{B820AB14-AC22-4637-9178-2DD49158F86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849" name="Text Box 2">
          <a:extLst>
            <a:ext uri="{FF2B5EF4-FFF2-40B4-BE49-F238E27FC236}">
              <a16:creationId xmlns:a16="http://schemas.microsoft.com/office/drawing/2014/main" id="{713BB83D-AAF4-4A7C-A648-AA4B9D78DCF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850" name="Text Box 1">
          <a:extLst>
            <a:ext uri="{FF2B5EF4-FFF2-40B4-BE49-F238E27FC236}">
              <a16:creationId xmlns:a16="http://schemas.microsoft.com/office/drawing/2014/main" id="{EEA3552B-E617-4FD6-B741-E00CBAF93B0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851" name="Text Box 2">
          <a:extLst>
            <a:ext uri="{FF2B5EF4-FFF2-40B4-BE49-F238E27FC236}">
              <a16:creationId xmlns:a16="http://schemas.microsoft.com/office/drawing/2014/main" id="{B71F7442-80A1-48CE-96D4-44EA1749060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852" name="Text Box 2">
          <a:extLst>
            <a:ext uri="{FF2B5EF4-FFF2-40B4-BE49-F238E27FC236}">
              <a16:creationId xmlns:a16="http://schemas.microsoft.com/office/drawing/2014/main" id="{007A8848-E0A5-4DC0-9801-06977ADC9FF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853" name="Text Box 1">
          <a:extLst>
            <a:ext uri="{FF2B5EF4-FFF2-40B4-BE49-F238E27FC236}">
              <a16:creationId xmlns:a16="http://schemas.microsoft.com/office/drawing/2014/main" id="{C16838B4-48B3-4388-B093-587B0A1AFC2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854" name="Text Box 2">
          <a:extLst>
            <a:ext uri="{FF2B5EF4-FFF2-40B4-BE49-F238E27FC236}">
              <a16:creationId xmlns:a16="http://schemas.microsoft.com/office/drawing/2014/main" id="{3AEAEA0C-5C7F-47BE-AF13-C326765CA2C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855" name="Text Box 2">
          <a:extLst>
            <a:ext uri="{FF2B5EF4-FFF2-40B4-BE49-F238E27FC236}">
              <a16:creationId xmlns:a16="http://schemas.microsoft.com/office/drawing/2014/main" id="{518F490C-67BD-4BE0-A949-5ABD60FD999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856" name="Text Box 1">
          <a:extLst>
            <a:ext uri="{FF2B5EF4-FFF2-40B4-BE49-F238E27FC236}">
              <a16:creationId xmlns:a16="http://schemas.microsoft.com/office/drawing/2014/main" id="{0FD6BC47-D56E-40DE-97D6-09666B5EFA3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857" name="Text Box 2">
          <a:extLst>
            <a:ext uri="{FF2B5EF4-FFF2-40B4-BE49-F238E27FC236}">
              <a16:creationId xmlns:a16="http://schemas.microsoft.com/office/drawing/2014/main" id="{98DE5989-7C6B-4383-B4F2-5D6CB0F65AB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858" name="Text Box 2">
          <a:extLst>
            <a:ext uri="{FF2B5EF4-FFF2-40B4-BE49-F238E27FC236}">
              <a16:creationId xmlns:a16="http://schemas.microsoft.com/office/drawing/2014/main" id="{488691A6-2B19-4044-B279-6454EB3B7BB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859" name="Text Box 1">
          <a:extLst>
            <a:ext uri="{FF2B5EF4-FFF2-40B4-BE49-F238E27FC236}">
              <a16:creationId xmlns:a16="http://schemas.microsoft.com/office/drawing/2014/main" id="{AE03C7F1-9E37-4786-8239-378EB392FDF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860" name="Text Box 2">
          <a:extLst>
            <a:ext uri="{FF2B5EF4-FFF2-40B4-BE49-F238E27FC236}">
              <a16:creationId xmlns:a16="http://schemas.microsoft.com/office/drawing/2014/main" id="{DAAE8B4B-C4E9-4F8C-BDDF-092C28407AA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861" name="Text Box 2">
          <a:extLst>
            <a:ext uri="{FF2B5EF4-FFF2-40B4-BE49-F238E27FC236}">
              <a16:creationId xmlns:a16="http://schemas.microsoft.com/office/drawing/2014/main" id="{1250E864-7EE6-44C8-9A56-B35D8DD4108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862" name="Text Box 1">
          <a:extLst>
            <a:ext uri="{FF2B5EF4-FFF2-40B4-BE49-F238E27FC236}">
              <a16:creationId xmlns:a16="http://schemas.microsoft.com/office/drawing/2014/main" id="{823E059B-A20F-42B0-A382-FFBC6E8E6AB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863" name="Text Box 2">
          <a:extLst>
            <a:ext uri="{FF2B5EF4-FFF2-40B4-BE49-F238E27FC236}">
              <a16:creationId xmlns:a16="http://schemas.microsoft.com/office/drawing/2014/main" id="{238E9EF0-414F-464E-856D-14B7409E18E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864" name="Text Box 2">
          <a:extLst>
            <a:ext uri="{FF2B5EF4-FFF2-40B4-BE49-F238E27FC236}">
              <a16:creationId xmlns:a16="http://schemas.microsoft.com/office/drawing/2014/main" id="{1B6CB266-1195-4716-A8FF-BB2EA749129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865" name="Text Box 1">
          <a:extLst>
            <a:ext uri="{FF2B5EF4-FFF2-40B4-BE49-F238E27FC236}">
              <a16:creationId xmlns:a16="http://schemas.microsoft.com/office/drawing/2014/main" id="{759B3C23-2DEF-43C7-AA43-0AB6293A659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866" name="Text Box 2">
          <a:extLst>
            <a:ext uri="{FF2B5EF4-FFF2-40B4-BE49-F238E27FC236}">
              <a16:creationId xmlns:a16="http://schemas.microsoft.com/office/drawing/2014/main" id="{1E1A55DD-31E9-463F-B780-61DC4A8360A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867" name="Text Box 2">
          <a:extLst>
            <a:ext uri="{FF2B5EF4-FFF2-40B4-BE49-F238E27FC236}">
              <a16:creationId xmlns:a16="http://schemas.microsoft.com/office/drawing/2014/main" id="{A9C0FC16-2716-41EA-91FE-8A8566AC5C9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868" name="Text Box 1">
          <a:extLst>
            <a:ext uri="{FF2B5EF4-FFF2-40B4-BE49-F238E27FC236}">
              <a16:creationId xmlns:a16="http://schemas.microsoft.com/office/drawing/2014/main" id="{47C81919-BD7B-4486-8CE9-CE7CDA270CC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869" name="Text Box 2">
          <a:extLst>
            <a:ext uri="{FF2B5EF4-FFF2-40B4-BE49-F238E27FC236}">
              <a16:creationId xmlns:a16="http://schemas.microsoft.com/office/drawing/2014/main" id="{15286632-70C2-4BE8-B4F4-2E94FF1A975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870" name="Text Box 2">
          <a:extLst>
            <a:ext uri="{FF2B5EF4-FFF2-40B4-BE49-F238E27FC236}">
              <a16:creationId xmlns:a16="http://schemas.microsoft.com/office/drawing/2014/main" id="{BD106A61-1D7D-47DB-82DC-E6FD5043A48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871" name="Text Box 1">
          <a:extLst>
            <a:ext uri="{FF2B5EF4-FFF2-40B4-BE49-F238E27FC236}">
              <a16:creationId xmlns:a16="http://schemas.microsoft.com/office/drawing/2014/main" id="{E3C39D33-4B2B-4A28-BF1A-7345C4E4A74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872" name="Text Box 2">
          <a:extLst>
            <a:ext uri="{FF2B5EF4-FFF2-40B4-BE49-F238E27FC236}">
              <a16:creationId xmlns:a16="http://schemas.microsoft.com/office/drawing/2014/main" id="{6E5F3CA5-04DB-4B1F-89D5-B788BD2BEA5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873" name="Text Box 2">
          <a:extLst>
            <a:ext uri="{FF2B5EF4-FFF2-40B4-BE49-F238E27FC236}">
              <a16:creationId xmlns:a16="http://schemas.microsoft.com/office/drawing/2014/main" id="{72BF7D4E-2DFD-4DAE-B517-2A7998B72A7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874" name="Text Box 1">
          <a:extLst>
            <a:ext uri="{FF2B5EF4-FFF2-40B4-BE49-F238E27FC236}">
              <a16:creationId xmlns:a16="http://schemas.microsoft.com/office/drawing/2014/main" id="{123401C9-53F4-4EF1-96F3-146C676C6A7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875" name="Text Box 2">
          <a:extLst>
            <a:ext uri="{FF2B5EF4-FFF2-40B4-BE49-F238E27FC236}">
              <a16:creationId xmlns:a16="http://schemas.microsoft.com/office/drawing/2014/main" id="{A7D75133-10B2-4F55-9F2D-6D3840C2760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876" name="Text Box 2">
          <a:extLst>
            <a:ext uri="{FF2B5EF4-FFF2-40B4-BE49-F238E27FC236}">
              <a16:creationId xmlns:a16="http://schemas.microsoft.com/office/drawing/2014/main" id="{B1805DB8-2760-4FDF-8159-943DC4408FD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877" name="Text Box 1">
          <a:extLst>
            <a:ext uri="{FF2B5EF4-FFF2-40B4-BE49-F238E27FC236}">
              <a16:creationId xmlns:a16="http://schemas.microsoft.com/office/drawing/2014/main" id="{B9E1F993-DC47-4F5C-A252-84719940ED0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878" name="Text Box 2">
          <a:extLst>
            <a:ext uri="{FF2B5EF4-FFF2-40B4-BE49-F238E27FC236}">
              <a16:creationId xmlns:a16="http://schemas.microsoft.com/office/drawing/2014/main" id="{AD1AF0D5-565E-42F4-90C1-3AD8A8FF595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879" name="Text Box 2">
          <a:extLst>
            <a:ext uri="{FF2B5EF4-FFF2-40B4-BE49-F238E27FC236}">
              <a16:creationId xmlns:a16="http://schemas.microsoft.com/office/drawing/2014/main" id="{276E368B-4D05-4269-AFE1-C9678373DC1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880" name="Text Box 1">
          <a:extLst>
            <a:ext uri="{FF2B5EF4-FFF2-40B4-BE49-F238E27FC236}">
              <a16:creationId xmlns:a16="http://schemas.microsoft.com/office/drawing/2014/main" id="{F4EB40B5-AB3C-453B-9F1B-3B2F6BAA596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881" name="Text Box 2">
          <a:extLst>
            <a:ext uri="{FF2B5EF4-FFF2-40B4-BE49-F238E27FC236}">
              <a16:creationId xmlns:a16="http://schemas.microsoft.com/office/drawing/2014/main" id="{3984F661-C043-4F65-A7CB-7957A88B54F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882" name="Text Box 2">
          <a:extLst>
            <a:ext uri="{FF2B5EF4-FFF2-40B4-BE49-F238E27FC236}">
              <a16:creationId xmlns:a16="http://schemas.microsoft.com/office/drawing/2014/main" id="{5F137479-5D4D-4457-A4C4-7F3767AB119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883" name="Text Box 1">
          <a:extLst>
            <a:ext uri="{FF2B5EF4-FFF2-40B4-BE49-F238E27FC236}">
              <a16:creationId xmlns:a16="http://schemas.microsoft.com/office/drawing/2014/main" id="{AF6AA1E7-7B86-4FE9-8DD0-A4D6C60BF08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884" name="Text Box 2">
          <a:extLst>
            <a:ext uri="{FF2B5EF4-FFF2-40B4-BE49-F238E27FC236}">
              <a16:creationId xmlns:a16="http://schemas.microsoft.com/office/drawing/2014/main" id="{367558B6-5EA5-4D9E-B4FF-2EC55A608F2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885" name="Text Box 2">
          <a:extLst>
            <a:ext uri="{FF2B5EF4-FFF2-40B4-BE49-F238E27FC236}">
              <a16:creationId xmlns:a16="http://schemas.microsoft.com/office/drawing/2014/main" id="{C2F38EFD-FDE8-4027-B8E3-7ACBAF17252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886" name="Text Box 1">
          <a:extLst>
            <a:ext uri="{FF2B5EF4-FFF2-40B4-BE49-F238E27FC236}">
              <a16:creationId xmlns:a16="http://schemas.microsoft.com/office/drawing/2014/main" id="{7FF884F0-B4C3-4E2C-A101-70E0CB709BA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887" name="Text Box 2">
          <a:extLst>
            <a:ext uri="{FF2B5EF4-FFF2-40B4-BE49-F238E27FC236}">
              <a16:creationId xmlns:a16="http://schemas.microsoft.com/office/drawing/2014/main" id="{BA5C40C6-8CD4-4CB3-9995-32D6DA51475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888" name="Text Box 2">
          <a:extLst>
            <a:ext uri="{FF2B5EF4-FFF2-40B4-BE49-F238E27FC236}">
              <a16:creationId xmlns:a16="http://schemas.microsoft.com/office/drawing/2014/main" id="{BF5AFA9C-1D57-4630-9551-96F08A3BBDA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889" name="Text Box 1">
          <a:extLst>
            <a:ext uri="{FF2B5EF4-FFF2-40B4-BE49-F238E27FC236}">
              <a16:creationId xmlns:a16="http://schemas.microsoft.com/office/drawing/2014/main" id="{2678F391-BB46-4316-AF50-AF872CC5425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890" name="Text Box 2">
          <a:extLst>
            <a:ext uri="{FF2B5EF4-FFF2-40B4-BE49-F238E27FC236}">
              <a16:creationId xmlns:a16="http://schemas.microsoft.com/office/drawing/2014/main" id="{1C471017-5CE0-4A6B-A85C-E0C8155CC6C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891" name="Text Box 2">
          <a:extLst>
            <a:ext uri="{FF2B5EF4-FFF2-40B4-BE49-F238E27FC236}">
              <a16:creationId xmlns:a16="http://schemas.microsoft.com/office/drawing/2014/main" id="{7AFC3E70-5404-4658-99D0-AD6D3AD6FDA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892" name="Text Box 1">
          <a:extLst>
            <a:ext uri="{FF2B5EF4-FFF2-40B4-BE49-F238E27FC236}">
              <a16:creationId xmlns:a16="http://schemas.microsoft.com/office/drawing/2014/main" id="{9FA32B5C-19F2-491D-A372-269ADAA8086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893" name="Text Box 2">
          <a:extLst>
            <a:ext uri="{FF2B5EF4-FFF2-40B4-BE49-F238E27FC236}">
              <a16:creationId xmlns:a16="http://schemas.microsoft.com/office/drawing/2014/main" id="{09CBFF57-17FF-4A2E-9B09-89BA6DADFC0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894" name="Text Box 2">
          <a:extLst>
            <a:ext uri="{FF2B5EF4-FFF2-40B4-BE49-F238E27FC236}">
              <a16:creationId xmlns:a16="http://schemas.microsoft.com/office/drawing/2014/main" id="{98F56017-1A57-4911-864F-F602ECCA5C9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895" name="Text Box 1">
          <a:extLst>
            <a:ext uri="{FF2B5EF4-FFF2-40B4-BE49-F238E27FC236}">
              <a16:creationId xmlns:a16="http://schemas.microsoft.com/office/drawing/2014/main" id="{D4F1DACA-4346-46BE-8168-BED57AB5239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896" name="Text Box 2">
          <a:extLst>
            <a:ext uri="{FF2B5EF4-FFF2-40B4-BE49-F238E27FC236}">
              <a16:creationId xmlns:a16="http://schemas.microsoft.com/office/drawing/2014/main" id="{1402DF1D-A101-4602-8FBB-70FADC082B2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897" name="Text Box 2">
          <a:extLst>
            <a:ext uri="{FF2B5EF4-FFF2-40B4-BE49-F238E27FC236}">
              <a16:creationId xmlns:a16="http://schemas.microsoft.com/office/drawing/2014/main" id="{A295783F-6519-42C9-914A-038EB8363F8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898" name="Text Box 1">
          <a:extLst>
            <a:ext uri="{FF2B5EF4-FFF2-40B4-BE49-F238E27FC236}">
              <a16:creationId xmlns:a16="http://schemas.microsoft.com/office/drawing/2014/main" id="{B5BAA738-3540-4B6E-AE5B-EAB51285CF6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899" name="Text Box 2">
          <a:extLst>
            <a:ext uri="{FF2B5EF4-FFF2-40B4-BE49-F238E27FC236}">
              <a16:creationId xmlns:a16="http://schemas.microsoft.com/office/drawing/2014/main" id="{03A59526-37A3-475B-B2D2-F25D257FEC5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900" name="Text Box 2">
          <a:extLst>
            <a:ext uri="{FF2B5EF4-FFF2-40B4-BE49-F238E27FC236}">
              <a16:creationId xmlns:a16="http://schemas.microsoft.com/office/drawing/2014/main" id="{896CE3FC-FA24-49A1-9C03-6B680DEC34A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901" name="Text Box 1">
          <a:extLst>
            <a:ext uri="{FF2B5EF4-FFF2-40B4-BE49-F238E27FC236}">
              <a16:creationId xmlns:a16="http://schemas.microsoft.com/office/drawing/2014/main" id="{81C70F86-CF68-448A-9120-F5738C52544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902" name="Text Box 2">
          <a:extLst>
            <a:ext uri="{FF2B5EF4-FFF2-40B4-BE49-F238E27FC236}">
              <a16:creationId xmlns:a16="http://schemas.microsoft.com/office/drawing/2014/main" id="{0E00720E-CA46-449E-A7E3-1B8FF93BFA2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903" name="Text Box 2">
          <a:extLst>
            <a:ext uri="{FF2B5EF4-FFF2-40B4-BE49-F238E27FC236}">
              <a16:creationId xmlns:a16="http://schemas.microsoft.com/office/drawing/2014/main" id="{156DD924-3A58-48B9-A4A5-D6EC144C68A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904" name="Text Box 1">
          <a:extLst>
            <a:ext uri="{FF2B5EF4-FFF2-40B4-BE49-F238E27FC236}">
              <a16:creationId xmlns:a16="http://schemas.microsoft.com/office/drawing/2014/main" id="{C335BCE1-8C1D-4EEE-99E9-95CC2EEA177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905" name="Text Box 2">
          <a:extLst>
            <a:ext uri="{FF2B5EF4-FFF2-40B4-BE49-F238E27FC236}">
              <a16:creationId xmlns:a16="http://schemas.microsoft.com/office/drawing/2014/main" id="{DAE58833-7846-40A3-A62E-69FAB00009F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906" name="Text Box 2">
          <a:extLst>
            <a:ext uri="{FF2B5EF4-FFF2-40B4-BE49-F238E27FC236}">
              <a16:creationId xmlns:a16="http://schemas.microsoft.com/office/drawing/2014/main" id="{B54D5BEA-2882-45AE-8E9F-6522237F0C0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907" name="Text Box 1">
          <a:extLst>
            <a:ext uri="{FF2B5EF4-FFF2-40B4-BE49-F238E27FC236}">
              <a16:creationId xmlns:a16="http://schemas.microsoft.com/office/drawing/2014/main" id="{B1F503D3-E61B-4792-9A9B-FAC3C017265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908" name="Text Box 2">
          <a:extLst>
            <a:ext uri="{FF2B5EF4-FFF2-40B4-BE49-F238E27FC236}">
              <a16:creationId xmlns:a16="http://schemas.microsoft.com/office/drawing/2014/main" id="{639D0421-4F9C-4C3B-9051-E83F2630077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909" name="Text Box 2">
          <a:extLst>
            <a:ext uri="{FF2B5EF4-FFF2-40B4-BE49-F238E27FC236}">
              <a16:creationId xmlns:a16="http://schemas.microsoft.com/office/drawing/2014/main" id="{36214DC0-BA69-4C87-886B-199F5465EEA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910" name="Text Box 1">
          <a:extLst>
            <a:ext uri="{FF2B5EF4-FFF2-40B4-BE49-F238E27FC236}">
              <a16:creationId xmlns:a16="http://schemas.microsoft.com/office/drawing/2014/main" id="{4F2AE44E-F72D-46BE-80FC-DDE6284DE4A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911" name="Text Box 2">
          <a:extLst>
            <a:ext uri="{FF2B5EF4-FFF2-40B4-BE49-F238E27FC236}">
              <a16:creationId xmlns:a16="http://schemas.microsoft.com/office/drawing/2014/main" id="{CDC6C7E2-D075-4E74-8D6D-7F9406B9FCA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912" name="Text Box 2">
          <a:extLst>
            <a:ext uri="{FF2B5EF4-FFF2-40B4-BE49-F238E27FC236}">
              <a16:creationId xmlns:a16="http://schemas.microsoft.com/office/drawing/2014/main" id="{7AD47553-555C-4F2B-BD1D-7D65D98F1BA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913" name="Text Box 1">
          <a:extLst>
            <a:ext uri="{FF2B5EF4-FFF2-40B4-BE49-F238E27FC236}">
              <a16:creationId xmlns:a16="http://schemas.microsoft.com/office/drawing/2014/main" id="{9CCE35AB-2FEE-422C-A102-1734E0E504D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914" name="Text Box 2">
          <a:extLst>
            <a:ext uri="{FF2B5EF4-FFF2-40B4-BE49-F238E27FC236}">
              <a16:creationId xmlns:a16="http://schemas.microsoft.com/office/drawing/2014/main" id="{E4BBE830-57C4-4A17-A3E0-9A2F721DC22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915" name="Text Box 2">
          <a:extLst>
            <a:ext uri="{FF2B5EF4-FFF2-40B4-BE49-F238E27FC236}">
              <a16:creationId xmlns:a16="http://schemas.microsoft.com/office/drawing/2014/main" id="{37CF7C6D-5233-45E6-ABEA-F5D1F0679B8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916" name="Text Box 1">
          <a:extLst>
            <a:ext uri="{FF2B5EF4-FFF2-40B4-BE49-F238E27FC236}">
              <a16:creationId xmlns:a16="http://schemas.microsoft.com/office/drawing/2014/main" id="{543FDDDF-A932-4A6F-991D-27F0FA1D3A0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917" name="Text Box 2">
          <a:extLst>
            <a:ext uri="{FF2B5EF4-FFF2-40B4-BE49-F238E27FC236}">
              <a16:creationId xmlns:a16="http://schemas.microsoft.com/office/drawing/2014/main" id="{9488183F-7338-4EA3-A910-8A8284C54A0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918" name="Text Box 2">
          <a:extLst>
            <a:ext uri="{FF2B5EF4-FFF2-40B4-BE49-F238E27FC236}">
              <a16:creationId xmlns:a16="http://schemas.microsoft.com/office/drawing/2014/main" id="{9AC05628-EFDF-414D-B1DE-D262A25C8B9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919" name="Text Box 1">
          <a:extLst>
            <a:ext uri="{FF2B5EF4-FFF2-40B4-BE49-F238E27FC236}">
              <a16:creationId xmlns:a16="http://schemas.microsoft.com/office/drawing/2014/main" id="{E4A30FF9-FDF4-46D3-B3FB-D9D0933E6FC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920" name="Text Box 2">
          <a:extLst>
            <a:ext uri="{FF2B5EF4-FFF2-40B4-BE49-F238E27FC236}">
              <a16:creationId xmlns:a16="http://schemas.microsoft.com/office/drawing/2014/main" id="{13E9C16D-041E-4AE5-9521-78488260677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921" name="Text Box 2">
          <a:extLst>
            <a:ext uri="{FF2B5EF4-FFF2-40B4-BE49-F238E27FC236}">
              <a16:creationId xmlns:a16="http://schemas.microsoft.com/office/drawing/2014/main" id="{DB153475-B6C3-4746-A851-F9665B4F372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922" name="Text Box 1">
          <a:extLst>
            <a:ext uri="{FF2B5EF4-FFF2-40B4-BE49-F238E27FC236}">
              <a16:creationId xmlns:a16="http://schemas.microsoft.com/office/drawing/2014/main" id="{4B1D7CCA-F623-4CA5-B785-F426123A9B0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923" name="Text Box 2">
          <a:extLst>
            <a:ext uri="{FF2B5EF4-FFF2-40B4-BE49-F238E27FC236}">
              <a16:creationId xmlns:a16="http://schemas.microsoft.com/office/drawing/2014/main" id="{BF6064F8-6E3B-4E2E-8094-514139F8A97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924" name="Text Box 2">
          <a:extLst>
            <a:ext uri="{FF2B5EF4-FFF2-40B4-BE49-F238E27FC236}">
              <a16:creationId xmlns:a16="http://schemas.microsoft.com/office/drawing/2014/main" id="{2EB7D0A3-FB1A-4918-8141-7A849136E32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925" name="Text Box 1">
          <a:extLst>
            <a:ext uri="{FF2B5EF4-FFF2-40B4-BE49-F238E27FC236}">
              <a16:creationId xmlns:a16="http://schemas.microsoft.com/office/drawing/2014/main" id="{C3200830-3149-4254-B42C-3B5B7EE76A4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926" name="Text Box 2">
          <a:extLst>
            <a:ext uri="{FF2B5EF4-FFF2-40B4-BE49-F238E27FC236}">
              <a16:creationId xmlns:a16="http://schemas.microsoft.com/office/drawing/2014/main" id="{F6930C1E-BD5B-4B3B-8DDC-500498C4B46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927" name="Text Box 2">
          <a:extLst>
            <a:ext uri="{FF2B5EF4-FFF2-40B4-BE49-F238E27FC236}">
              <a16:creationId xmlns:a16="http://schemas.microsoft.com/office/drawing/2014/main" id="{462B8048-A69B-4FC7-A354-494AF2A4B9B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928" name="Text Box 1">
          <a:extLst>
            <a:ext uri="{FF2B5EF4-FFF2-40B4-BE49-F238E27FC236}">
              <a16:creationId xmlns:a16="http://schemas.microsoft.com/office/drawing/2014/main" id="{A76A096B-AF4D-4EE7-92F3-0A77D81A4DC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929" name="Text Box 2">
          <a:extLst>
            <a:ext uri="{FF2B5EF4-FFF2-40B4-BE49-F238E27FC236}">
              <a16:creationId xmlns:a16="http://schemas.microsoft.com/office/drawing/2014/main" id="{DB6EFEF6-AAAB-4D55-B8FD-CC43FF2E2F9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930" name="Text Box 2">
          <a:extLst>
            <a:ext uri="{FF2B5EF4-FFF2-40B4-BE49-F238E27FC236}">
              <a16:creationId xmlns:a16="http://schemas.microsoft.com/office/drawing/2014/main" id="{9970EF6C-821C-4A82-A9D1-6D19DC4E834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931" name="Text Box 1">
          <a:extLst>
            <a:ext uri="{FF2B5EF4-FFF2-40B4-BE49-F238E27FC236}">
              <a16:creationId xmlns:a16="http://schemas.microsoft.com/office/drawing/2014/main" id="{EE06FB3C-927C-440A-8499-1A7523ECA86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932" name="Text Box 2">
          <a:extLst>
            <a:ext uri="{FF2B5EF4-FFF2-40B4-BE49-F238E27FC236}">
              <a16:creationId xmlns:a16="http://schemas.microsoft.com/office/drawing/2014/main" id="{BFA9C0A8-84FD-48F2-8676-FEE723024F6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933" name="Text Box 2">
          <a:extLst>
            <a:ext uri="{FF2B5EF4-FFF2-40B4-BE49-F238E27FC236}">
              <a16:creationId xmlns:a16="http://schemas.microsoft.com/office/drawing/2014/main" id="{EAA0CE34-FCF7-44B4-8100-E17F599F248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934" name="Text Box 1">
          <a:extLst>
            <a:ext uri="{FF2B5EF4-FFF2-40B4-BE49-F238E27FC236}">
              <a16:creationId xmlns:a16="http://schemas.microsoft.com/office/drawing/2014/main" id="{A2D4D280-D4E8-4817-83DB-9260F4BDA4F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935" name="Text Box 2">
          <a:extLst>
            <a:ext uri="{FF2B5EF4-FFF2-40B4-BE49-F238E27FC236}">
              <a16:creationId xmlns:a16="http://schemas.microsoft.com/office/drawing/2014/main" id="{676C3BE3-B912-420B-BD80-AF6F850900B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936" name="Text Box 2">
          <a:extLst>
            <a:ext uri="{FF2B5EF4-FFF2-40B4-BE49-F238E27FC236}">
              <a16:creationId xmlns:a16="http://schemas.microsoft.com/office/drawing/2014/main" id="{80496D16-C6F6-4A44-AC9E-7D8EEEA1CBB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937" name="Text Box 1">
          <a:extLst>
            <a:ext uri="{FF2B5EF4-FFF2-40B4-BE49-F238E27FC236}">
              <a16:creationId xmlns:a16="http://schemas.microsoft.com/office/drawing/2014/main" id="{9C2CCD0A-9DB2-45EC-A442-09A8EE34F5D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938" name="Text Box 2">
          <a:extLst>
            <a:ext uri="{FF2B5EF4-FFF2-40B4-BE49-F238E27FC236}">
              <a16:creationId xmlns:a16="http://schemas.microsoft.com/office/drawing/2014/main" id="{9B4E24BA-5A09-4EBC-A502-4C26EFE2F5E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939" name="Text Box 2">
          <a:extLst>
            <a:ext uri="{FF2B5EF4-FFF2-40B4-BE49-F238E27FC236}">
              <a16:creationId xmlns:a16="http://schemas.microsoft.com/office/drawing/2014/main" id="{FA497936-21CE-4F7D-8560-34EDEC40760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940" name="Text Box 1">
          <a:extLst>
            <a:ext uri="{FF2B5EF4-FFF2-40B4-BE49-F238E27FC236}">
              <a16:creationId xmlns:a16="http://schemas.microsoft.com/office/drawing/2014/main" id="{2C9B9DE8-3C29-434B-9097-F186AE3E6FC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941" name="Text Box 2">
          <a:extLst>
            <a:ext uri="{FF2B5EF4-FFF2-40B4-BE49-F238E27FC236}">
              <a16:creationId xmlns:a16="http://schemas.microsoft.com/office/drawing/2014/main" id="{5EC2900E-363C-4828-9649-63860691431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942" name="Text Box 1">
          <a:extLst>
            <a:ext uri="{FF2B5EF4-FFF2-40B4-BE49-F238E27FC236}">
              <a16:creationId xmlns:a16="http://schemas.microsoft.com/office/drawing/2014/main" id="{5566F271-DA1F-4924-B062-55ED5F388F6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943" name="Text Box 2">
          <a:extLst>
            <a:ext uri="{FF2B5EF4-FFF2-40B4-BE49-F238E27FC236}">
              <a16:creationId xmlns:a16="http://schemas.microsoft.com/office/drawing/2014/main" id="{E44C722F-66E5-4F51-AF4B-8F2CEDFBED8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944" name="Text Box 2">
          <a:extLst>
            <a:ext uri="{FF2B5EF4-FFF2-40B4-BE49-F238E27FC236}">
              <a16:creationId xmlns:a16="http://schemas.microsoft.com/office/drawing/2014/main" id="{92BC69BA-723F-4914-AA1C-32B0CD53660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945" name="Text Box 1">
          <a:extLst>
            <a:ext uri="{FF2B5EF4-FFF2-40B4-BE49-F238E27FC236}">
              <a16:creationId xmlns:a16="http://schemas.microsoft.com/office/drawing/2014/main" id="{2D10AD58-9DCE-4B43-9D0B-896E1A7EE0A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946" name="Text Box 2">
          <a:extLst>
            <a:ext uri="{FF2B5EF4-FFF2-40B4-BE49-F238E27FC236}">
              <a16:creationId xmlns:a16="http://schemas.microsoft.com/office/drawing/2014/main" id="{9011104C-B5DA-4565-B1A3-6EF2C812952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947" name="Text Box 2">
          <a:extLst>
            <a:ext uri="{FF2B5EF4-FFF2-40B4-BE49-F238E27FC236}">
              <a16:creationId xmlns:a16="http://schemas.microsoft.com/office/drawing/2014/main" id="{CED1095E-A714-42E1-822E-50E6E6B5373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948" name="Text Box 1">
          <a:extLst>
            <a:ext uri="{FF2B5EF4-FFF2-40B4-BE49-F238E27FC236}">
              <a16:creationId xmlns:a16="http://schemas.microsoft.com/office/drawing/2014/main" id="{7018CF43-8727-4C4C-A444-F552C7B8584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949" name="Text Box 2">
          <a:extLst>
            <a:ext uri="{FF2B5EF4-FFF2-40B4-BE49-F238E27FC236}">
              <a16:creationId xmlns:a16="http://schemas.microsoft.com/office/drawing/2014/main" id="{34EEFA35-2EAB-418B-A1B1-3594039A326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950" name="Text Box 2">
          <a:extLst>
            <a:ext uri="{FF2B5EF4-FFF2-40B4-BE49-F238E27FC236}">
              <a16:creationId xmlns:a16="http://schemas.microsoft.com/office/drawing/2014/main" id="{79ABF221-BB4F-4E62-9A56-E95E5888063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951" name="Text Box 1">
          <a:extLst>
            <a:ext uri="{FF2B5EF4-FFF2-40B4-BE49-F238E27FC236}">
              <a16:creationId xmlns:a16="http://schemas.microsoft.com/office/drawing/2014/main" id="{55F8CB2C-43DB-4322-8D04-7E6859BF265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952" name="Text Box 2">
          <a:extLst>
            <a:ext uri="{FF2B5EF4-FFF2-40B4-BE49-F238E27FC236}">
              <a16:creationId xmlns:a16="http://schemas.microsoft.com/office/drawing/2014/main" id="{2CFD74AF-CF4D-428A-8D12-D7EB90175B0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953" name="Text Box 2">
          <a:extLst>
            <a:ext uri="{FF2B5EF4-FFF2-40B4-BE49-F238E27FC236}">
              <a16:creationId xmlns:a16="http://schemas.microsoft.com/office/drawing/2014/main" id="{D356AB83-A110-46B4-B4B9-1FD095C1141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954" name="Text Box 1">
          <a:extLst>
            <a:ext uri="{FF2B5EF4-FFF2-40B4-BE49-F238E27FC236}">
              <a16:creationId xmlns:a16="http://schemas.microsoft.com/office/drawing/2014/main" id="{DDD1CC2C-6243-4B86-BCAB-9A4D2AFA2BE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955" name="Text Box 2">
          <a:extLst>
            <a:ext uri="{FF2B5EF4-FFF2-40B4-BE49-F238E27FC236}">
              <a16:creationId xmlns:a16="http://schemas.microsoft.com/office/drawing/2014/main" id="{0C40A563-3DA8-4D23-8DB5-7DCC39AA803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956" name="Text Box 2">
          <a:extLst>
            <a:ext uri="{FF2B5EF4-FFF2-40B4-BE49-F238E27FC236}">
              <a16:creationId xmlns:a16="http://schemas.microsoft.com/office/drawing/2014/main" id="{9F09BFA9-66E1-4C28-858E-7C652C96D5A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957" name="Text Box 1">
          <a:extLst>
            <a:ext uri="{FF2B5EF4-FFF2-40B4-BE49-F238E27FC236}">
              <a16:creationId xmlns:a16="http://schemas.microsoft.com/office/drawing/2014/main" id="{E156D627-3187-4CC5-AF71-26BA2748EDE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958" name="Text Box 2">
          <a:extLst>
            <a:ext uri="{FF2B5EF4-FFF2-40B4-BE49-F238E27FC236}">
              <a16:creationId xmlns:a16="http://schemas.microsoft.com/office/drawing/2014/main" id="{B1A9C576-15BE-4298-8D36-6EE09318554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959" name="Text Box 2">
          <a:extLst>
            <a:ext uri="{FF2B5EF4-FFF2-40B4-BE49-F238E27FC236}">
              <a16:creationId xmlns:a16="http://schemas.microsoft.com/office/drawing/2014/main" id="{18B2C5AF-EB5A-44AD-A459-DCD20D42AC9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960" name="Text Box 1">
          <a:extLst>
            <a:ext uri="{FF2B5EF4-FFF2-40B4-BE49-F238E27FC236}">
              <a16:creationId xmlns:a16="http://schemas.microsoft.com/office/drawing/2014/main" id="{0629CE91-813A-418D-ABFF-14B85D4AE6A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961" name="Text Box 2">
          <a:extLst>
            <a:ext uri="{FF2B5EF4-FFF2-40B4-BE49-F238E27FC236}">
              <a16:creationId xmlns:a16="http://schemas.microsoft.com/office/drawing/2014/main" id="{F9357C72-42AF-434B-A078-F943C5AD2DD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962" name="Text Box 2">
          <a:extLst>
            <a:ext uri="{FF2B5EF4-FFF2-40B4-BE49-F238E27FC236}">
              <a16:creationId xmlns:a16="http://schemas.microsoft.com/office/drawing/2014/main" id="{78539A9D-C56F-4021-A013-8706D44DDEE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963" name="Text Box 1">
          <a:extLst>
            <a:ext uri="{FF2B5EF4-FFF2-40B4-BE49-F238E27FC236}">
              <a16:creationId xmlns:a16="http://schemas.microsoft.com/office/drawing/2014/main" id="{5C9E2B22-04DE-4AE6-9B2C-72F44DC9652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964" name="Text Box 2">
          <a:extLst>
            <a:ext uri="{FF2B5EF4-FFF2-40B4-BE49-F238E27FC236}">
              <a16:creationId xmlns:a16="http://schemas.microsoft.com/office/drawing/2014/main" id="{FF82B60F-F02E-4D9F-BEBF-625E461AA72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965" name="Text Box 2">
          <a:extLst>
            <a:ext uri="{FF2B5EF4-FFF2-40B4-BE49-F238E27FC236}">
              <a16:creationId xmlns:a16="http://schemas.microsoft.com/office/drawing/2014/main" id="{C57B9EE6-45B0-40EE-BCA9-FBFB9F5DD4D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966" name="Text Box 1">
          <a:extLst>
            <a:ext uri="{FF2B5EF4-FFF2-40B4-BE49-F238E27FC236}">
              <a16:creationId xmlns:a16="http://schemas.microsoft.com/office/drawing/2014/main" id="{DC3C8E4C-196D-484C-9314-E3D13C058B6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967" name="Text Box 2">
          <a:extLst>
            <a:ext uri="{FF2B5EF4-FFF2-40B4-BE49-F238E27FC236}">
              <a16:creationId xmlns:a16="http://schemas.microsoft.com/office/drawing/2014/main" id="{E0A38BEB-40C5-44F3-B03A-8ADB2C8D9DB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968" name="Text Box 2">
          <a:extLst>
            <a:ext uri="{FF2B5EF4-FFF2-40B4-BE49-F238E27FC236}">
              <a16:creationId xmlns:a16="http://schemas.microsoft.com/office/drawing/2014/main" id="{C7E1984C-9FB9-446C-B724-4A0964C486C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969" name="Text Box 1">
          <a:extLst>
            <a:ext uri="{FF2B5EF4-FFF2-40B4-BE49-F238E27FC236}">
              <a16:creationId xmlns:a16="http://schemas.microsoft.com/office/drawing/2014/main" id="{D94E98DC-0922-4F1A-B1D8-60517059743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970" name="Text Box 2">
          <a:extLst>
            <a:ext uri="{FF2B5EF4-FFF2-40B4-BE49-F238E27FC236}">
              <a16:creationId xmlns:a16="http://schemas.microsoft.com/office/drawing/2014/main" id="{3694E720-1AC8-468B-9BC4-D1D8102F830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971" name="Text Box 2">
          <a:extLst>
            <a:ext uri="{FF2B5EF4-FFF2-40B4-BE49-F238E27FC236}">
              <a16:creationId xmlns:a16="http://schemas.microsoft.com/office/drawing/2014/main" id="{50FAA07A-5C52-49DC-811C-3272371B4B3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972" name="Text Box 1">
          <a:extLst>
            <a:ext uri="{FF2B5EF4-FFF2-40B4-BE49-F238E27FC236}">
              <a16:creationId xmlns:a16="http://schemas.microsoft.com/office/drawing/2014/main" id="{7B4CDE4F-4DB8-443D-800E-F9E84BF6A9B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973" name="Text Box 2">
          <a:extLst>
            <a:ext uri="{FF2B5EF4-FFF2-40B4-BE49-F238E27FC236}">
              <a16:creationId xmlns:a16="http://schemas.microsoft.com/office/drawing/2014/main" id="{4F2B527B-DBAE-47BD-AE24-AE6B9A0F824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974" name="Text Box 2">
          <a:extLst>
            <a:ext uri="{FF2B5EF4-FFF2-40B4-BE49-F238E27FC236}">
              <a16:creationId xmlns:a16="http://schemas.microsoft.com/office/drawing/2014/main" id="{906BF7E3-A551-4A89-B69E-F7B6F7DD55C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975" name="Text Box 1">
          <a:extLst>
            <a:ext uri="{FF2B5EF4-FFF2-40B4-BE49-F238E27FC236}">
              <a16:creationId xmlns:a16="http://schemas.microsoft.com/office/drawing/2014/main" id="{5C14B844-C031-42E6-9373-C6AEA1BB9F9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976" name="Text Box 2">
          <a:extLst>
            <a:ext uri="{FF2B5EF4-FFF2-40B4-BE49-F238E27FC236}">
              <a16:creationId xmlns:a16="http://schemas.microsoft.com/office/drawing/2014/main" id="{A49CABE7-E68D-4D26-BC0E-C53424ABEC4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977" name="Text Box 2">
          <a:extLst>
            <a:ext uri="{FF2B5EF4-FFF2-40B4-BE49-F238E27FC236}">
              <a16:creationId xmlns:a16="http://schemas.microsoft.com/office/drawing/2014/main" id="{DC0F4B62-6E3B-4265-965E-AA6EEB46735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978" name="Text Box 1">
          <a:extLst>
            <a:ext uri="{FF2B5EF4-FFF2-40B4-BE49-F238E27FC236}">
              <a16:creationId xmlns:a16="http://schemas.microsoft.com/office/drawing/2014/main" id="{77A239A2-1C03-4D82-A8FA-E6682AD5352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979" name="Text Box 2">
          <a:extLst>
            <a:ext uri="{FF2B5EF4-FFF2-40B4-BE49-F238E27FC236}">
              <a16:creationId xmlns:a16="http://schemas.microsoft.com/office/drawing/2014/main" id="{20442EE2-869F-48DA-B384-1CB13635CE6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980" name="Text Box 2">
          <a:extLst>
            <a:ext uri="{FF2B5EF4-FFF2-40B4-BE49-F238E27FC236}">
              <a16:creationId xmlns:a16="http://schemas.microsoft.com/office/drawing/2014/main" id="{0C724BF2-1758-441F-A96B-5CC88CF264F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981" name="Text Box 1">
          <a:extLst>
            <a:ext uri="{FF2B5EF4-FFF2-40B4-BE49-F238E27FC236}">
              <a16:creationId xmlns:a16="http://schemas.microsoft.com/office/drawing/2014/main" id="{C68A1D83-CE6C-48B0-B18F-F7B27B45918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982" name="Text Box 2">
          <a:extLst>
            <a:ext uri="{FF2B5EF4-FFF2-40B4-BE49-F238E27FC236}">
              <a16:creationId xmlns:a16="http://schemas.microsoft.com/office/drawing/2014/main" id="{6A734326-86EF-4BF2-974B-A5FA4C91EBA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983" name="Text Box 2">
          <a:extLst>
            <a:ext uri="{FF2B5EF4-FFF2-40B4-BE49-F238E27FC236}">
              <a16:creationId xmlns:a16="http://schemas.microsoft.com/office/drawing/2014/main" id="{322A3A38-2923-4DDE-ADCE-3362B69CBCA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984" name="Text Box 1">
          <a:extLst>
            <a:ext uri="{FF2B5EF4-FFF2-40B4-BE49-F238E27FC236}">
              <a16:creationId xmlns:a16="http://schemas.microsoft.com/office/drawing/2014/main" id="{1FEC20B7-52C1-42E3-AA2C-0AB8D2323B8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985" name="Text Box 2">
          <a:extLst>
            <a:ext uri="{FF2B5EF4-FFF2-40B4-BE49-F238E27FC236}">
              <a16:creationId xmlns:a16="http://schemas.microsoft.com/office/drawing/2014/main" id="{24A2F776-7A22-49E1-8364-0C1B7EB28B1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986" name="Text Box 2">
          <a:extLst>
            <a:ext uri="{FF2B5EF4-FFF2-40B4-BE49-F238E27FC236}">
              <a16:creationId xmlns:a16="http://schemas.microsoft.com/office/drawing/2014/main" id="{61DC40DB-9009-41CB-9DD0-93E47E68D39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987" name="Text Box 1">
          <a:extLst>
            <a:ext uri="{FF2B5EF4-FFF2-40B4-BE49-F238E27FC236}">
              <a16:creationId xmlns:a16="http://schemas.microsoft.com/office/drawing/2014/main" id="{955E00D0-4D2C-4F30-B33F-DE4DDDFF9A0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988" name="Text Box 2">
          <a:extLst>
            <a:ext uri="{FF2B5EF4-FFF2-40B4-BE49-F238E27FC236}">
              <a16:creationId xmlns:a16="http://schemas.microsoft.com/office/drawing/2014/main" id="{F80DE45D-03B0-42E6-9B32-88581427C52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989" name="Text Box 2">
          <a:extLst>
            <a:ext uri="{FF2B5EF4-FFF2-40B4-BE49-F238E27FC236}">
              <a16:creationId xmlns:a16="http://schemas.microsoft.com/office/drawing/2014/main" id="{C091F46A-EABD-43DD-B161-A88AC4B3BF6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990" name="Text Box 1">
          <a:extLst>
            <a:ext uri="{FF2B5EF4-FFF2-40B4-BE49-F238E27FC236}">
              <a16:creationId xmlns:a16="http://schemas.microsoft.com/office/drawing/2014/main" id="{AD8CEDBF-3F3A-4A19-923F-B790A0D5BD2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991" name="Text Box 2">
          <a:extLst>
            <a:ext uri="{FF2B5EF4-FFF2-40B4-BE49-F238E27FC236}">
              <a16:creationId xmlns:a16="http://schemas.microsoft.com/office/drawing/2014/main" id="{036C9E28-6A61-456A-B309-17F22002345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992" name="Text Box 2">
          <a:extLst>
            <a:ext uri="{FF2B5EF4-FFF2-40B4-BE49-F238E27FC236}">
              <a16:creationId xmlns:a16="http://schemas.microsoft.com/office/drawing/2014/main" id="{A812389E-1A14-4C22-A51E-58FF73AB26A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993" name="Text Box 1">
          <a:extLst>
            <a:ext uri="{FF2B5EF4-FFF2-40B4-BE49-F238E27FC236}">
              <a16:creationId xmlns:a16="http://schemas.microsoft.com/office/drawing/2014/main" id="{4D6582E3-3B3F-4759-88C0-7EE4B821B69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994" name="Text Box 2">
          <a:extLst>
            <a:ext uri="{FF2B5EF4-FFF2-40B4-BE49-F238E27FC236}">
              <a16:creationId xmlns:a16="http://schemas.microsoft.com/office/drawing/2014/main" id="{599E05B5-0137-4E1B-927E-1BD7EC122BA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995" name="Text Box 2">
          <a:extLst>
            <a:ext uri="{FF2B5EF4-FFF2-40B4-BE49-F238E27FC236}">
              <a16:creationId xmlns:a16="http://schemas.microsoft.com/office/drawing/2014/main" id="{87B3B43C-32A9-41DE-8378-AAE45F84B4A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996" name="Text Box 1">
          <a:extLst>
            <a:ext uri="{FF2B5EF4-FFF2-40B4-BE49-F238E27FC236}">
              <a16:creationId xmlns:a16="http://schemas.microsoft.com/office/drawing/2014/main" id="{AA8DC34F-0654-478A-985B-56D848FDE17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997" name="Text Box 2">
          <a:extLst>
            <a:ext uri="{FF2B5EF4-FFF2-40B4-BE49-F238E27FC236}">
              <a16:creationId xmlns:a16="http://schemas.microsoft.com/office/drawing/2014/main" id="{D4920950-3BF2-40FD-AA43-20C604DFB72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998" name="Text Box 2">
          <a:extLst>
            <a:ext uri="{FF2B5EF4-FFF2-40B4-BE49-F238E27FC236}">
              <a16:creationId xmlns:a16="http://schemas.microsoft.com/office/drawing/2014/main" id="{9B5B2763-A870-4F99-B3DB-34A5E5A2CFC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999" name="Text Box 1">
          <a:extLst>
            <a:ext uri="{FF2B5EF4-FFF2-40B4-BE49-F238E27FC236}">
              <a16:creationId xmlns:a16="http://schemas.microsoft.com/office/drawing/2014/main" id="{6CD2F545-1EC6-4BEB-B3D5-23B12E251B7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000" name="Text Box 2">
          <a:extLst>
            <a:ext uri="{FF2B5EF4-FFF2-40B4-BE49-F238E27FC236}">
              <a16:creationId xmlns:a16="http://schemas.microsoft.com/office/drawing/2014/main" id="{39EBC40B-8851-4C45-9AD2-FB367185ED7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001" name="Text Box 2">
          <a:extLst>
            <a:ext uri="{FF2B5EF4-FFF2-40B4-BE49-F238E27FC236}">
              <a16:creationId xmlns:a16="http://schemas.microsoft.com/office/drawing/2014/main" id="{7FA6606C-94C2-4E7E-9278-344172798AE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002" name="Text Box 1">
          <a:extLst>
            <a:ext uri="{FF2B5EF4-FFF2-40B4-BE49-F238E27FC236}">
              <a16:creationId xmlns:a16="http://schemas.microsoft.com/office/drawing/2014/main" id="{25976DBE-701C-4BE8-BFBD-51329388A15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003" name="Text Box 2">
          <a:extLst>
            <a:ext uri="{FF2B5EF4-FFF2-40B4-BE49-F238E27FC236}">
              <a16:creationId xmlns:a16="http://schemas.microsoft.com/office/drawing/2014/main" id="{75D25FC4-3DAF-4FA1-93BD-853761DC41F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004" name="Text Box 2">
          <a:extLst>
            <a:ext uri="{FF2B5EF4-FFF2-40B4-BE49-F238E27FC236}">
              <a16:creationId xmlns:a16="http://schemas.microsoft.com/office/drawing/2014/main" id="{0ABE2CDA-47EE-43CA-9C61-A15DCBE6F7C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005" name="Text Box 1">
          <a:extLst>
            <a:ext uri="{FF2B5EF4-FFF2-40B4-BE49-F238E27FC236}">
              <a16:creationId xmlns:a16="http://schemas.microsoft.com/office/drawing/2014/main" id="{5A387935-219A-43A6-972C-D1C0BFB7EEC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006" name="Text Box 2">
          <a:extLst>
            <a:ext uri="{FF2B5EF4-FFF2-40B4-BE49-F238E27FC236}">
              <a16:creationId xmlns:a16="http://schemas.microsoft.com/office/drawing/2014/main" id="{927D4657-A662-41CA-9E24-4F0D2F96133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007" name="Text Box 2">
          <a:extLst>
            <a:ext uri="{FF2B5EF4-FFF2-40B4-BE49-F238E27FC236}">
              <a16:creationId xmlns:a16="http://schemas.microsoft.com/office/drawing/2014/main" id="{BFAB49D7-66FE-4802-806F-5B8F8FFCFF3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008" name="Text Box 1">
          <a:extLst>
            <a:ext uri="{FF2B5EF4-FFF2-40B4-BE49-F238E27FC236}">
              <a16:creationId xmlns:a16="http://schemas.microsoft.com/office/drawing/2014/main" id="{D112CD40-C418-444D-9DDF-45C8E94DED3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009" name="Text Box 2">
          <a:extLst>
            <a:ext uri="{FF2B5EF4-FFF2-40B4-BE49-F238E27FC236}">
              <a16:creationId xmlns:a16="http://schemas.microsoft.com/office/drawing/2014/main" id="{DFA33E50-3B14-41C1-8062-FEE40A1F479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010" name="Text Box 2">
          <a:extLst>
            <a:ext uri="{FF2B5EF4-FFF2-40B4-BE49-F238E27FC236}">
              <a16:creationId xmlns:a16="http://schemas.microsoft.com/office/drawing/2014/main" id="{29DCAF1F-BEE8-4F50-B100-A4A3333ADB7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011" name="Text Box 1">
          <a:extLst>
            <a:ext uri="{FF2B5EF4-FFF2-40B4-BE49-F238E27FC236}">
              <a16:creationId xmlns:a16="http://schemas.microsoft.com/office/drawing/2014/main" id="{65CE9FD9-959D-4A54-83CC-E2F4DD7F56A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012" name="Text Box 2">
          <a:extLst>
            <a:ext uri="{FF2B5EF4-FFF2-40B4-BE49-F238E27FC236}">
              <a16:creationId xmlns:a16="http://schemas.microsoft.com/office/drawing/2014/main" id="{963FFFD0-D8B1-4E68-9DCF-99CBE445687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013" name="Text Box 2">
          <a:extLst>
            <a:ext uri="{FF2B5EF4-FFF2-40B4-BE49-F238E27FC236}">
              <a16:creationId xmlns:a16="http://schemas.microsoft.com/office/drawing/2014/main" id="{FA5840DF-5F59-4C10-AC36-8979FFCE22C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014" name="Text Box 1">
          <a:extLst>
            <a:ext uri="{FF2B5EF4-FFF2-40B4-BE49-F238E27FC236}">
              <a16:creationId xmlns:a16="http://schemas.microsoft.com/office/drawing/2014/main" id="{8EDA7BDE-6796-4243-ACF3-8A9AE8A9E9A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015" name="Text Box 2">
          <a:extLst>
            <a:ext uri="{FF2B5EF4-FFF2-40B4-BE49-F238E27FC236}">
              <a16:creationId xmlns:a16="http://schemas.microsoft.com/office/drawing/2014/main" id="{5D4DC7AF-A300-429A-B382-D59EFECCEB6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016" name="Text Box 2">
          <a:extLst>
            <a:ext uri="{FF2B5EF4-FFF2-40B4-BE49-F238E27FC236}">
              <a16:creationId xmlns:a16="http://schemas.microsoft.com/office/drawing/2014/main" id="{9DB5ED20-F023-4FFD-BAF4-277735BE012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017" name="Text Box 1">
          <a:extLst>
            <a:ext uri="{FF2B5EF4-FFF2-40B4-BE49-F238E27FC236}">
              <a16:creationId xmlns:a16="http://schemas.microsoft.com/office/drawing/2014/main" id="{4A3AA7EC-740E-4752-A0D7-34316A4028B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018" name="Text Box 2">
          <a:extLst>
            <a:ext uri="{FF2B5EF4-FFF2-40B4-BE49-F238E27FC236}">
              <a16:creationId xmlns:a16="http://schemas.microsoft.com/office/drawing/2014/main" id="{A008078A-9258-4C85-B9F8-18E81A9ECA8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019" name="Text Box 2">
          <a:extLst>
            <a:ext uri="{FF2B5EF4-FFF2-40B4-BE49-F238E27FC236}">
              <a16:creationId xmlns:a16="http://schemas.microsoft.com/office/drawing/2014/main" id="{540971BA-FDBF-4B71-9D87-3F3401F376F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020" name="Text Box 1">
          <a:extLst>
            <a:ext uri="{FF2B5EF4-FFF2-40B4-BE49-F238E27FC236}">
              <a16:creationId xmlns:a16="http://schemas.microsoft.com/office/drawing/2014/main" id="{8F8EEB0C-DA6E-4099-8D7B-75FCC40479F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021" name="Text Box 2">
          <a:extLst>
            <a:ext uri="{FF2B5EF4-FFF2-40B4-BE49-F238E27FC236}">
              <a16:creationId xmlns:a16="http://schemas.microsoft.com/office/drawing/2014/main" id="{5EC42795-B4A9-4CD5-BBCB-0747F962DAE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022" name="Text Box 2">
          <a:extLst>
            <a:ext uri="{FF2B5EF4-FFF2-40B4-BE49-F238E27FC236}">
              <a16:creationId xmlns:a16="http://schemas.microsoft.com/office/drawing/2014/main" id="{B6E7749D-F897-4E62-BBAB-C03B1371DB3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023" name="Text Box 1">
          <a:extLst>
            <a:ext uri="{FF2B5EF4-FFF2-40B4-BE49-F238E27FC236}">
              <a16:creationId xmlns:a16="http://schemas.microsoft.com/office/drawing/2014/main" id="{6E5E4077-F7E4-4BAF-899B-49A665BC28B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024" name="Text Box 2">
          <a:extLst>
            <a:ext uri="{FF2B5EF4-FFF2-40B4-BE49-F238E27FC236}">
              <a16:creationId xmlns:a16="http://schemas.microsoft.com/office/drawing/2014/main" id="{3D889E1C-0313-4F78-A9F4-A9A18A05AC0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025" name="Text Box 2">
          <a:extLst>
            <a:ext uri="{FF2B5EF4-FFF2-40B4-BE49-F238E27FC236}">
              <a16:creationId xmlns:a16="http://schemas.microsoft.com/office/drawing/2014/main" id="{A0AA4B63-D403-4E58-963B-1C7C31819E6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026" name="Text Box 1">
          <a:extLst>
            <a:ext uri="{FF2B5EF4-FFF2-40B4-BE49-F238E27FC236}">
              <a16:creationId xmlns:a16="http://schemas.microsoft.com/office/drawing/2014/main" id="{88EED55D-564E-4AF5-993A-AE92D421DF9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027" name="Text Box 2">
          <a:extLst>
            <a:ext uri="{FF2B5EF4-FFF2-40B4-BE49-F238E27FC236}">
              <a16:creationId xmlns:a16="http://schemas.microsoft.com/office/drawing/2014/main" id="{2160D077-51A6-4C9F-BCA2-62953DDAD3C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028" name="Text Box 2">
          <a:extLst>
            <a:ext uri="{FF2B5EF4-FFF2-40B4-BE49-F238E27FC236}">
              <a16:creationId xmlns:a16="http://schemas.microsoft.com/office/drawing/2014/main" id="{C833344A-F12E-4D4B-8F42-EF7887ED929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029" name="Text Box 1">
          <a:extLst>
            <a:ext uri="{FF2B5EF4-FFF2-40B4-BE49-F238E27FC236}">
              <a16:creationId xmlns:a16="http://schemas.microsoft.com/office/drawing/2014/main" id="{49958C0C-52D5-4B63-A3D7-0AE3E7DB3FE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030" name="Text Box 2">
          <a:extLst>
            <a:ext uri="{FF2B5EF4-FFF2-40B4-BE49-F238E27FC236}">
              <a16:creationId xmlns:a16="http://schemas.microsoft.com/office/drawing/2014/main" id="{E2479B3F-C267-401D-88DC-1E3AA6701C8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031" name="Text Box 2">
          <a:extLst>
            <a:ext uri="{FF2B5EF4-FFF2-40B4-BE49-F238E27FC236}">
              <a16:creationId xmlns:a16="http://schemas.microsoft.com/office/drawing/2014/main" id="{801714E6-8EE4-4054-AD00-E961BED9932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032" name="Text Box 1">
          <a:extLst>
            <a:ext uri="{FF2B5EF4-FFF2-40B4-BE49-F238E27FC236}">
              <a16:creationId xmlns:a16="http://schemas.microsoft.com/office/drawing/2014/main" id="{F6EB53F9-4C7A-49AE-8EEF-C343FB78668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033" name="Text Box 2">
          <a:extLst>
            <a:ext uri="{FF2B5EF4-FFF2-40B4-BE49-F238E27FC236}">
              <a16:creationId xmlns:a16="http://schemas.microsoft.com/office/drawing/2014/main" id="{1344A106-F3F9-43A2-A5AE-33335D88913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034" name="Text Box 2">
          <a:extLst>
            <a:ext uri="{FF2B5EF4-FFF2-40B4-BE49-F238E27FC236}">
              <a16:creationId xmlns:a16="http://schemas.microsoft.com/office/drawing/2014/main" id="{A12896FD-5619-46B1-9E4A-8B9C634F8D4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035" name="Text Box 1">
          <a:extLst>
            <a:ext uri="{FF2B5EF4-FFF2-40B4-BE49-F238E27FC236}">
              <a16:creationId xmlns:a16="http://schemas.microsoft.com/office/drawing/2014/main" id="{6E00A289-07B3-4AE5-AEC2-1307C14D0BD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036" name="Text Box 2">
          <a:extLst>
            <a:ext uri="{FF2B5EF4-FFF2-40B4-BE49-F238E27FC236}">
              <a16:creationId xmlns:a16="http://schemas.microsoft.com/office/drawing/2014/main" id="{5A507F0A-7F71-49E7-B5A9-D839F442BAA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037" name="Text Box 2">
          <a:extLst>
            <a:ext uri="{FF2B5EF4-FFF2-40B4-BE49-F238E27FC236}">
              <a16:creationId xmlns:a16="http://schemas.microsoft.com/office/drawing/2014/main" id="{94249A62-3AFC-478A-AF78-44D388C7711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038" name="Text Box 1">
          <a:extLst>
            <a:ext uri="{FF2B5EF4-FFF2-40B4-BE49-F238E27FC236}">
              <a16:creationId xmlns:a16="http://schemas.microsoft.com/office/drawing/2014/main" id="{AE6CC3BD-0B55-4686-A9C7-1FB0F909705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039" name="Text Box 2">
          <a:extLst>
            <a:ext uri="{FF2B5EF4-FFF2-40B4-BE49-F238E27FC236}">
              <a16:creationId xmlns:a16="http://schemas.microsoft.com/office/drawing/2014/main" id="{E3745379-090F-4924-86C8-A184825C783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040" name="Text Box 2">
          <a:extLst>
            <a:ext uri="{FF2B5EF4-FFF2-40B4-BE49-F238E27FC236}">
              <a16:creationId xmlns:a16="http://schemas.microsoft.com/office/drawing/2014/main" id="{642383B1-FCDC-475F-A55B-3DE104D669C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041" name="Text Box 1">
          <a:extLst>
            <a:ext uri="{FF2B5EF4-FFF2-40B4-BE49-F238E27FC236}">
              <a16:creationId xmlns:a16="http://schemas.microsoft.com/office/drawing/2014/main" id="{E8F5FC73-2861-4B51-B50C-4BAA9B19A8A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042" name="Text Box 2">
          <a:extLst>
            <a:ext uri="{FF2B5EF4-FFF2-40B4-BE49-F238E27FC236}">
              <a16:creationId xmlns:a16="http://schemas.microsoft.com/office/drawing/2014/main" id="{6336BDD9-7271-44A8-9E01-6508CB72909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043" name="Text Box 2">
          <a:extLst>
            <a:ext uri="{FF2B5EF4-FFF2-40B4-BE49-F238E27FC236}">
              <a16:creationId xmlns:a16="http://schemas.microsoft.com/office/drawing/2014/main" id="{8094B471-DE59-4D5E-8017-5E4A75A5A74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044" name="Text Box 1">
          <a:extLst>
            <a:ext uri="{FF2B5EF4-FFF2-40B4-BE49-F238E27FC236}">
              <a16:creationId xmlns:a16="http://schemas.microsoft.com/office/drawing/2014/main" id="{B976803C-CB61-49F6-9C27-7BF14713681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045" name="Text Box 2">
          <a:extLst>
            <a:ext uri="{FF2B5EF4-FFF2-40B4-BE49-F238E27FC236}">
              <a16:creationId xmlns:a16="http://schemas.microsoft.com/office/drawing/2014/main" id="{0EDDC496-DE6C-4E0C-A18C-E121D7EDAC2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046" name="Text Box 2">
          <a:extLst>
            <a:ext uri="{FF2B5EF4-FFF2-40B4-BE49-F238E27FC236}">
              <a16:creationId xmlns:a16="http://schemas.microsoft.com/office/drawing/2014/main" id="{C0353171-A65C-4285-8ED0-1DABDC781D2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047" name="Text Box 1">
          <a:extLst>
            <a:ext uri="{FF2B5EF4-FFF2-40B4-BE49-F238E27FC236}">
              <a16:creationId xmlns:a16="http://schemas.microsoft.com/office/drawing/2014/main" id="{8204674F-1CF6-407C-981C-F978B938BF7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048" name="Text Box 2">
          <a:extLst>
            <a:ext uri="{FF2B5EF4-FFF2-40B4-BE49-F238E27FC236}">
              <a16:creationId xmlns:a16="http://schemas.microsoft.com/office/drawing/2014/main" id="{C228AC8D-1F2C-4196-ABE0-2F02CD51EEE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049" name="Text Box 2">
          <a:extLst>
            <a:ext uri="{FF2B5EF4-FFF2-40B4-BE49-F238E27FC236}">
              <a16:creationId xmlns:a16="http://schemas.microsoft.com/office/drawing/2014/main" id="{A134B566-0EFF-4404-9B70-398A88BE923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050" name="Text Box 1">
          <a:extLst>
            <a:ext uri="{FF2B5EF4-FFF2-40B4-BE49-F238E27FC236}">
              <a16:creationId xmlns:a16="http://schemas.microsoft.com/office/drawing/2014/main" id="{0222A9BF-FC42-4773-AFB9-474F6DE367C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051" name="Text Box 2">
          <a:extLst>
            <a:ext uri="{FF2B5EF4-FFF2-40B4-BE49-F238E27FC236}">
              <a16:creationId xmlns:a16="http://schemas.microsoft.com/office/drawing/2014/main" id="{DFF89E39-D9B5-4C73-981F-DBDE2D257DC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052" name="Text Box 2">
          <a:extLst>
            <a:ext uri="{FF2B5EF4-FFF2-40B4-BE49-F238E27FC236}">
              <a16:creationId xmlns:a16="http://schemas.microsoft.com/office/drawing/2014/main" id="{9FFF649D-9B2B-4F3F-8065-449360A777A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053" name="Text Box 1">
          <a:extLst>
            <a:ext uri="{FF2B5EF4-FFF2-40B4-BE49-F238E27FC236}">
              <a16:creationId xmlns:a16="http://schemas.microsoft.com/office/drawing/2014/main" id="{FC7ACAB0-76C0-4AAC-8A73-431BCB50560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054" name="Text Box 2">
          <a:extLst>
            <a:ext uri="{FF2B5EF4-FFF2-40B4-BE49-F238E27FC236}">
              <a16:creationId xmlns:a16="http://schemas.microsoft.com/office/drawing/2014/main" id="{1CB39603-8733-4DF5-A439-6C909D05C15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055" name="Text Box 2">
          <a:extLst>
            <a:ext uri="{FF2B5EF4-FFF2-40B4-BE49-F238E27FC236}">
              <a16:creationId xmlns:a16="http://schemas.microsoft.com/office/drawing/2014/main" id="{924F8C65-FB3E-4D0D-BC82-DCD3D014C81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056" name="Text Box 1">
          <a:extLst>
            <a:ext uri="{FF2B5EF4-FFF2-40B4-BE49-F238E27FC236}">
              <a16:creationId xmlns:a16="http://schemas.microsoft.com/office/drawing/2014/main" id="{0424ECA5-C059-4746-9A16-6972F2C1935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057" name="Text Box 2">
          <a:extLst>
            <a:ext uri="{FF2B5EF4-FFF2-40B4-BE49-F238E27FC236}">
              <a16:creationId xmlns:a16="http://schemas.microsoft.com/office/drawing/2014/main" id="{385688AC-703B-4D3A-96B2-C1B767F9DE7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058" name="Text Box 2">
          <a:extLst>
            <a:ext uri="{FF2B5EF4-FFF2-40B4-BE49-F238E27FC236}">
              <a16:creationId xmlns:a16="http://schemas.microsoft.com/office/drawing/2014/main" id="{376BB7EF-4E40-4F0F-81DD-F5A1D008436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059" name="Text Box 1">
          <a:extLst>
            <a:ext uri="{FF2B5EF4-FFF2-40B4-BE49-F238E27FC236}">
              <a16:creationId xmlns:a16="http://schemas.microsoft.com/office/drawing/2014/main" id="{287D9CB4-3EB7-4B8D-BDAD-F40E6D0431C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060" name="Text Box 2">
          <a:extLst>
            <a:ext uri="{FF2B5EF4-FFF2-40B4-BE49-F238E27FC236}">
              <a16:creationId xmlns:a16="http://schemas.microsoft.com/office/drawing/2014/main" id="{3A05F687-00E8-44C6-94E9-8646AE0D4B8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061" name="Text Box 2">
          <a:extLst>
            <a:ext uri="{FF2B5EF4-FFF2-40B4-BE49-F238E27FC236}">
              <a16:creationId xmlns:a16="http://schemas.microsoft.com/office/drawing/2014/main" id="{DF013FC4-378F-4825-9EFC-80887DD941A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062" name="Text Box 1">
          <a:extLst>
            <a:ext uri="{FF2B5EF4-FFF2-40B4-BE49-F238E27FC236}">
              <a16:creationId xmlns:a16="http://schemas.microsoft.com/office/drawing/2014/main" id="{FB803782-CD3C-4976-A76E-0875E1D2073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063" name="Text Box 2">
          <a:extLst>
            <a:ext uri="{FF2B5EF4-FFF2-40B4-BE49-F238E27FC236}">
              <a16:creationId xmlns:a16="http://schemas.microsoft.com/office/drawing/2014/main" id="{397E7121-51C4-496D-AB3D-3C69014E8A4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064" name="Text Box 2">
          <a:extLst>
            <a:ext uri="{FF2B5EF4-FFF2-40B4-BE49-F238E27FC236}">
              <a16:creationId xmlns:a16="http://schemas.microsoft.com/office/drawing/2014/main" id="{1621DD1F-1EBC-40E3-8404-7748204D0A1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065" name="Text Box 1">
          <a:extLst>
            <a:ext uri="{FF2B5EF4-FFF2-40B4-BE49-F238E27FC236}">
              <a16:creationId xmlns:a16="http://schemas.microsoft.com/office/drawing/2014/main" id="{DE7AABA2-189F-424B-BDEC-148F43F69C5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066" name="Text Box 2">
          <a:extLst>
            <a:ext uri="{FF2B5EF4-FFF2-40B4-BE49-F238E27FC236}">
              <a16:creationId xmlns:a16="http://schemas.microsoft.com/office/drawing/2014/main" id="{5411ABF0-BBF9-442E-BD5B-FED4C70ED0E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067" name="Text Box 2">
          <a:extLst>
            <a:ext uri="{FF2B5EF4-FFF2-40B4-BE49-F238E27FC236}">
              <a16:creationId xmlns:a16="http://schemas.microsoft.com/office/drawing/2014/main" id="{D5525A0F-6919-452A-A3E6-1F99AE6746F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068" name="Text Box 1">
          <a:extLst>
            <a:ext uri="{FF2B5EF4-FFF2-40B4-BE49-F238E27FC236}">
              <a16:creationId xmlns:a16="http://schemas.microsoft.com/office/drawing/2014/main" id="{BB045F29-EAB3-4976-A750-7C9364A52CE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069" name="Text Box 2">
          <a:extLst>
            <a:ext uri="{FF2B5EF4-FFF2-40B4-BE49-F238E27FC236}">
              <a16:creationId xmlns:a16="http://schemas.microsoft.com/office/drawing/2014/main" id="{2E34BE9C-EFF8-4205-8966-1006B5AFD4D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070" name="Text Box 2">
          <a:extLst>
            <a:ext uri="{FF2B5EF4-FFF2-40B4-BE49-F238E27FC236}">
              <a16:creationId xmlns:a16="http://schemas.microsoft.com/office/drawing/2014/main" id="{C54551C0-4C07-4332-84CA-7194F3F0A00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071" name="Text Box 1">
          <a:extLst>
            <a:ext uri="{FF2B5EF4-FFF2-40B4-BE49-F238E27FC236}">
              <a16:creationId xmlns:a16="http://schemas.microsoft.com/office/drawing/2014/main" id="{8AE39B2A-A3A4-44E6-80E8-774A2359E6D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072" name="Text Box 2">
          <a:extLst>
            <a:ext uri="{FF2B5EF4-FFF2-40B4-BE49-F238E27FC236}">
              <a16:creationId xmlns:a16="http://schemas.microsoft.com/office/drawing/2014/main" id="{0E053288-1F5B-416D-B18B-21D462C9757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073" name="Text Box 2">
          <a:extLst>
            <a:ext uri="{FF2B5EF4-FFF2-40B4-BE49-F238E27FC236}">
              <a16:creationId xmlns:a16="http://schemas.microsoft.com/office/drawing/2014/main" id="{5029CFF8-B1BD-4289-99B6-4B7F6943CDF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074" name="Text Box 1">
          <a:extLst>
            <a:ext uri="{FF2B5EF4-FFF2-40B4-BE49-F238E27FC236}">
              <a16:creationId xmlns:a16="http://schemas.microsoft.com/office/drawing/2014/main" id="{E57467B9-561A-4380-88FC-046B29FC794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075" name="Text Box 2">
          <a:extLst>
            <a:ext uri="{FF2B5EF4-FFF2-40B4-BE49-F238E27FC236}">
              <a16:creationId xmlns:a16="http://schemas.microsoft.com/office/drawing/2014/main" id="{1941173E-2414-46A7-A034-746C443DDB3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076" name="Text Box 2">
          <a:extLst>
            <a:ext uri="{FF2B5EF4-FFF2-40B4-BE49-F238E27FC236}">
              <a16:creationId xmlns:a16="http://schemas.microsoft.com/office/drawing/2014/main" id="{69F46188-4EFD-4B71-A9CD-D3CA8B2CB97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077" name="Text Box 1">
          <a:extLst>
            <a:ext uri="{FF2B5EF4-FFF2-40B4-BE49-F238E27FC236}">
              <a16:creationId xmlns:a16="http://schemas.microsoft.com/office/drawing/2014/main" id="{182D8496-8920-4681-B33F-AF33E41906E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078" name="Text Box 2">
          <a:extLst>
            <a:ext uri="{FF2B5EF4-FFF2-40B4-BE49-F238E27FC236}">
              <a16:creationId xmlns:a16="http://schemas.microsoft.com/office/drawing/2014/main" id="{D13A11ED-E78C-4076-9C86-A3A195C7AB4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079" name="Text Box 2">
          <a:extLst>
            <a:ext uri="{FF2B5EF4-FFF2-40B4-BE49-F238E27FC236}">
              <a16:creationId xmlns:a16="http://schemas.microsoft.com/office/drawing/2014/main" id="{E32D7E31-A2E4-499F-9A8D-2173F8F6B54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080" name="Text Box 1">
          <a:extLst>
            <a:ext uri="{FF2B5EF4-FFF2-40B4-BE49-F238E27FC236}">
              <a16:creationId xmlns:a16="http://schemas.microsoft.com/office/drawing/2014/main" id="{085809D1-03B3-4350-AEE8-C1905FAE82B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081" name="Text Box 2">
          <a:extLst>
            <a:ext uri="{FF2B5EF4-FFF2-40B4-BE49-F238E27FC236}">
              <a16:creationId xmlns:a16="http://schemas.microsoft.com/office/drawing/2014/main" id="{D43293A0-736D-4A8C-A3AE-5A160941F4E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082" name="Text Box 2">
          <a:extLst>
            <a:ext uri="{FF2B5EF4-FFF2-40B4-BE49-F238E27FC236}">
              <a16:creationId xmlns:a16="http://schemas.microsoft.com/office/drawing/2014/main" id="{51858547-7AFD-4EF3-A90C-06F4E6809B2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083" name="Text Box 1">
          <a:extLst>
            <a:ext uri="{FF2B5EF4-FFF2-40B4-BE49-F238E27FC236}">
              <a16:creationId xmlns:a16="http://schemas.microsoft.com/office/drawing/2014/main" id="{AEEE79A1-C97C-4478-8DB6-FAB0472775D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084" name="Text Box 2">
          <a:extLst>
            <a:ext uri="{FF2B5EF4-FFF2-40B4-BE49-F238E27FC236}">
              <a16:creationId xmlns:a16="http://schemas.microsoft.com/office/drawing/2014/main" id="{4A709689-E039-4F66-AC9B-FF2F9E61D94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085" name="Text Box 2">
          <a:extLst>
            <a:ext uri="{FF2B5EF4-FFF2-40B4-BE49-F238E27FC236}">
              <a16:creationId xmlns:a16="http://schemas.microsoft.com/office/drawing/2014/main" id="{0813C10E-50AB-4E0E-81DF-69ACEF65E5F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086" name="Text Box 1">
          <a:extLst>
            <a:ext uri="{FF2B5EF4-FFF2-40B4-BE49-F238E27FC236}">
              <a16:creationId xmlns:a16="http://schemas.microsoft.com/office/drawing/2014/main" id="{AD15C036-075B-4819-8FCD-0550CB5769B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087" name="Text Box 2">
          <a:extLst>
            <a:ext uri="{FF2B5EF4-FFF2-40B4-BE49-F238E27FC236}">
              <a16:creationId xmlns:a16="http://schemas.microsoft.com/office/drawing/2014/main" id="{E2B5E95E-6444-4D1A-9D89-9D44B8259F4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088" name="Text Box 2">
          <a:extLst>
            <a:ext uri="{FF2B5EF4-FFF2-40B4-BE49-F238E27FC236}">
              <a16:creationId xmlns:a16="http://schemas.microsoft.com/office/drawing/2014/main" id="{BDED9A39-3399-4EF4-96D4-66229D82523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089" name="Text Box 1">
          <a:extLst>
            <a:ext uri="{FF2B5EF4-FFF2-40B4-BE49-F238E27FC236}">
              <a16:creationId xmlns:a16="http://schemas.microsoft.com/office/drawing/2014/main" id="{71336B8A-2BF2-4A5E-A68D-536030CFD0F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090" name="Text Box 2">
          <a:extLst>
            <a:ext uri="{FF2B5EF4-FFF2-40B4-BE49-F238E27FC236}">
              <a16:creationId xmlns:a16="http://schemas.microsoft.com/office/drawing/2014/main" id="{86D78BAE-52F4-4A5D-8540-C97DBC68BB8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091" name="Text Box 2">
          <a:extLst>
            <a:ext uri="{FF2B5EF4-FFF2-40B4-BE49-F238E27FC236}">
              <a16:creationId xmlns:a16="http://schemas.microsoft.com/office/drawing/2014/main" id="{59A6933C-B22F-483F-BE98-B5A6F907B73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092" name="Text Box 1">
          <a:extLst>
            <a:ext uri="{FF2B5EF4-FFF2-40B4-BE49-F238E27FC236}">
              <a16:creationId xmlns:a16="http://schemas.microsoft.com/office/drawing/2014/main" id="{0FDD16A7-622C-4023-A742-49D07F3D734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093" name="Text Box 2">
          <a:extLst>
            <a:ext uri="{FF2B5EF4-FFF2-40B4-BE49-F238E27FC236}">
              <a16:creationId xmlns:a16="http://schemas.microsoft.com/office/drawing/2014/main" id="{507DE48A-AD83-41B6-9C05-3ACD7F0354C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094" name="Text Box 2">
          <a:extLst>
            <a:ext uri="{FF2B5EF4-FFF2-40B4-BE49-F238E27FC236}">
              <a16:creationId xmlns:a16="http://schemas.microsoft.com/office/drawing/2014/main" id="{8DA91F2A-D50D-4F31-BB31-673F058D9F1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095" name="Text Box 1">
          <a:extLst>
            <a:ext uri="{FF2B5EF4-FFF2-40B4-BE49-F238E27FC236}">
              <a16:creationId xmlns:a16="http://schemas.microsoft.com/office/drawing/2014/main" id="{CCA8786F-8092-4BC8-BBFD-FF1790E8749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096" name="Text Box 2">
          <a:extLst>
            <a:ext uri="{FF2B5EF4-FFF2-40B4-BE49-F238E27FC236}">
              <a16:creationId xmlns:a16="http://schemas.microsoft.com/office/drawing/2014/main" id="{E174E510-6B92-47D8-B381-9A71B17480D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097" name="Text Box 2">
          <a:extLst>
            <a:ext uri="{FF2B5EF4-FFF2-40B4-BE49-F238E27FC236}">
              <a16:creationId xmlns:a16="http://schemas.microsoft.com/office/drawing/2014/main" id="{672F3735-9B40-4EBD-A7A6-761688AA1DF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098" name="Text Box 1">
          <a:extLst>
            <a:ext uri="{FF2B5EF4-FFF2-40B4-BE49-F238E27FC236}">
              <a16:creationId xmlns:a16="http://schemas.microsoft.com/office/drawing/2014/main" id="{84623B91-B13E-4FE2-800A-6F511873E12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099" name="Text Box 2">
          <a:extLst>
            <a:ext uri="{FF2B5EF4-FFF2-40B4-BE49-F238E27FC236}">
              <a16:creationId xmlns:a16="http://schemas.microsoft.com/office/drawing/2014/main" id="{DE611602-80A0-48D2-AE6F-BECE9786D6D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100" name="Text Box 2">
          <a:extLst>
            <a:ext uri="{FF2B5EF4-FFF2-40B4-BE49-F238E27FC236}">
              <a16:creationId xmlns:a16="http://schemas.microsoft.com/office/drawing/2014/main" id="{D5D36B7A-8012-43C1-9A8E-84F9014D933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101" name="Text Box 1">
          <a:extLst>
            <a:ext uri="{FF2B5EF4-FFF2-40B4-BE49-F238E27FC236}">
              <a16:creationId xmlns:a16="http://schemas.microsoft.com/office/drawing/2014/main" id="{3D52D817-22F7-41AF-9465-9D55CFE7C3B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102" name="Text Box 2">
          <a:extLst>
            <a:ext uri="{FF2B5EF4-FFF2-40B4-BE49-F238E27FC236}">
              <a16:creationId xmlns:a16="http://schemas.microsoft.com/office/drawing/2014/main" id="{68F42099-9C3D-49DA-8D3D-4A8236C9FC7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103" name="Text Box 2">
          <a:extLst>
            <a:ext uri="{FF2B5EF4-FFF2-40B4-BE49-F238E27FC236}">
              <a16:creationId xmlns:a16="http://schemas.microsoft.com/office/drawing/2014/main" id="{F4E7B076-B3A0-4A9E-AD16-2959EA48282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104" name="Text Box 1">
          <a:extLst>
            <a:ext uri="{FF2B5EF4-FFF2-40B4-BE49-F238E27FC236}">
              <a16:creationId xmlns:a16="http://schemas.microsoft.com/office/drawing/2014/main" id="{88E62D45-3D68-40D9-BB92-F01E4C12B0B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105" name="Text Box 2">
          <a:extLst>
            <a:ext uri="{FF2B5EF4-FFF2-40B4-BE49-F238E27FC236}">
              <a16:creationId xmlns:a16="http://schemas.microsoft.com/office/drawing/2014/main" id="{A7BDD8EA-3BC6-4C3E-8481-285083D96DE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106" name="Text Box 2">
          <a:extLst>
            <a:ext uri="{FF2B5EF4-FFF2-40B4-BE49-F238E27FC236}">
              <a16:creationId xmlns:a16="http://schemas.microsoft.com/office/drawing/2014/main" id="{CB3DDC49-E356-4C1E-B30F-5DC8D8E15D7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107" name="Text Box 1">
          <a:extLst>
            <a:ext uri="{FF2B5EF4-FFF2-40B4-BE49-F238E27FC236}">
              <a16:creationId xmlns:a16="http://schemas.microsoft.com/office/drawing/2014/main" id="{2D71C945-DAFF-4D1B-8358-1FBAD3BEEF3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108" name="Text Box 2">
          <a:extLst>
            <a:ext uri="{FF2B5EF4-FFF2-40B4-BE49-F238E27FC236}">
              <a16:creationId xmlns:a16="http://schemas.microsoft.com/office/drawing/2014/main" id="{6B1D3176-F063-475A-B2D0-FAC596A3CA1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109" name="Text Box 2">
          <a:extLst>
            <a:ext uri="{FF2B5EF4-FFF2-40B4-BE49-F238E27FC236}">
              <a16:creationId xmlns:a16="http://schemas.microsoft.com/office/drawing/2014/main" id="{13BAB2EE-2D6A-447A-BEC6-3FB657FEB39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110" name="Text Box 1">
          <a:extLst>
            <a:ext uri="{FF2B5EF4-FFF2-40B4-BE49-F238E27FC236}">
              <a16:creationId xmlns:a16="http://schemas.microsoft.com/office/drawing/2014/main" id="{507EE68A-FC12-4396-AE69-59400359D44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111" name="Text Box 2">
          <a:extLst>
            <a:ext uri="{FF2B5EF4-FFF2-40B4-BE49-F238E27FC236}">
              <a16:creationId xmlns:a16="http://schemas.microsoft.com/office/drawing/2014/main" id="{7BED6465-FBD8-45FC-9D71-FE1608C5FE5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112" name="Text Box 2">
          <a:extLst>
            <a:ext uri="{FF2B5EF4-FFF2-40B4-BE49-F238E27FC236}">
              <a16:creationId xmlns:a16="http://schemas.microsoft.com/office/drawing/2014/main" id="{DCA0B83D-C1A1-41D5-A055-CB9115124FD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113" name="Text Box 1">
          <a:extLst>
            <a:ext uri="{FF2B5EF4-FFF2-40B4-BE49-F238E27FC236}">
              <a16:creationId xmlns:a16="http://schemas.microsoft.com/office/drawing/2014/main" id="{4C02ABD2-D34C-4E8B-B2F3-89E29D030B7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114" name="Text Box 2">
          <a:extLst>
            <a:ext uri="{FF2B5EF4-FFF2-40B4-BE49-F238E27FC236}">
              <a16:creationId xmlns:a16="http://schemas.microsoft.com/office/drawing/2014/main" id="{82BC559F-19A2-4AB0-8B28-F7CDC1112B5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115" name="Text Box 2">
          <a:extLst>
            <a:ext uri="{FF2B5EF4-FFF2-40B4-BE49-F238E27FC236}">
              <a16:creationId xmlns:a16="http://schemas.microsoft.com/office/drawing/2014/main" id="{83FB43B6-863F-4B5C-86E4-12F687AADF9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116" name="Text Box 1">
          <a:extLst>
            <a:ext uri="{FF2B5EF4-FFF2-40B4-BE49-F238E27FC236}">
              <a16:creationId xmlns:a16="http://schemas.microsoft.com/office/drawing/2014/main" id="{2896FE28-436B-4CAA-9FF1-574585B2515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117" name="Text Box 2">
          <a:extLst>
            <a:ext uri="{FF2B5EF4-FFF2-40B4-BE49-F238E27FC236}">
              <a16:creationId xmlns:a16="http://schemas.microsoft.com/office/drawing/2014/main" id="{45DDB96D-6769-4EEB-A736-37085EE3880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118" name="Text Box 2">
          <a:extLst>
            <a:ext uri="{FF2B5EF4-FFF2-40B4-BE49-F238E27FC236}">
              <a16:creationId xmlns:a16="http://schemas.microsoft.com/office/drawing/2014/main" id="{BDDEAFA0-782A-42F5-BC09-8A66E97587C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119" name="Text Box 1">
          <a:extLst>
            <a:ext uri="{FF2B5EF4-FFF2-40B4-BE49-F238E27FC236}">
              <a16:creationId xmlns:a16="http://schemas.microsoft.com/office/drawing/2014/main" id="{B1949550-060F-460A-8701-E0C0D6DC498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120" name="Text Box 2">
          <a:extLst>
            <a:ext uri="{FF2B5EF4-FFF2-40B4-BE49-F238E27FC236}">
              <a16:creationId xmlns:a16="http://schemas.microsoft.com/office/drawing/2014/main" id="{B94ED31A-0863-4C45-B3C5-B5885A1312D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121" name="Text Box 2">
          <a:extLst>
            <a:ext uri="{FF2B5EF4-FFF2-40B4-BE49-F238E27FC236}">
              <a16:creationId xmlns:a16="http://schemas.microsoft.com/office/drawing/2014/main" id="{FC072E95-D099-4318-B167-AD23D7E783F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122" name="Text Box 1">
          <a:extLst>
            <a:ext uri="{FF2B5EF4-FFF2-40B4-BE49-F238E27FC236}">
              <a16:creationId xmlns:a16="http://schemas.microsoft.com/office/drawing/2014/main" id="{388BA260-9343-4078-B54F-2C7F892D9C7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123" name="Text Box 2">
          <a:extLst>
            <a:ext uri="{FF2B5EF4-FFF2-40B4-BE49-F238E27FC236}">
              <a16:creationId xmlns:a16="http://schemas.microsoft.com/office/drawing/2014/main" id="{1B0717A7-8FDE-4EB5-8FDF-5E5C244633F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124" name="Text Box 2">
          <a:extLst>
            <a:ext uri="{FF2B5EF4-FFF2-40B4-BE49-F238E27FC236}">
              <a16:creationId xmlns:a16="http://schemas.microsoft.com/office/drawing/2014/main" id="{2E4214C4-A0F6-4C46-B032-7C65C9FE2FE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125" name="Text Box 1">
          <a:extLst>
            <a:ext uri="{FF2B5EF4-FFF2-40B4-BE49-F238E27FC236}">
              <a16:creationId xmlns:a16="http://schemas.microsoft.com/office/drawing/2014/main" id="{95EDC091-0EF1-467B-9D2B-C839EC830C4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126" name="Text Box 2">
          <a:extLst>
            <a:ext uri="{FF2B5EF4-FFF2-40B4-BE49-F238E27FC236}">
              <a16:creationId xmlns:a16="http://schemas.microsoft.com/office/drawing/2014/main" id="{35072AE3-4EC4-4FF8-9B71-54C618E92AE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127" name="Text Box 2">
          <a:extLst>
            <a:ext uri="{FF2B5EF4-FFF2-40B4-BE49-F238E27FC236}">
              <a16:creationId xmlns:a16="http://schemas.microsoft.com/office/drawing/2014/main" id="{96350AAF-3921-440C-B837-95AD34210A3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128" name="Text Box 1">
          <a:extLst>
            <a:ext uri="{FF2B5EF4-FFF2-40B4-BE49-F238E27FC236}">
              <a16:creationId xmlns:a16="http://schemas.microsoft.com/office/drawing/2014/main" id="{40E7245C-BAD8-4BE9-9207-78C610B1A2C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129" name="Text Box 2">
          <a:extLst>
            <a:ext uri="{FF2B5EF4-FFF2-40B4-BE49-F238E27FC236}">
              <a16:creationId xmlns:a16="http://schemas.microsoft.com/office/drawing/2014/main" id="{24018599-7D94-4C6D-B241-200D948E965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130" name="Text Box 2">
          <a:extLst>
            <a:ext uri="{FF2B5EF4-FFF2-40B4-BE49-F238E27FC236}">
              <a16:creationId xmlns:a16="http://schemas.microsoft.com/office/drawing/2014/main" id="{B261A786-FA35-402D-A80F-1FF59D86C3C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131" name="Text Box 1">
          <a:extLst>
            <a:ext uri="{FF2B5EF4-FFF2-40B4-BE49-F238E27FC236}">
              <a16:creationId xmlns:a16="http://schemas.microsoft.com/office/drawing/2014/main" id="{A95DDD5E-6888-4CA7-807B-76466DB0294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132" name="Text Box 2">
          <a:extLst>
            <a:ext uri="{FF2B5EF4-FFF2-40B4-BE49-F238E27FC236}">
              <a16:creationId xmlns:a16="http://schemas.microsoft.com/office/drawing/2014/main" id="{34EB5ED1-0933-41F2-90A8-213E9655EE7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133" name="Text Box 2">
          <a:extLst>
            <a:ext uri="{FF2B5EF4-FFF2-40B4-BE49-F238E27FC236}">
              <a16:creationId xmlns:a16="http://schemas.microsoft.com/office/drawing/2014/main" id="{A34FEB10-645D-42DB-8AEA-FCB1F6B50EC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134" name="Text Box 1">
          <a:extLst>
            <a:ext uri="{FF2B5EF4-FFF2-40B4-BE49-F238E27FC236}">
              <a16:creationId xmlns:a16="http://schemas.microsoft.com/office/drawing/2014/main" id="{ABC3F614-C91D-4CEE-B005-8FE35B5E01D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135" name="Text Box 2">
          <a:extLst>
            <a:ext uri="{FF2B5EF4-FFF2-40B4-BE49-F238E27FC236}">
              <a16:creationId xmlns:a16="http://schemas.microsoft.com/office/drawing/2014/main" id="{60807124-DE73-4CAF-8EDB-4C0CCF4D70A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136" name="Text Box 2">
          <a:extLst>
            <a:ext uri="{FF2B5EF4-FFF2-40B4-BE49-F238E27FC236}">
              <a16:creationId xmlns:a16="http://schemas.microsoft.com/office/drawing/2014/main" id="{CCD56803-34A6-44AD-9867-48F85912AEC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137" name="Text Box 1">
          <a:extLst>
            <a:ext uri="{FF2B5EF4-FFF2-40B4-BE49-F238E27FC236}">
              <a16:creationId xmlns:a16="http://schemas.microsoft.com/office/drawing/2014/main" id="{5302DAE3-8AFB-4186-919D-3A10E638EEE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138" name="Text Box 2">
          <a:extLst>
            <a:ext uri="{FF2B5EF4-FFF2-40B4-BE49-F238E27FC236}">
              <a16:creationId xmlns:a16="http://schemas.microsoft.com/office/drawing/2014/main" id="{AA8379AD-D09F-478C-B5C3-C0602E53D11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139" name="Text Box 2">
          <a:extLst>
            <a:ext uri="{FF2B5EF4-FFF2-40B4-BE49-F238E27FC236}">
              <a16:creationId xmlns:a16="http://schemas.microsoft.com/office/drawing/2014/main" id="{ECE95ED9-53D9-4638-886A-31310BE7967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140" name="Text Box 1">
          <a:extLst>
            <a:ext uri="{FF2B5EF4-FFF2-40B4-BE49-F238E27FC236}">
              <a16:creationId xmlns:a16="http://schemas.microsoft.com/office/drawing/2014/main" id="{8421D902-F781-4ADA-825F-688E50DAD53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141" name="Text Box 2">
          <a:extLst>
            <a:ext uri="{FF2B5EF4-FFF2-40B4-BE49-F238E27FC236}">
              <a16:creationId xmlns:a16="http://schemas.microsoft.com/office/drawing/2014/main" id="{A59999DE-DCB0-43E7-BCAD-C897B7F1B34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142" name="Text Box 2">
          <a:extLst>
            <a:ext uri="{FF2B5EF4-FFF2-40B4-BE49-F238E27FC236}">
              <a16:creationId xmlns:a16="http://schemas.microsoft.com/office/drawing/2014/main" id="{2D2B87A5-DA6A-4342-A538-6679392B93D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143" name="Text Box 1">
          <a:extLst>
            <a:ext uri="{FF2B5EF4-FFF2-40B4-BE49-F238E27FC236}">
              <a16:creationId xmlns:a16="http://schemas.microsoft.com/office/drawing/2014/main" id="{FB52618D-0F6C-4C80-933A-7CB0D303D41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144" name="Text Box 2">
          <a:extLst>
            <a:ext uri="{FF2B5EF4-FFF2-40B4-BE49-F238E27FC236}">
              <a16:creationId xmlns:a16="http://schemas.microsoft.com/office/drawing/2014/main" id="{F3F65DC5-6B05-403A-8D6F-3924C258576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145" name="Text Box 2">
          <a:extLst>
            <a:ext uri="{FF2B5EF4-FFF2-40B4-BE49-F238E27FC236}">
              <a16:creationId xmlns:a16="http://schemas.microsoft.com/office/drawing/2014/main" id="{3E5B4069-B194-4666-8471-C55FD3A3A58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146" name="Text Box 1">
          <a:extLst>
            <a:ext uri="{FF2B5EF4-FFF2-40B4-BE49-F238E27FC236}">
              <a16:creationId xmlns:a16="http://schemas.microsoft.com/office/drawing/2014/main" id="{18FCA22C-1E87-4CE7-9F5C-B2607A843D6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147" name="Text Box 2">
          <a:extLst>
            <a:ext uri="{FF2B5EF4-FFF2-40B4-BE49-F238E27FC236}">
              <a16:creationId xmlns:a16="http://schemas.microsoft.com/office/drawing/2014/main" id="{22FF6C27-04E2-441C-BC8D-EF865A609CB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148" name="Text Box 2">
          <a:extLst>
            <a:ext uri="{FF2B5EF4-FFF2-40B4-BE49-F238E27FC236}">
              <a16:creationId xmlns:a16="http://schemas.microsoft.com/office/drawing/2014/main" id="{B7B967E1-E50A-4795-BB6D-38CD88E864A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149" name="Text Box 1">
          <a:extLst>
            <a:ext uri="{FF2B5EF4-FFF2-40B4-BE49-F238E27FC236}">
              <a16:creationId xmlns:a16="http://schemas.microsoft.com/office/drawing/2014/main" id="{256FE8D8-7177-45DB-BD55-A34504DADBC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150" name="Text Box 2">
          <a:extLst>
            <a:ext uri="{FF2B5EF4-FFF2-40B4-BE49-F238E27FC236}">
              <a16:creationId xmlns:a16="http://schemas.microsoft.com/office/drawing/2014/main" id="{E9255524-449E-4EB9-99DB-852EB873B06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151" name="Text Box 2">
          <a:extLst>
            <a:ext uri="{FF2B5EF4-FFF2-40B4-BE49-F238E27FC236}">
              <a16:creationId xmlns:a16="http://schemas.microsoft.com/office/drawing/2014/main" id="{47DDB64A-8C63-4F00-A20C-FF891ADFAAB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152" name="Text Box 1">
          <a:extLst>
            <a:ext uri="{FF2B5EF4-FFF2-40B4-BE49-F238E27FC236}">
              <a16:creationId xmlns:a16="http://schemas.microsoft.com/office/drawing/2014/main" id="{2C4FCB7E-C979-41F3-804A-8970E759901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153" name="Text Box 2">
          <a:extLst>
            <a:ext uri="{FF2B5EF4-FFF2-40B4-BE49-F238E27FC236}">
              <a16:creationId xmlns:a16="http://schemas.microsoft.com/office/drawing/2014/main" id="{E755847D-7D0C-4CDC-B099-57036D892BE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154" name="Text Box 2">
          <a:extLst>
            <a:ext uri="{FF2B5EF4-FFF2-40B4-BE49-F238E27FC236}">
              <a16:creationId xmlns:a16="http://schemas.microsoft.com/office/drawing/2014/main" id="{0A93E2F4-B2B2-4740-8913-73CD08274A6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155" name="Text Box 1">
          <a:extLst>
            <a:ext uri="{FF2B5EF4-FFF2-40B4-BE49-F238E27FC236}">
              <a16:creationId xmlns:a16="http://schemas.microsoft.com/office/drawing/2014/main" id="{7AB19578-A96F-4A40-8706-A6406391AE3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156" name="Text Box 2">
          <a:extLst>
            <a:ext uri="{FF2B5EF4-FFF2-40B4-BE49-F238E27FC236}">
              <a16:creationId xmlns:a16="http://schemas.microsoft.com/office/drawing/2014/main" id="{D06E66B2-480E-4D77-BD70-0448DFB2D10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157" name="Text Box 2">
          <a:extLst>
            <a:ext uri="{FF2B5EF4-FFF2-40B4-BE49-F238E27FC236}">
              <a16:creationId xmlns:a16="http://schemas.microsoft.com/office/drawing/2014/main" id="{1DF0971A-21E2-4B8B-8AD7-CA28E2AB9E5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158" name="Text Box 1">
          <a:extLst>
            <a:ext uri="{FF2B5EF4-FFF2-40B4-BE49-F238E27FC236}">
              <a16:creationId xmlns:a16="http://schemas.microsoft.com/office/drawing/2014/main" id="{3A22ACD7-AB3F-4E57-9B1B-A2CC4A15497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159" name="Text Box 2">
          <a:extLst>
            <a:ext uri="{FF2B5EF4-FFF2-40B4-BE49-F238E27FC236}">
              <a16:creationId xmlns:a16="http://schemas.microsoft.com/office/drawing/2014/main" id="{3E894852-2CF7-4F02-A6FB-BF85F0869E1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160" name="Text Box 2">
          <a:extLst>
            <a:ext uri="{FF2B5EF4-FFF2-40B4-BE49-F238E27FC236}">
              <a16:creationId xmlns:a16="http://schemas.microsoft.com/office/drawing/2014/main" id="{4989EEDE-C7D1-4E23-A9F8-F78EEFBBECC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161" name="Text Box 1">
          <a:extLst>
            <a:ext uri="{FF2B5EF4-FFF2-40B4-BE49-F238E27FC236}">
              <a16:creationId xmlns:a16="http://schemas.microsoft.com/office/drawing/2014/main" id="{00D35031-B3EA-44DA-A1B7-DC35589DD89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162" name="Text Box 2">
          <a:extLst>
            <a:ext uri="{FF2B5EF4-FFF2-40B4-BE49-F238E27FC236}">
              <a16:creationId xmlns:a16="http://schemas.microsoft.com/office/drawing/2014/main" id="{94DAB57C-2A81-4FFC-969C-C914D06C3F9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163" name="Text Box 2">
          <a:extLst>
            <a:ext uri="{FF2B5EF4-FFF2-40B4-BE49-F238E27FC236}">
              <a16:creationId xmlns:a16="http://schemas.microsoft.com/office/drawing/2014/main" id="{DD23B442-1E8C-40D4-A966-4CB25A0454A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164" name="Text Box 1">
          <a:extLst>
            <a:ext uri="{FF2B5EF4-FFF2-40B4-BE49-F238E27FC236}">
              <a16:creationId xmlns:a16="http://schemas.microsoft.com/office/drawing/2014/main" id="{7CDB04B8-B71B-40D0-8048-2107990993A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165" name="Text Box 2">
          <a:extLst>
            <a:ext uri="{FF2B5EF4-FFF2-40B4-BE49-F238E27FC236}">
              <a16:creationId xmlns:a16="http://schemas.microsoft.com/office/drawing/2014/main" id="{D9F0279C-45EC-4236-96DF-8630C1BE94D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166" name="Text Box 2">
          <a:extLst>
            <a:ext uri="{FF2B5EF4-FFF2-40B4-BE49-F238E27FC236}">
              <a16:creationId xmlns:a16="http://schemas.microsoft.com/office/drawing/2014/main" id="{0B92E2E7-C472-407E-AE96-882EC3BE184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167" name="Text Box 1">
          <a:extLst>
            <a:ext uri="{FF2B5EF4-FFF2-40B4-BE49-F238E27FC236}">
              <a16:creationId xmlns:a16="http://schemas.microsoft.com/office/drawing/2014/main" id="{E2CF08EE-AE75-4A43-823B-9675C63D349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168" name="Text Box 2">
          <a:extLst>
            <a:ext uri="{FF2B5EF4-FFF2-40B4-BE49-F238E27FC236}">
              <a16:creationId xmlns:a16="http://schemas.microsoft.com/office/drawing/2014/main" id="{E2C8A6E8-DC47-4CB9-9AAF-CCA9C264605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169" name="Text Box 2">
          <a:extLst>
            <a:ext uri="{FF2B5EF4-FFF2-40B4-BE49-F238E27FC236}">
              <a16:creationId xmlns:a16="http://schemas.microsoft.com/office/drawing/2014/main" id="{CE1073F8-2F50-4BA5-886A-97AD7AB9B61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170" name="Text Box 1">
          <a:extLst>
            <a:ext uri="{FF2B5EF4-FFF2-40B4-BE49-F238E27FC236}">
              <a16:creationId xmlns:a16="http://schemas.microsoft.com/office/drawing/2014/main" id="{A8D84C73-AA45-4952-B986-D352DB12B27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171" name="Text Box 2">
          <a:extLst>
            <a:ext uri="{FF2B5EF4-FFF2-40B4-BE49-F238E27FC236}">
              <a16:creationId xmlns:a16="http://schemas.microsoft.com/office/drawing/2014/main" id="{12DCB5CE-9CC2-4913-962B-3953F505945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172" name="Text Box 2">
          <a:extLst>
            <a:ext uri="{FF2B5EF4-FFF2-40B4-BE49-F238E27FC236}">
              <a16:creationId xmlns:a16="http://schemas.microsoft.com/office/drawing/2014/main" id="{8DBAE779-A8C2-4F48-8F9A-0DAFA3C5481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173" name="Text Box 1">
          <a:extLst>
            <a:ext uri="{FF2B5EF4-FFF2-40B4-BE49-F238E27FC236}">
              <a16:creationId xmlns:a16="http://schemas.microsoft.com/office/drawing/2014/main" id="{BB25597C-798C-4C1A-92DD-A5CF804970A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174" name="Text Box 2">
          <a:extLst>
            <a:ext uri="{FF2B5EF4-FFF2-40B4-BE49-F238E27FC236}">
              <a16:creationId xmlns:a16="http://schemas.microsoft.com/office/drawing/2014/main" id="{817CC0B6-3FE8-4B49-B7F5-9FDAF889F5B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175" name="Text Box 2">
          <a:extLst>
            <a:ext uri="{FF2B5EF4-FFF2-40B4-BE49-F238E27FC236}">
              <a16:creationId xmlns:a16="http://schemas.microsoft.com/office/drawing/2014/main" id="{790CCA4E-5059-464E-BD44-EDE4A5FC93A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176" name="Text Box 1">
          <a:extLst>
            <a:ext uri="{FF2B5EF4-FFF2-40B4-BE49-F238E27FC236}">
              <a16:creationId xmlns:a16="http://schemas.microsoft.com/office/drawing/2014/main" id="{CAC1614B-D7A7-4BE3-BCD6-C5A48D85D29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177" name="Text Box 2">
          <a:extLst>
            <a:ext uri="{FF2B5EF4-FFF2-40B4-BE49-F238E27FC236}">
              <a16:creationId xmlns:a16="http://schemas.microsoft.com/office/drawing/2014/main" id="{CA468B9C-4AF9-448F-80E1-94C047F8446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178" name="Text Box 2">
          <a:extLst>
            <a:ext uri="{FF2B5EF4-FFF2-40B4-BE49-F238E27FC236}">
              <a16:creationId xmlns:a16="http://schemas.microsoft.com/office/drawing/2014/main" id="{C528990B-4E42-4CEC-994C-84E92313BC0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179" name="Text Box 1">
          <a:extLst>
            <a:ext uri="{FF2B5EF4-FFF2-40B4-BE49-F238E27FC236}">
              <a16:creationId xmlns:a16="http://schemas.microsoft.com/office/drawing/2014/main" id="{35912FE8-DE8B-494F-BEC7-E848F1A25F5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180" name="Text Box 2">
          <a:extLst>
            <a:ext uri="{FF2B5EF4-FFF2-40B4-BE49-F238E27FC236}">
              <a16:creationId xmlns:a16="http://schemas.microsoft.com/office/drawing/2014/main" id="{E8ACF3D6-7A35-427D-A48C-0B0358F34C7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181" name="Text Box 2">
          <a:extLst>
            <a:ext uri="{FF2B5EF4-FFF2-40B4-BE49-F238E27FC236}">
              <a16:creationId xmlns:a16="http://schemas.microsoft.com/office/drawing/2014/main" id="{40A3B5CD-FF73-47EB-8523-17A99D1642A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182" name="Text Box 1">
          <a:extLst>
            <a:ext uri="{FF2B5EF4-FFF2-40B4-BE49-F238E27FC236}">
              <a16:creationId xmlns:a16="http://schemas.microsoft.com/office/drawing/2014/main" id="{B029E237-41C9-4F09-8C05-D5BDB22DDF4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183" name="Text Box 2">
          <a:extLst>
            <a:ext uri="{FF2B5EF4-FFF2-40B4-BE49-F238E27FC236}">
              <a16:creationId xmlns:a16="http://schemas.microsoft.com/office/drawing/2014/main" id="{148F2743-D7B6-425B-9F29-76BA4FE8DCC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184" name="Text Box 2">
          <a:extLst>
            <a:ext uri="{FF2B5EF4-FFF2-40B4-BE49-F238E27FC236}">
              <a16:creationId xmlns:a16="http://schemas.microsoft.com/office/drawing/2014/main" id="{C47F7FC2-28AD-47A6-A3DC-EBD3736FA29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185" name="Text Box 1">
          <a:extLst>
            <a:ext uri="{FF2B5EF4-FFF2-40B4-BE49-F238E27FC236}">
              <a16:creationId xmlns:a16="http://schemas.microsoft.com/office/drawing/2014/main" id="{976F8C48-F370-46E4-9552-E1A2C4A4229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186" name="Text Box 2">
          <a:extLst>
            <a:ext uri="{FF2B5EF4-FFF2-40B4-BE49-F238E27FC236}">
              <a16:creationId xmlns:a16="http://schemas.microsoft.com/office/drawing/2014/main" id="{47202981-F59F-4F1C-95DC-F62DA32505F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187" name="Text Box 2">
          <a:extLst>
            <a:ext uri="{FF2B5EF4-FFF2-40B4-BE49-F238E27FC236}">
              <a16:creationId xmlns:a16="http://schemas.microsoft.com/office/drawing/2014/main" id="{07B9C62E-8B9D-4A6D-97D6-9D31392838B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188" name="Text Box 1">
          <a:extLst>
            <a:ext uri="{FF2B5EF4-FFF2-40B4-BE49-F238E27FC236}">
              <a16:creationId xmlns:a16="http://schemas.microsoft.com/office/drawing/2014/main" id="{C9835CAE-6CF0-4C8D-B8AE-EAE705C7F77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189" name="Text Box 2">
          <a:extLst>
            <a:ext uri="{FF2B5EF4-FFF2-40B4-BE49-F238E27FC236}">
              <a16:creationId xmlns:a16="http://schemas.microsoft.com/office/drawing/2014/main" id="{6E8FEBDA-1666-4536-973E-00AA30AAFED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190" name="Text Box 2">
          <a:extLst>
            <a:ext uri="{FF2B5EF4-FFF2-40B4-BE49-F238E27FC236}">
              <a16:creationId xmlns:a16="http://schemas.microsoft.com/office/drawing/2014/main" id="{AA7B32B6-BE02-4A34-8F13-E0B634C7354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191" name="Text Box 1">
          <a:extLst>
            <a:ext uri="{FF2B5EF4-FFF2-40B4-BE49-F238E27FC236}">
              <a16:creationId xmlns:a16="http://schemas.microsoft.com/office/drawing/2014/main" id="{DC3AF60C-0C03-4A62-A4F3-277594999A6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192" name="Text Box 2">
          <a:extLst>
            <a:ext uri="{FF2B5EF4-FFF2-40B4-BE49-F238E27FC236}">
              <a16:creationId xmlns:a16="http://schemas.microsoft.com/office/drawing/2014/main" id="{ACE8214F-1D9D-4666-AB33-2BE047EF6E0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193" name="Text Box 2">
          <a:extLst>
            <a:ext uri="{FF2B5EF4-FFF2-40B4-BE49-F238E27FC236}">
              <a16:creationId xmlns:a16="http://schemas.microsoft.com/office/drawing/2014/main" id="{435545C1-D484-40AC-A91F-381EF0B8921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194" name="Text Box 1">
          <a:extLst>
            <a:ext uri="{FF2B5EF4-FFF2-40B4-BE49-F238E27FC236}">
              <a16:creationId xmlns:a16="http://schemas.microsoft.com/office/drawing/2014/main" id="{FFFEC565-FBBC-44EC-887D-CAF02883FFB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195" name="Text Box 2">
          <a:extLst>
            <a:ext uri="{FF2B5EF4-FFF2-40B4-BE49-F238E27FC236}">
              <a16:creationId xmlns:a16="http://schemas.microsoft.com/office/drawing/2014/main" id="{9E138294-2BAE-4091-B6A1-81AE51A3311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196" name="Text Box 2">
          <a:extLst>
            <a:ext uri="{FF2B5EF4-FFF2-40B4-BE49-F238E27FC236}">
              <a16:creationId xmlns:a16="http://schemas.microsoft.com/office/drawing/2014/main" id="{28AB62EE-282D-4955-A613-9FEB4157D02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197" name="Text Box 1">
          <a:extLst>
            <a:ext uri="{FF2B5EF4-FFF2-40B4-BE49-F238E27FC236}">
              <a16:creationId xmlns:a16="http://schemas.microsoft.com/office/drawing/2014/main" id="{980673B7-6CC9-46C6-8600-A842C40A674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198" name="Text Box 2">
          <a:extLst>
            <a:ext uri="{FF2B5EF4-FFF2-40B4-BE49-F238E27FC236}">
              <a16:creationId xmlns:a16="http://schemas.microsoft.com/office/drawing/2014/main" id="{40E1303E-D2C8-4FE5-9430-E5BD2E75480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199" name="Text Box 2">
          <a:extLst>
            <a:ext uri="{FF2B5EF4-FFF2-40B4-BE49-F238E27FC236}">
              <a16:creationId xmlns:a16="http://schemas.microsoft.com/office/drawing/2014/main" id="{8A175CB5-F4E7-4844-91DB-227E600AA94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200" name="Text Box 1">
          <a:extLst>
            <a:ext uri="{FF2B5EF4-FFF2-40B4-BE49-F238E27FC236}">
              <a16:creationId xmlns:a16="http://schemas.microsoft.com/office/drawing/2014/main" id="{4722D2DC-9005-4EB4-B157-1DCA3BD972B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201" name="Text Box 2">
          <a:extLst>
            <a:ext uri="{FF2B5EF4-FFF2-40B4-BE49-F238E27FC236}">
              <a16:creationId xmlns:a16="http://schemas.microsoft.com/office/drawing/2014/main" id="{749D428E-46C0-4406-8453-3C670D4D735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202" name="Text Box 2">
          <a:extLst>
            <a:ext uri="{FF2B5EF4-FFF2-40B4-BE49-F238E27FC236}">
              <a16:creationId xmlns:a16="http://schemas.microsoft.com/office/drawing/2014/main" id="{3C362F9B-1576-4D34-A571-E99A8CB9D45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203" name="Text Box 1">
          <a:extLst>
            <a:ext uri="{FF2B5EF4-FFF2-40B4-BE49-F238E27FC236}">
              <a16:creationId xmlns:a16="http://schemas.microsoft.com/office/drawing/2014/main" id="{B418E34A-9330-4C16-8BED-8DB7C28D226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204" name="Text Box 2">
          <a:extLst>
            <a:ext uri="{FF2B5EF4-FFF2-40B4-BE49-F238E27FC236}">
              <a16:creationId xmlns:a16="http://schemas.microsoft.com/office/drawing/2014/main" id="{5C7283E7-D3E6-47EA-8C0B-9910058B8C0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205" name="Text Box 2">
          <a:extLst>
            <a:ext uri="{FF2B5EF4-FFF2-40B4-BE49-F238E27FC236}">
              <a16:creationId xmlns:a16="http://schemas.microsoft.com/office/drawing/2014/main" id="{A5679937-B713-487D-9C48-99F84A9EABF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206" name="Text Box 1">
          <a:extLst>
            <a:ext uri="{FF2B5EF4-FFF2-40B4-BE49-F238E27FC236}">
              <a16:creationId xmlns:a16="http://schemas.microsoft.com/office/drawing/2014/main" id="{0D3E33D9-4B48-4AA2-AA8F-FC320282304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207" name="Text Box 2">
          <a:extLst>
            <a:ext uri="{FF2B5EF4-FFF2-40B4-BE49-F238E27FC236}">
              <a16:creationId xmlns:a16="http://schemas.microsoft.com/office/drawing/2014/main" id="{42DF904D-6709-464C-ACF7-4DDB2FADCAE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208" name="Text Box 2">
          <a:extLst>
            <a:ext uri="{FF2B5EF4-FFF2-40B4-BE49-F238E27FC236}">
              <a16:creationId xmlns:a16="http://schemas.microsoft.com/office/drawing/2014/main" id="{A8DFCFB5-1EDE-4492-8E47-6BFD24742F8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209" name="Text Box 1">
          <a:extLst>
            <a:ext uri="{FF2B5EF4-FFF2-40B4-BE49-F238E27FC236}">
              <a16:creationId xmlns:a16="http://schemas.microsoft.com/office/drawing/2014/main" id="{19FFBDDD-CB7B-40C7-81C7-8D87E54B94C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210" name="Text Box 2">
          <a:extLst>
            <a:ext uri="{FF2B5EF4-FFF2-40B4-BE49-F238E27FC236}">
              <a16:creationId xmlns:a16="http://schemas.microsoft.com/office/drawing/2014/main" id="{559F696D-1BEE-40BF-A691-EFBC32675E9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211" name="Text Box 2">
          <a:extLst>
            <a:ext uri="{FF2B5EF4-FFF2-40B4-BE49-F238E27FC236}">
              <a16:creationId xmlns:a16="http://schemas.microsoft.com/office/drawing/2014/main" id="{735DEB54-B179-4A4B-B1C0-7DE4D8485BF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212" name="Text Box 1">
          <a:extLst>
            <a:ext uri="{FF2B5EF4-FFF2-40B4-BE49-F238E27FC236}">
              <a16:creationId xmlns:a16="http://schemas.microsoft.com/office/drawing/2014/main" id="{F090FE3D-F5DF-4ECC-8ED9-37B98BB1C60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213" name="Text Box 2">
          <a:extLst>
            <a:ext uri="{FF2B5EF4-FFF2-40B4-BE49-F238E27FC236}">
              <a16:creationId xmlns:a16="http://schemas.microsoft.com/office/drawing/2014/main" id="{10575C60-3AAA-4BAC-9432-1184A1ED0D7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214" name="Text Box 2">
          <a:extLst>
            <a:ext uri="{FF2B5EF4-FFF2-40B4-BE49-F238E27FC236}">
              <a16:creationId xmlns:a16="http://schemas.microsoft.com/office/drawing/2014/main" id="{7692AEE8-EA3E-4D87-B20F-C872743119F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215" name="Text Box 1">
          <a:extLst>
            <a:ext uri="{FF2B5EF4-FFF2-40B4-BE49-F238E27FC236}">
              <a16:creationId xmlns:a16="http://schemas.microsoft.com/office/drawing/2014/main" id="{403026E5-6208-4420-A711-94B58369E07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216" name="Text Box 2">
          <a:extLst>
            <a:ext uri="{FF2B5EF4-FFF2-40B4-BE49-F238E27FC236}">
              <a16:creationId xmlns:a16="http://schemas.microsoft.com/office/drawing/2014/main" id="{37F87649-9BEF-484E-81C4-DE19ED5506E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217" name="Text Box 2">
          <a:extLst>
            <a:ext uri="{FF2B5EF4-FFF2-40B4-BE49-F238E27FC236}">
              <a16:creationId xmlns:a16="http://schemas.microsoft.com/office/drawing/2014/main" id="{3AF3A8EC-702A-488B-9C04-30696392DF3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218" name="Text Box 1">
          <a:extLst>
            <a:ext uri="{FF2B5EF4-FFF2-40B4-BE49-F238E27FC236}">
              <a16:creationId xmlns:a16="http://schemas.microsoft.com/office/drawing/2014/main" id="{502EB7D2-6256-4094-B3CD-16CF256C681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219" name="Text Box 2">
          <a:extLst>
            <a:ext uri="{FF2B5EF4-FFF2-40B4-BE49-F238E27FC236}">
              <a16:creationId xmlns:a16="http://schemas.microsoft.com/office/drawing/2014/main" id="{082D29BA-E612-401A-BD72-DB48785E30E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220" name="Text Box 2">
          <a:extLst>
            <a:ext uri="{FF2B5EF4-FFF2-40B4-BE49-F238E27FC236}">
              <a16:creationId xmlns:a16="http://schemas.microsoft.com/office/drawing/2014/main" id="{903C9A96-2DF4-49AC-8F29-41227D8F1CC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221" name="Text Box 1">
          <a:extLst>
            <a:ext uri="{FF2B5EF4-FFF2-40B4-BE49-F238E27FC236}">
              <a16:creationId xmlns:a16="http://schemas.microsoft.com/office/drawing/2014/main" id="{B64C6AAF-FE63-44FF-967F-15DC8423F2E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222" name="Text Box 2">
          <a:extLst>
            <a:ext uri="{FF2B5EF4-FFF2-40B4-BE49-F238E27FC236}">
              <a16:creationId xmlns:a16="http://schemas.microsoft.com/office/drawing/2014/main" id="{07392D8E-D28A-43BE-A9FC-D3D57BE2C1C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223" name="Text Box 1">
          <a:extLst>
            <a:ext uri="{FF2B5EF4-FFF2-40B4-BE49-F238E27FC236}">
              <a16:creationId xmlns:a16="http://schemas.microsoft.com/office/drawing/2014/main" id="{1F69C9E8-BEE5-4983-B1A5-FC1118E958A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224" name="Text Box 2">
          <a:extLst>
            <a:ext uri="{FF2B5EF4-FFF2-40B4-BE49-F238E27FC236}">
              <a16:creationId xmlns:a16="http://schemas.microsoft.com/office/drawing/2014/main" id="{14A0D297-D101-4960-9FE9-8A57D3A4CA0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225" name="Text Box 2">
          <a:extLst>
            <a:ext uri="{FF2B5EF4-FFF2-40B4-BE49-F238E27FC236}">
              <a16:creationId xmlns:a16="http://schemas.microsoft.com/office/drawing/2014/main" id="{50568FF4-80E6-422A-9E15-D75116FE0C8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226" name="Text Box 1">
          <a:extLst>
            <a:ext uri="{FF2B5EF4-FFF2-40B4-BE49-F238E27FC236}">
              <a16:creationId xmlns:a16="http://schemas.microsoft.com/office/drawing/2014/main" id="{BFA539C1-9C4E-450B-9269-03E466953CD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227" name="Text Box 2">
          <a:extLst>
            <a:ext uri="{FF2B5EF4-FFF2-40B4-BE49-F238E27FC236}">
              <a16:creationId xmlns:a16="http://schemas.microsoft.com/office/drawing/2014/main" id="{C93D88D0-6291-450C-97F2-AA8B13FC02D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228" name="Text Box 2">
          <a:extLst>
            <a:ext uri="{FF2B5EF4-FFF2-40B4-BE49-F238E27FC236}">
              <a16:creationId xmlns:a16="http://schemas.microsoft.com/office/drawing/2014/main" id="{B5DF0C8F-19F6-4C21-9DF4-4F5B533FB6A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229" name="Text Box 1">
          <a:extLst>
            <a:ext uri="{FF2B5EF4-FFF2-40B4-BE49-F238E27FC236}">
              <a16:creationId xmlns:a16="http://schemas.microsoft.com/office/drawing/2014/main" id="{5305CBF1-B551-4FF9-AFB0-E3AD0557C9B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230" name="Text Box 2">
          <a:extLst>
            <a:ext uri="{FF2B5EF4-FFF2-40B4-BE49-F238E27FC236}">
              <a16:creationId xmlns:a16="http://schemas.microsoft.com/office/drawing/2014/main" id="{A80A6B9C-2E79-49C1-8589-2C233BA10F6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231" name="Text Box 2">
          <a:extLst>
            <a:ext uri="{FF2B5EF4-FFF2-40B4-BE49-F238E27FC236}">
              <a16:creationId xmlns:a16="http://schemas.microsoft.com/office/drawing/2014/main" id="{34697607-03FA-48DB-83AA-D3D691C2F46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232" name="Text Box 1">
          <a:extLst>
            <a:ext uri="{FF2B5EF4-FFF2-40B4-BE49-F238E27FC236}">
              <a16:creationId xmlns:a16="http://schemas.microsoft.com/office/drawing/2014/main" id="{88E25C56-B6AF-4DF3-A747-D27D28877A1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233" name="Text Box 2">
          <a:extLst>
            <a:ext uri="{FF2B5EF4-FFF2-40B4-BE49-F238E27FC236}">
              <a16:creationId xmlns:a16="http://schemas.microsoft.com/office/drawing/2014/main" id="{FF59CCD8-C355-4C62-A567-8FBD43945B4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234" name="Text Box 2">
          <a:extLst>
            <a:ext uri="{FF2B5EF4-FFF2-40B4-BE49-F238E27FC236}">
              <a16:creationId xmlns:a16="http://schemas.microsoft.com/office/drawing/2014/main" id="{94800E53-6EB7-4567-8874-9056C09C9B6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235" name="Text Box 1">
          <a:extLst>
            <a:ext uri="{FF2B5EF4-FFF2-40B4-BE49-F238E27FC236}">
              <a16:creationId xmlns:a16="http://schemas.microsoft.com/office/drawing/2014/main" id="{6AEDD4A9-37F8-49BF-A0C7-F52EEEFAA1F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236" name="Text Box 2">
          <a:extLst>
            <a:ext uri="{FF2B5EF4-FFF2-40B4-BE49-F238E27FC236}">
              <a16:creationId xmlns:a16="http://schemas.microsoft.com/office/drawing/2014/main" id="{FDADBB9F-EBD0-43EA-99E0-DD245D98FBE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237" name="Text Box 2">
          <a:extLst>
            <a:ext uri="{FF2B5EF4-FFF2-40B4-BE49-F238E27FC236}">
              <a16:creationId xmlns:a16="http://schemas.microsoft.com/office/drawing/2014/main" id="{7EC031C6-1604-4005-A23D-9B2620BD444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238" name="Text Box 1">
          <a:extLst>
            <a:ext uri="{FF2B5EF4-FFF2-40B4-BE49-F238E27FC236}">
              <a16:creationId xmlns:a16="http://schemas.microsoft.com/office/drawing/2014/main" id="{989CC6D9-7CDF-47A5-8C11-69CE36C0039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239" name="Text Box 2">
          <a:extLst>
            <a:ext uri="{FF2B5EF4-FFF2-40B4-BE49-F238E27FC236}">
              <a16:creationId xmlns:a16="http://schemas.microsoft.com/office/drawing/2014/main" id="{9EE2169C-EEF9-4002-B32D-A1613327877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240" name="Text Box 2">
          <a:extLst>
            <a:ext uri="{FF2B5EF4-FFF2-40B4-BE49-F238E27FC236}">
              <a16:creationId xmlns:a16="http://schemas.microsoft.com/office/drawing/2014/main" id="{D22E2331-23D7-45F7-93BF-D8040F4C8AF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241" name="Text Box 1">
          <a:extLst>
            <a:ext uri="{FF2B5EF4-FFF2-40B4-BE49-F238E27FC236}">
              <a16:creationId xmlns:a16="http://schemas.microsoft.com/office/drawing/2014/main" id="{DDB5E2C4-07EF-44E2-94D9-81F106F36A8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242" name="Text Box 2">
          <a:extLst>
            <a:ext uri="{FF2B5EF4-FFF2-40B4-BE49-F238E27FC236}">
              <a16:creationId xmlns:a16="http://schemas.microsoft.com/office/drawing/2014/main" id="{1B809DF4-E6BF-4F24-A5BD-BD3DA6B6697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243" name="Text Box 2">
          <a:extLst>
            <a:ext uri="{FF2B5EF4-FFF2-40B4-BE49-F238E27FC236}">
              <a16:creationId xmlns:a16="http://schemas.microsoft.com/office/drawing/2014/main" id="{624EA3FE-4AC8-4CD9-9C96-34BC0DB334A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244" name="Text Box 1">
          <a:extLst>
            <a:ext uri="{FF2B5EF4-FFF2-40B4-BE49-F238E27FC236}">
              <a16:creationId xmlns:a16="http://schemas.microsoft.com/office/drawing/2014/main" id="{A6D62EDC-A648-45F0-B13A-499C45E02AD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245" name="Text Box 2">
          <a:extLst>
            <a:ext uri="{FF2B5EF4-FFF2-40B4-BE49-F238E27FC236}">
              <a16:creationId xmlns:a16="http://schemas.microsoft.com/office/drawing/2014/main" id="{5C4379DA-A36B-4C87-A070-061DE266255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246" name="Text Box 2">
          <a:extLst>
            <a:ext uri="{FF2B5EF4-FFF2-40B4-BE49-F238E27FC236}">
              <a16:creationId xmlns:a16="http://schemas.microsoft.com/office/drawing/2014/main" id="{512F77B8-A738-4B68-9301-77F66C29189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247" name="Text Box 1">
          <a:extLst>
            <a:ext uri="{FF2B5EF4-FFF2-40B4-BE49-F238E27FC236}">
              <a16:creationId xmlns:a16="http://schemas.microsoft.com/office/drawing/2014/main" id="{BBAFD91A-66FF-46B4-9DB4-207A4C39E43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248" name="Text Box 2">
          <a:extLst>
            <a:ext uri="{FF2B5EF4-FFF2-40B4-BE49-F238E27FC236}">
              <a16:creationId xmlns:a16="http://schemas.microsoft.com/office/drawing/2014/main" id="{0F41251E-0A6C-42D2-9002-BDC8EEAB738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249" name="Text Box 2">
          <a:extLst>
            <a:ext uri="{FF2B5EF4-FFF2-40B4-BE49-F238E27FC236}">
              <a16:creationId xmlns:a16="http://schemas.microsoft.com/office/drawing/2014/main" id="{36A60B33-30F0-434F-A007-C3E992DADD5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250" name="Text Box 1">
          <a:extLst>
            <a:ext uri="{FF2B5EF4-FFF2-40B4-BE49-F238E27FC236}">
              <a16:creationId xmlns:a16="http://schemas.microsoft.com/office/drawing/2014/main" id="{AE7083B8-1693-4C03-AF27-01C5E43E764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251" name="Text Box 2">
          <a:extLst>
            <a:ext uri="{FF2B5EF4-FFF2-40B4-BE49-F238E27FC236}">
              <a16:creationId xmlns:a16="http://schemas.microsoft.com/office/drawing/2014/main" id="{63B68147-157E-4A26-ADAE-3572F06669A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252" name="Text Box 2">
          <a:extLst>
            <a:ext uri="{FF2B5EF4-FFF2-40B4-BE49-F238E27FC236}">
              <a16:creationId xmlns:a16="http://schemas.microsoft.com/office/drawing/2014/main" id="{239455B3-4B24-48E4-805B-B1D0905E0EC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253" name="Text Box 1">
          <a:extLst>
            <a:ext uri="{FF2B5EF4-FFF2-40B4-BE49-F238E27FC236}">
              <a16:creationId xmlns:a16="http://schemas.microsoft.com/office/drawing/2014/main" id="{CA27E552-ABCE-4FF5-B117-7AF461E4047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254" name="Text Box 2">
          <a:extLst>
            <a:ext uri="{FF2B5EF4-FFF2-40B4-BE49-F238E27FC236}">
              <a16:creationId xmlns:a16="http://schemas.microsoft.com/office/drawing/2014/main" id="{0CE167E4-3350-4667-8DAA-ED2FC659383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255" name="Text Box 2">
          <a:extLst>
            <a:ext uri="{FF2B5EF4-FFF2-40B4-BE49-F238E27FC236}">
              <a16:creationId xmlns:a16="http://schemas.microsoft.com/office/drawing/2014/main" id="{7441BE11-F0A7-4E11-8836-A411AC995C4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256" name="Text Box 1">
          <a:extLst>
            <a:ext uri="{FF2B5EF4-FFF2-40B4-BE49-F238E27FC236}">
              <a16:creationId xmlns:a16="http://schemas.microsoft.com/office/drawing/2014/main" id="{1075218E-F3B8-4A48-8903-743B98FDBD3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257" name="Text Box 2">
          <a:extLst>
            <a:ext uri="{FF2B5EF4-FFF2-40B4-BE49-F238E27FC236}">
              <a16:creationId xmlns:a16="http://schemas.microsoft.com/office/drawing/2014/main" id="{BDCCCF39-2263-4AC6-8080-5AFE9589587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258" name="Text Box 2">
          <a:extLst>
            <a:ext uri="{FF2B5EF4-FFF2-40B4-BE49-F238E27FC236}">
              <a16:creationId xmlns:a16="http://schemas.microsoft.com/office/drawing/2014/main" id="{BCE37DF2-EF47-4F1C-8908-A3BD04F8FDE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259" name="Text Box 1">
          <a:extLst>
            <a:ext uri="{FF2B5EF4-FFF2-40B4-BE49-F238E27FC236}">
              <a16:creationId xmlns:a16="http://schemas.microsoft.com/office/drawing/2014/main" id="{BD760C10-DB2B-4F7F-8FD1-E88E8B663B0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260" name="Text Box 2">
          <a:extLst>
            <a:ext uri="{FF2B5EF4-FFF2-40B4-BE49-F238E27FC236}">
              <a16:creationId xmlns:a16="http://schemas.microsoft.com/office/drawing/2014/main" id="{1700D1FC-EFFB-4A8E-9D19-25A2F70E8DF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261" name="Text Box 2">
          <a:extLst>
            <a:ext uri="{FF2B5EF4-FFF2-40B4-BE49-F238E27FC236}">
              <a16:creationId xmlns:a16="http://schemas.microsoft.com/office/drawing/2014/main" id="{E8F94C91-33C4-4DAA-9D9F-23442211DB6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262" name="Text Box 1">
          <a:extLst>
            <a:ext uri="{FF2B5EF4-FFF2-40B4-BE49-F238E27FC236}">
              <a16:creationId xmlns:a16="http://schemas.microsoft.com/office/drawing/2014/main" id="{E021501C-39FE-4600-855C-2403BDD3449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263" name="Text Box 2">
          <a:extLst>
            <a:ext uri="{FF2B5EF4-FFF2-40B4-BE49-F238E27FC236}">
              <a16:creationId xmlns:a16="http://schemas.microsoft.com/office/drawing/2014/main" id="{6990D42E-D79F-4731-9257-AE045CAB371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264" name="Text Box 2">
          <a:extLst>
            <a:ext uri="{FF2B5EF4-FFF2-40B4-BE49-F238E27FC236}">
              <a16:creationId xmlns:a16="http://schemas.microsoft.com/office/drawing/2014/main" id="{6B085AC2-0B57-4A62-9B97-CCBD6B6ACC5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265" name="Text Box 1">
          <a:extLst>
            <a:ext uri="{FF2B5EF4-FFF2-40B4-BE49-F238E27FC236}">
              <a16:creationId xmlns:a16="http://schemas.microsoft.com/office/drawing/2014/main" id="{FD8436C3-6AB3-483F-8DA0-EF7D8654ABE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266" name="Text Box 2">
          <a:extLst>
            <a:ext uri="{FF2B5EF4-FFF2-40B4-BE49-F238E27FC236}">
              <a16:creationId xmlns:a16="http://schemas.microsoft.com/office/drawing/2014/main" id="{FBEAF014-7094-4211-AC4C-138ED01347C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267" name="Text Box 2">
          <a:extLst>
            <a:ext uri="{FF2B5EF4-FFF2-40B4-BE49-F238E27FC236}">
              <a16:creationId xmlns:a16="http://schemas.microsoft.com/office/drawing/2014/main" id="{9621EA3D-3EED-48DF-A399-469D9F719A9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268" name="Text Box 1">
          <a:extLst>
            <a:ext uri="{FF2B5EF4-FFF2-40B4-BE49-F238E27FC236}">
              <a16:creationId xmlns:a16="http://schemas.microsoft.com/office/drawing/2014/main" id="{C1DBEE8E-383E-45E1-A93F-BEE08A58F86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269" name="Text Box 2">
          <a:extLst>
            <a:ext uri="{FF2B5EF4-FFF2-40B4-BE49-F238E27FC236}">
              <a16:creationId xmlns:a16="http://schemas.microsoft.com/office/drawing/2014/main" id="{27E1250F-465E-462A-B72B-1915428098A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270" name="Text Box 2">
          <a:extLst>
            <a:ext uri="{FF2B5EF4-FFF2-40B4-BE49-F238E27FC236}">
              <a16:creationId xmlns:a16="http://schemas.microsoft.com/office/drawing/2014/main" id="{6605B3F2-261D-4D4E-9C39-B916ED3FD67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271" name="Text Box 1">
          <a:extLst>
            <a:ext uri="{FF2B5EF4-FFF2-40B4-BE49-F238E27FC236}">
              <a16:creationId xmlns:a16="http://schemas.microsoft.com/office/drawing/2014/main" id="{85DB31BE-46AC-4CD9-AF68-64AFC818CD9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272" name="Text Box 2">
          <a:extLst>
            <a:ext uri="{FF2B5EF4-FFF2-40B4-BE49-F238E27FC236}">
              <a16:creationId xmlns:a16="http://schemas.microsoft.com/office/drawing/2014/main" id="{2F9ABC48-59F4-438F-B325-D24827E2D87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273" name="Text Box 2">
          <a:extLst>
            <a:ext uri="{FF2B5EF4-FFF2-40B4-BE49-F238E27FC236}">
              <a16:creationId xmlns:a16="http://schemas.microsoft.com/office/drawing/2014/main" id="{19E4AA28-BA6D-44F9-B177-F2ED8C2A054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274" name="Text Box 1">
          <a:extLst>
            <a:ext uri="{FF2B5EF4-FFF2-40B4-BE49-F238E27FC236}">
              <a16:creationId xmlns:a16="http://schemas.microsoft.com/office/drawing/2014/main" id="{15F5C65A-CB76-4FE5-8B8C-17A3C325E3B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275" name="Text Box 2">
          <a:extLst>
            <a:ext uri="{FF2B5EF4-FFF2-40B4-BE49-F238E27FC236}">
              <a16:creationId xmlns:a16="http://schemas.microsoft.com/office/drawing/2014/main" id="{BCEA03B7-1A0B-4EF4-AF7E-071D3A761B4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276" name="Text Box 2">
          <a:extLst>
            <a:ext uri="{FF2B5EF4-FFF2-40B4-BE49-F238E27FC236}">
              <a16:creationId xmlns:a16="http://schemas.microsoft.com/office/drawing/2014/main" id="{F4111595-2F94-44A2-9E24-76283480AD5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277" name="Text Box 1">
          <a:extLst>
            <a:ext uri="{FF2B5EF4-FFF2-40B4-BE49-F238E27FC236}">
              <a16:creationId xmlns:a16="http://schemas.microsoft.com/office/drawing/2014/main" id="{D0FCCC17-D0E6-4FA5-BA32-9E46DB92E4E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278" name="Text Box 2">
          <a:extLst>
            <a:ext uri="{FF2B5EF4-FFF2-40B4-BE49-F238E27FC236}">
              <a16:creationId xmlns:a16="http://schemas.microsoft.com/office/drawing/2014/main" id="{57AD3879-8594-4325-80EB-BE123BC82A0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279" name="Text Box 2">
          <a:extLst>
            <a:ext uri="{FF2B5EF4-FFF2-40B4-BE49-F238E27FC236}">
              <a16:creationId xmlns:a16="http://schemas.microsoft.com/office/drawing/2014/main" id="{C8AADD89-D2E5-4153-A42B-27B2AF162C4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280" name="Text Box 1">
          <a:extLst>
            <a:ext uri="{FF2B5EF4-FFF2-40B4-BE49-F238E27FC236}">
              <a16:creationId xmlns:a16="http://schemas.microsoft.com/office/drawing/2014/main" id="{1E5F0406-6480-44B3-9063-B5147E18CE4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281" name="Text Box 2">
          <a:extLst>
            <a:ext uri="{FF2B5EF4-FFF2-40B4-BE49-F238E27FC236}">
              <a16:creationId xmlns:a16="http://schemas.microsoft.com/office/drawing/2014/main" id="{6C47660A-361F-45FC-87EC-69012F2442C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282" name="Text Box 2">
          <a:extLst>
            <a:ext uri="{FF2B5EF4-FFF2-40B4-BE49-F238E27FC236}">
              <a16:creationId xmlns:a16="http://schemas.microsoft.com/office/drawing/2014/main" id="{380780DF-6452-4E62-B854-0105BCDAA3F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283" name="Text Box 1">
          <a:extLst>
            <a:ext uri="{FF2B5EF4-FFF2-40B4-BE49-F238E27FC236}">
              <a16:creationId xmlns:a16="http://schemas.microsoft.com/office/drawing/2014/main" id="{EA3CB4CC-387C-45F3-98EB-997EDC341C4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284" name="Text Box 2">
          <a:extLst>
            <a:ext uri="{FF2B5EF4-FFF2-40B4-BE49-F238E27FC236}">
              <a16:creationId xmlns:a16="http://schemas.microsoft.com/office/drawing/2014/main" id="{FD689FAE-4B28-4815-BC9A-D42AA682106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285" name="Text Box 2">
          <a:extLst>
            <a:ext uri="{FF2B5EF4-FFF2-40B4-BE49-F238E27FC236}">
              <a16:creationId xmlns:a16="http://schemas.microsoft.com/office/drawing/2014/main" id="{A26B48C8-E65B-48B9-856F-2622E78B71D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286" name="Text Box 1">
          <a:extLst>
            <a:ext uri="{FF2B5EF4-FFF2-40B4-BE49-F238E27FC236}">
              <a16:creationId xmlns:a16="http://schemas.microsoft.com/office/drawing/2014/main" id="{BCEE004C-42A4-4584-9DE4-085059D749E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287" name="Text Box 2">
          <a:extLst>
            <a:ext uri="{FF2B5EF4-FFF2-40B4-BE49-F238E27FC236}">
              <a16:creationId xmlns:a16="http://schemas.microsoft.com/office/drawing/2014/main" id="{D310280A-49B1-4A9F-BB44-5AEE4B921E6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288" name="Text Box 2">
          <a:extLst>
            <a:ext uri="{FF2B5EF4-FFF2-40B4-BE49-F238E27FC236}">
              <a16:creationId xmlns:a16="http://schemas.microsoft.com/office/drawing/2014/main" id="{4A935CDE-C604-4F53-926C-627B4E85752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289" name="Text Box 1">
          <a:extLst>
            <a:ext uri="{FF2B5EF4-FFF2-40B4-BE49-F238E27FC236}">
              <a16:creationId xmlns:a16="http://schemas.microsoft.com/office/drawing/2014/main" id="{7EC572CC-35EE-49DE-B1B7-CBC045C9D5C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290" name="Text Box 2">
          <a:extLst>
            <a:ext uri="{FF2B5EF4-FFF2-40B4-BE49-F238E27FC236}">
              <a16:creationId xmlns:a16="http://schemas.microsoft.com/office/drawing/2014/main" id="{A1410D4A-3ED8-4D30-8CEC-4B3FAEEBA85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291" name="Text Box 2">
          <a:extLst>
            <a:ext uri="{FF2B5EF4-FFF2-40B4-BE49-F238E27FC236}">
              <a16:creationId xmlns:a16="http://schemas.microsoft.com/office/drawing/2014/main" id="{4602BB7F-71B6-4E6A-9784-3903AF1E587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292" name="Text Box 1">
          <a:extLst>
            <a:ext uri="{FF2B5EF4-FFF2-40B4-BE49-F238E27FC236}">
              <a16:creationId xmlns:a16="http://schemas.microsoft.com/office/drawing/2014/main" id="{F5719201-E625-4CCB-86F2-37A457C14F2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293" name="Text Box 2">
          <a:extLst>
            <a:ext uri="{FF2B5EF4-FFF2-40B4-BE49-F238E27FC236}">
              <a16:creationId xmlns:a16="http://schemas.microsoft.com/office/drawing/2014/main" id="{47BA2D7A-D70F-42A4-B57C-EDB12FC076B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294" name="Text Box 2">
          <a:extLst>
            <a:ext uri="{FF2B5EF4-FFF2-40B4-BE49-F238E27FC236}">
              <a16:creationId xmlns:a16="http://schemas.microsoft.com/office/drawing/2014/main" id="{13B674A9-AC4D-4709-B680-813C610A17D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295" name="Text Box 1">
          <a:extLst>
            <a:ext uri="{FF2B5EF4-FFF2-40B4-BE49-F238E27FC236}">
              <a16:creationId xmlns:a16="http://schemas.microsoft.com/office/drawing/2014/main" id="{AFBAF00E-5396-43E4-BE71-428AA7C1F0A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296" name="Text Box 2">
          <a:extLst>
            <a:ext uri="{FF2B5EF4-FFF2-40B4-BE49-F238E27FC236}">
              <a16:creationId xmlns:a16="http://schemas.microsoft.com/office/drawing/2014/main" id="{F4EC5762-8899-4212-91D3-619A7285A5A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297" name="Text Box 2">
          <a:extLst>
            <a:ext uri="{FF2B5EF4-FFF2-40B4-BE49-F238E27FC236}">
              <a16:creationId xmlns:a16="http://schemas.microsoft.com/office/drawing/2014/main" id="{4D24A14A-8791-4828-B773-174612DD816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298" name="Text Box 1">
          <a:extLst>
            <a:ext uri="{FF2B5EF4-FFF2-40B4-BE49-F238E27FC236}">
              <a16:creationId xmlns:a16="http://schemas.microsoft.com/office/drawing/2014/main" id="{AFCB77A0-860B-4748-981D-3F4757EDC44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299" name="Text Box 2">
          <a:extLst>
            <a:ext uri="{FF2B5EF4-FFF2-40B4-BE49-F238E27FC236}">
              <a16:creationId xmlns:a16="http://schemas.microsoft.com/office/drawing/2014/main" id="{DE8037E1-8307-4A1B-9871-1400213EEBA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300" name="Text Box 2">
          <a:extLst>
            <a:ext uri="{FF2B5EF4-FFF2-40B4-BE49-F238E27FC236}">
              <a16:creationId xmlns:a16="http://schemas.microsoft.com/office/drawing/2014/main" id="{4AE5EE21-F397-47D4-892E-B1022B30095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301" name="Text Box 1">
          <a:extLst>
            <a:ext uri="{FF2B5EF4-FFF2-40B4-BE49-F238E27FC236}">
              <a16:creationId xmlns:a16="http://schemas.microsoft.com/office/drawing/2014/main" id="{08E3FCE4-7FBE-4EFB-86DC-75AF2A65D12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302" name="Text Box 2">
          <a:extLst>
            <a:ext uri="{FF2B5EF4-FFF2-40B4-BE49-F238E27FC236}">
              <a16:creationId xmlns:a16="http://schemas.microsoft.com/office/drawing/2014/main" id="{BAF256C1-2D16-4E23-AB7D-23936C550EB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303" name="Text Box 2">
          <a:extLst>
            <a:ext uri="{FF2B5EF4-FFF2-40B4-BE49-F238E27FC236}">
              <a16:creationId xmlns:a16="http://schemas.microsoft.com/office/drawing/2014/main" id="{D55D9B0C-CC6C-41B0-A76B-4F9A0D28CAB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304" name="Text Box 1">
          <a:extLst>
            <a:ext uri="{FF2B5EF4-FFF2-40B4-BE49-F238E27FC236}">
              <a16:creationId xmlns:a16="http://schemas.microsoft.com/office/drawing/2014/main" id="{89740AB3-635F-4838-B399-67891D5A685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305" name="Text Box 2">
          <a:extLst>
            <a:ext uri="{FF2B5EF4-FFF2-40B4-BE49-F238E27FC236}">
              <a16:creationId xmlns:a16="http://schemas.microsoft.com/office/drawing/2014/main" id="{14D0B369-D148-4C7A-8065-BDA59A71274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306" name="Text Box 2">
          <a:extLst>
            <a:ext uri="{FF2B5EF4-FFF2-40B4-BE49-F238E27FC236}">
              <a16:creationId xmlns:a16="http://schemas.microsoft.com/office/drawing/2014/main" id="{FFC66654-035F-405B-B6F3-6332D3B0A94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307" name="Text Box 1">
          <a:extLst>
            <a:ext uri="{FF2B5EF4-FFF2-40B4-BE49-F238E27FC236}">
              <a16:creationId xmlns:a16="http://schemas.microsoft.com/office/drawing/2014/main" id="{376A8CFE-306A-4730-AAFF-B4D070F7A41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308" name="Text Box 2">
          <a:extLst>
            <a:ext uri="{FF2B5EF4-FFF2-40B4-BE49-F238E27FC236}">
              <a16:creationId xmlns:a16="http://schemas.microsoft.com/office/drawing/2014/main" id="{7759BD8B-9D9B-473B-9B91-07DB87038A5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309" name="Text Box 2">
          <a:extLst>
            <a:ext uri="{FF2B5EF4-FFF2-40B4-BE49-F238E27FC236}">
              <a16:creationId xmlns:a16="http://schemas.microsoft.com/office/drawing/2014/main" id="{B2405E07-8486-4BFF-87D5-A5D4253B9A4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310" name="Text Box 1">
          <a:extLst>
            <a:ext uri="{FF2B5EF4-FFF2-40B4-BE49-F238E27FC236}">
              <a16:creationId xmlns:a16="http://schemas.microsoft.com/office/drawing/2014/main" id="{1FEA3A46-1D25-4EE3-900B-9824D200855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311" name="Text Box 2">
          <a:extLst>
            <a:ext uri="{FF2B5EF4-FFF2-40B4-BE49-F238E27FC236}">
              <a16:creationId xmlns:a16="http://schemas.microsoft.com/office/drawing/2014/main" id="{43FA27E3-C3F1-436E-A069-BE79A315513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312" name="Text Box 2">
          <a:extLst>
            <a:ext uri="{FF2B5EF4-FFF2-40B4-BE49-F238E27FC236}">
              <a16:creationId xmlns:a16="http://schemas.microsoft.com/office/drawing/2014/main" id="{A1A7AB6C-7BA6-492C-A50F-82E1EC78530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313" name="Text Box 1">
          <a:extLst>
            <a:ext uri="{FF2B5EF4-FFF2-40B4-BE49-F238E27FC236}">
              <a16:creationId xmlns:a16="http://schemas.microsoft.com/office/drawing/2014/main" id="{584B45D7-B7A1-45D3-95FA-C84022DBF53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314" name="Text Box 2">
          <a:extLst>
            <a:ext uri="{FF2B5EF4-FFF2-40B4-BE49-F238E27FC236}">
              <a16:creationId xmlns:a16="http://schemas.microsoft.com/office/drawing/2014/main" id="{7E75805E-A316-43B0-AEDB-665C855EA65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315" name="Text Box 2">
          <a:extLst>
            <a:ext uri="{FF2B5EF4-FFF2-40B4-BE49-F238E27FC236}">
              <a16:creationId xmlns:a16="http://schemas.microsoft.com/office/drawing/2014/main" id="{0A747C3B-7CE8-412F-9715-502DECBB108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316" name="Text Box 1">
          <a:extLst>
            <a:ext uri="{FF2B5EF4-FFF2-40B4-BE49-F238E27FC236}">
              <a16:creationId xmlns:a16="http://schemas.microsoft.com/office/drawing/2014/main" id="{AD1A498F-5BEE-4BD7-83BE-B66FAC9C816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317" name="Text Box 2">
          <a:extLst>
            <a:ext uri="{FF2B5EF4-FFF2-40B4-BE49-F238E27FC236}">
              <a16:creationId xmlns:a16="http://schemas.microsoft.com/office/drawing/2014/main" id="{1CCD730D-E807-4D21-9C45-AE0C7FC7B39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318" name="Text Box 2">
          <a:extLst>
            <a:ext uri="{FF2B5EF4-FFF2-40B4-BE49-F238E27FC236}">
              <a16:creationId xmlns:a16="http://schemas.microsoft.com/office/drawing/2014/main" id="{C55921C6-A843-46FF-B0CE-09553EC3141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319" name="Text Box 1">
          <a:extLst>
            <a:ext uri="{FF2B5EF4-FFF2-40B4-BE49-F238E27FC236}">
              <a16:creationId xmlns:a16="http://schemas.microsoft.com/office/drawing/2014/main" id="{E55441AB-E49E-4EF1-92CC-79322504C88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320" name="Text Box 2">
          <a:extLst>
            <a:ext uri="{FF2B5EF4-FFF2-40B4-BE49-F238E27FC236}">
              <a16:creationId xmlns:a16="http://schemas.microsoft.com/office/drawing/2014/main" id="{8FB556D9-D9B2-4377-8CEC-DB31076BE40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321" name="Text Box 2">
          <a:extLst>
            <a:ext uri="{FF2B5EF4-FFF2-40B4-BE49-F238E27FC236}">
              <a16:creationId xmlns:a16="http://schemas.microsoft.com/office/drawing/2014/main" id="{6B3198E7-BF0A-4A36-AE25-261B5C40EB8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322" name="Text Box 1">
          <a:extLst>
            <a:ext uri="{FF2B5EF4-FFF2-40B4-BE49-F238E27FC236}">
              <a16:creationId xmlns:a16="http://schemas.microsoft.com/office/drawing/2014/main" id="{C2C9DF20-B485-42C2-A836-E2BEDD364D7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323" name="Text Box 2">
          <a:extLst>
            <a:ext uri="{FF2B5EF4-FFF2-40B4-BE49-F238E27FC236}">
              <a16:creationId xmlns:a16="http://schemas.microsoft.com/office/drawing/2014/main" id="{9FA1CA52-8257-4BA0-9128-2CE43A638E5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324" name="Text Box 2">
          <a:extLst>
            <a:ext uri="{FF2B5EF4-FFF2-40B4-BE49-F238E27FC236}">
              <a16:creationId xmlns:a16="http://schemas.microsoft.com/office/drawing/2014/main" id="{3C66B107-F74A-4D46-A800-E5118CFE223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325" name="Text Box 1">
          <a:extLst>
            <a:ext uri="{FF2B5EF4-FFF2-40B4-BE49-F238E27FC236}">
              <a16:creationId xmlns:a16="http://schemas.microsoft.com/office/drawing/2014/main" id="{DD220AC8-E893-47B1-BC9B-0AF89224EB6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326" name="Text Box 2">
          <a:extLst>
            <a:ext uri="{FF2B5EF4-FFF2-40B4-BE49-F238E27FC236}">
              <a16:creationId xmlns:a16="http://schemas.microsoft.com/office/drawing/2014/main" id="{DCD9FC50-7F3F-4718-A717-B97E30535E2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327" name="Text Box 2">
          <a:extLst>
            <a:ext uri="{FF2B5EF4-FFF2-40B4-BE49-F238E27FC236}">
              <a16:creationId xmlns:a16="http://schemas.microsoft.com/office/drawing/2014/main" id="{077DD533-C627-4728-88B3-AF96009907F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328" name="Text Box 1">
          <a:extLst>
            <a:ext uri="{FF2B5EF4-FFF2-40B4-BE49-F238E27FC236}">
              <a16:creationId xmlns:a16="http://schemas.microsoft.com/office/drawing/2014/main" id="{726746DA-C2FE-4F63-A4D7-2B93884D739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329" name="Text Box 2">
          <a:extLst>
            <a:ext uri="{FF2B5EF4-FFF2-40B4-BE49-F238E27FC236}">
              <a16:creationId xmlns:a16="http://schemas.microsoft.com/office/drawing/2014/main" id="{60EEB643-6CFE-44BA-84D2-A1DD30E8894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330" name="Text Box 2">
          <a:extLst>
            <a:ext uri="{FF2B5EF4-FFF2-40B4-BE49-F238E27FC236}">
              <a16:creationId xmlns:a16="http://schemas.microsoft.com/office/drawing/2014/main" id="{EAE9F9B1-97C0-4163-8207-544EF53FF8B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331" name="Text Box 1">
          <a:extLst>
            <a:ext uri="{FF2B5EF4-FFF2-40B4-BE49-F238E27FC236}">
              <a16:creationId xmlns:a16="http://schemas.microsoft.com/office/drawing/2014/main" id="{D28875BD-EBE5-4BCA-BD62-05F2F175019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332" name="Text Box 2">
          <a:extLst>
            <a:ext uri="{FF2B5EF4-FFF2-40B4-BE49-F238E27FC236}">
              <a16:creationId xmlns:a16="http://schemas.microsoft.com/office/drawing/2014/main" id="{E7378F21-3339-440B-B201-0D0A77E2F58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333" name="Text Box 2">
          <a:extLst>
            <a:ext uri="{FF2B5EF4-FFF2-40B4-BE49-F238E27FC236}">
              <a16:creationId xmlns:a16="http://schemas.microsoft.com/office/drawing/2014/main" id="{E4253C60-39C7-4E5B-B9B7-37083875889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334" name="Text Box 1">
          <a:extLst>
            <a:ext uri="{FF2B5EF4-FFF2-40B4-BE49-F238E27FC236}">
              <a16:creationId xmlns:a16="http://schemas.microsoft.com/office/drawing/2014/main" id="{8649CF6B-5E58-41BB-8A42-7D057C97EC2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335" name="Text Box 2">
          <a:extLst>
            <a:ext uri="{FF2B5EF4-FFF2-40B4-BE49-F238E27FC236}">
              <a16:creationId xmlns:a16="http://schemas.microsoft.com/office/drawing/2014/main" id="{AE659983-A5E4-49E5-8AA4-55A62AEBDE5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336" name="Text Box 2">
          <a:extLst>
            <a:ext uri="{FF2B5EF4-FFF2-40B4-BE49-F238E27FC236}">
              <a16:creationId xmlns:a16="http://schemas.microsoft.com/office/drawing/2014/main" id="{14C8AC2B-482D-44D6-9209-93BCEDF5AA0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337" name="Text Box 1">
          <a:extLst>
            <a:ext uri="{FF2B5EF4-FFF2-40B4-BE49-F238E27FC236}">
              <a16:creationId xmlns:a16="http://schemas.microsoft.com/office/drawing/2014/main" id="{46582C9B-C94E-417A-A4BE-A2D27FDB84A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338" name="Text Box 2">
          <a:extLst>
            <a:ext uri="{FF2B5EF4-FFF2-40B4-BE49-F238E27FC236}">
              <a16:creationId xmlns:a16="http://schemas.microsoft.com/office/drawing/2014/main" id="{82CF065A-C075-4FB2-9635-7CE1F843944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339" name="Text Box 2">
          <a:extLst>
            <a:ext uri="{FF2B5EF4-FFF2-40B4-BE49-F238E27FC236}">
              <a16:creationId xmlns:a16="http://schemas.microsoft.com/office/drawing/2014/main" id="{1BC700F4-FEAC-4978-8081-A915F2D101C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340" name="Text Box 1">
          <a:extLst>
            <a:ext uri="{FF2B5EF4-FFF2-40B4-BE49-F238E27FC236}">
              <a16:creationId xmlns:a16="http://schemas.microsoft.com/office/drawing/2014/main" id="{587848AD-A453-48B3-BEF0-9A263422680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341" name="Text Box 2">
          <a:extLst>
            <a:ext uri="{FF2B5EF4-FFF2-40B4-BE49-F238E27FC236}">
              <a16:creationId xmlns:a16="http://schemas.microsoft.com/office/drawing/2014/main" id="{314710BD-DDAB-4ADF-A5A2-A927D5F1164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342" name="Text Box 2">
          <a:extLst>
            <a:ext uri="{FF2B5EF4-FFF2-40B4-BE49-F238E27FC236}">
              <a16:creationId xmlns:a16="http://schemas.microsoft.com/office/drawing/2014/main" id="{E16C49CB-92A4-4A41-BD5B-A9B4C6F96F7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343" name="Text Box 1">
          <a:extLst>
            <a:ext uri="{FF2B5EF4-FFF2-40B4-BE49-F238E27FC236}">
              <a16:creationId xmlns:a16="http://schemas.microsoft.com/office/drawing/2014/main" id="{D3C548D1-ED93-4297-B26F-BA682B7D8FE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344" name="Text Box 2">
          <a:extLst>
            <a:ext uri="{FF2B5EF4-FFF2-40B4-BE49-F238E27FC236}">
              <a16:creationId xmlns:a16="http://schemas.microsoft.com/office/drawing/2014/main" id="{3BBFF5F5-D87E-4A45-B555-642B3C2908C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345" name="Text Box 2">
          <a:extLst>
            <a:ext uri="{FF2B5EF4-FFF2-40B4-BE49-F238E27FC236}">
              <a16:creationId xmlns:a16="http://schemas.microsoft.com/office/drawing/2014/main" id="{40790A15-0B46-42B4-AEAF-8DC81522B43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346" name="Text Box 1">
          <a:extLst>
            <a:ext uri="{FF2B5EF4-FFF2-40B4-BE49-F238E27FC236}">
              <a16:creationId xmlns:a16="http://schemas.microsoft.com/office/drawing/2014/main" id="{0B10C286-68C0-41EA-9C62-5BC5CC65BBE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347" name="Text Box 2">
          <a:extLst>
            <a:ext uri="{FF2B5EF4-FFF2-40B4-BE49-F238E27FC236}">
              <a16:creationId xmlns:a16="http://schemas.microsoft.com/office/drawing/2014/main" id="{2592671F-0EB2-4D79-A246-B269FDFEB55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348" name="Text Box 2">
          <a:extLst>
            <a:ext uri="{FF2B5EF4-FFF2-40B4-BE49-F238E27FC236}">
              <a16:creationId xmlns:a16="http://schemas.microsoft.com/office/drawing/2014/main" id="{8EEFE0DB-D5FF-454C-BAAF-5224DDDDEE4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349" name="Text Box 1">
          <a:extLst>
            <a:ext uri="{FF2B5EF4-FFF2-40B4-BE49-F238E27FC236}">
              <a16:creationId xmlns:a16="http://schemas.microsoft.com/office/drawing/2014/main" id="{5D46BBBB-B287-4BC7-9B01-116C8BFC2F3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350" name="Text Box 2">
          <a:extLst>
            <a:ext uri="{FF2B5EF4-FFF2-40B4-BE49-F238E27FC236}">
              <a16:creationId xmlns:a16="http://schemas.microsoft.com/office/drawing/2014/main" id="{DAE5A1D2-7B0D-49E2-B922-CA62CF189B1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351" name="Text Box 2">
          <a:extLst>
            <a:ext uri="{FF2B5EF4-FFF2-40B4-BE49-F238E27FC236}">
              <a16:creationId xmlns:a16="http://schemas.microsoft.com/office/drawing/2014/main" id="{9B8610F0-E327-4701-9945-7779565E7F0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352" name="Text Box 1">
          <a:extLst>
            <a:ext uri="{FF2B5EF4-FFF2-40B4-BE49-F238E27FC236}">
              <a16:creationId xmlns:a16="http://schemas.microsoft.com/office/drawing/2014/main" id="{7ACB56B3-F469-4AC9-9B6D-4EE8B88EDC7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353" name="Text Box 2">
          <a:extLst>
            <a:ext uri="{FF2B5EF4-FFF2-40B4-BE49-F238E27FC236}">
              <a16:creationId xmlns:a16="http://schemas.microsoft.com/office/drawing/2014/main" id="{3B119B93-1C33-43A5-B9E4-5A9CCC54A10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354" name="Text Box 2">
          <a:extLst>
            <a:ext uri="{FF2B5EF4-FFF2-40B4-BE49-F238E27FC236}">
              <a16:creationId xmlns:a16="http://schemas.microsoft.com/office/drawing/2014/main" id="{CE251494-223A-4374-A322-2BC3AB2CAA3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355" name="Text Box 1">
          <a:extLst>
            <a:ext uri="{FF2B5EF4-FFF2-40B4-BE49-F238E27FC236}">
              <a16:creationId xmlns:a16="http://schemas.microsoft.com/office/drawing/2014/main" id="{B8D9DA5A-C869-4D1E-9F8E-8EC7CDFE132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356" name="Text Box 2">
          <a:extLst>
            <a:ext uri="{FF2B5EF4-FFF2-40B4-BE49-F238E27FC236}">
              <a16:creationId xmlns:a16="http://schemas.microsoft.com/office/drawing/2014/main" id="{D2D01AC5-EB96-4A96-8904-83D6A7DAE6B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357" name="Text Box 2">
          <a:extLst>
            <a:ext uri="{FF2B5EF4-FFF2-40B4-BE49-F238E27FC236}">
              <a16:creationId xmlns:a16="http://schemas.microsoft.com/office/drawing/2014/main" id="{3C39A5AC-469C-4F60-ACA2-AC347F68A16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358" name="Text Box 1">
          <a:extLst>
            <a:ext uri="{FF2B5EF4-FFF2-40B4-BE49-F238E27FC236}">
              <a16:creationId xmlns:a16="http://schemas.microsoft.com/office/drawing/2014/main" id="{E5DD6F69-221F-4D90-8BB4-88C2AF5D097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359" name="Text Box 2">
          <a:extLst>
            <a:ext uri="{FF2B5EF4-FFF2-40B4-BE49-F238E27FC236}">
              <a16:creationId xmlns:a16="http://schemas.microsoft.com/office/drawing/2014/main" id="{025C8024-E507-40E7-88AA-F981F14977C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360" name="Text Box 2">
          <a:extLst>
            <a:ext uri="{FF2B5EF4-FFF2-40B4-BE49-F238E27FC236}">
              <a16:creationId xmlns:a16="http://schemas.microsoft.com/office/drawing/2014/main" id="{1835417E-A566-473C-8280-0589344C400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361" name="Text Box 1">
          <a:extLst>
            <a:ext uri="{FF2B5EF4-FFF2-40B4-BE49-F238E27FC236}">
              <a16:creationId xmlns:a16="http://schemas.microsoft.com/office/drawing/2014/main" id="{ED183EAD-097D-4BDA-BFF2-234931EB0C6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362" name="Text Box 2">
          <a:extLst>
            <a:ext uri="{FF2B5EF4-FFF2-40B4-BE49-F238E27FC236}">
              <a16:creationId xmlns:a16="http://schemas.microsoft.com/office/drawing/2014/main" id="{93CED137-41D2-4315-A3F1-5CDA06AA0AD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363" name="Text Box 2">
          <a:extLst>
            <a:ext uri="{FF2B5EF4-FFF2-40B4-BE49-F238E27FC236}">
              <a16:creationId xmlns:a16="http://schemas.microsoft.com/office/drawing/2014/main" id="{E094DE56-0012-47A1-A2EB-7ED7674CD7F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364" name="Text Box 1">
          <a:extLst>
            <a:ext uri="{FF2B5EF4-FFF2-40B4-BE49-F238E27FC236}">
              <a16:creationId xmlns:a16="http://schemas.microsoft.com/office/drawing/2014/main" id="{8AB3DF80-84C0-42AF-B0F7-94855218AF7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365" name="Text Box 2">
          <a:extLst>
            <a:ext uri="{FF2B5EF4-FFF2-40B4-BE49-F238E27FC236}">
              <a16:creationId xmlns:a16="http://schemas.microsoft.com/office/drawing/2014/main" id="{B08FC66A-9F00-4E5C-B463-11ADED3FAF3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366" name="Text Box 2">
          <a:extLst>
            <a:ext uri="{FF2B5EF4-FFF2-40B4-BE49-F238E27FC236}">
              <a16:creationId xmlns:a16="http://schemas.microsoft.com/office/drawing/2014/main" id="{A8BCA224-3DCB-419B-8D28-2F518B0CCD5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367" name="Text Box 1">
          <a:extLst>
            <a:ext uri="{FF2B5EF4-FFF2-40B4-BE49-F238E27FC236}">
              <a16:creationId xmlns:a16="http://schemas.microsoft.com/office/drawing/2014/main" id="{88A7638A-A66A-44CB-A612-0AA64C304B6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368" name="Text Box 2">
          <a:extLst>
            <a:ext uri="{FF2B5EF4-FFF2-40B4-BE49-F238E27FC236}">
              <a16:creationId xmlns:a16="http://schemas.microsoft.com/office/drawing/2014/main" id="{715DF2CF-D5A5-4CF1-B769-847708C0279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369" name="Text Box 2">
          <a:extLst>
            <a:ext uri="{FF2B5EF4-FFF2-40B4-BE49-F238E27FC236}">
              <a16:creationId xmlns:a16="http://schemas.microsoft.com/office/drawing/2014/main" id="{2BD8326C-DB8A-410D-BCC5-62A90314627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370" name="Text Box 1">
          <a:extLst>
            <a:ext uri="{FF2B5EF4-FFF2-40B4-BE49-F238E27FC236}">
              <a16:creationId xmlns:a16="http://schemas.microsoft.com/office/drawing/2014/main" id="{BE430627-E9B5-46DF-9074-796F67A7347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371" name="Text Box 2">
          <a:extLst>
            <a:ext uri="{FF2B5EF4-FFF2-40B4-BE49-F238E27FC236}">
              <a16:creationId xmlns:a16="http://schemas.microsoft.com/office/drawing/2014/main" id="{69E9FF92-C08D-4629-ABFD-DF298D7D0AA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372" name="Text Box 2">
          <a:extLst>
            <a:ext uri="{FF2B5EF4-FFF2-40B4-BE49-F238E27FC236}">
              <a16:creationId xmlns:a16="http://schemas.microsoft.com/office/drawing/2014/main" id="{B808AEFD-4181-4026-AB1C-9A7EDF89EC5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373" name="Text Box 1">
          <a:extLst>
            <a:ext uri="{FF2B5EF4-FFF2-40B4-BE49-F238E27FC236}">
              <a16:creationId xmlns:a16="http://schemas.microsoft.com/office/drawing/2014/main" id="{476B5AB8-54C1-46CF-857C-659EAA778C3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374" name="Text Box 2">
          <a:extLst>
            <a:ext uri="{FF2B5EF4-FFF2-40B4-BE49-F238E27FC236}">
              <a16:creationId xmlns:a16="http://schemas.microsoft.com/office/drawing/2014/main" id="{9FFB8AF3-4AF2-45BB-A34B-8CFF7CE70DC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375" name="Text Box 2">
          <a:extLst>
            <a:ext uri="{FF2B5EF4-FFF2-40B4-BE49-F238E27FC236}">
              <a16:creationId xmlns:a16="http://schemas.microsoft.com/office/drawing/2014/main" id="{E45C5ECE-15A9-41D1-9378-325EC422A5B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376" name="Text Box 1">
          <a:extLst>
            <a:ext uri="{FF2B5EF4-FFF2-40B4-BE49-F238E27FC236}">
              <a16:creationId xmlns:a16="http://schemas.microsoft.com/office/drawing/2014/main" id="{64F41A7C-9E85-48C4-B3CA-99BA35F6344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377" name="Text Box 2">
          <a:extLst>
            <a:ext uri="{FF2B5EF4-FFF2-40B4-BE49-F238E27FC236}">
              <a16:creationId xmlns:a16="http://schemas.microsoft.com/office/drawing/2014/main" id="{5D9216D2-51CD-4D71-AC72-176134E4D6F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378" name="Text Box 2">
          <a:extLst>
            <a:ext uri="{FF2B5EF4-FFF2-40B4-BE49-F238E27FC236}">
              <a16:creationId xmlns:a16="http://schemas.microsoft.com/office/drawing/2014/main" id="{44D4DF2C-39C7-4FC8-8218-D932E4693AC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379" name="Text Box 1">
          <a:extLst>
            <a:ext uri="{FF2B5EF4-FFF2-40B4-BE49-F238E27FC236}">
              <a16:creationId xmlns:a16="http://schemas.microsoft.com/office/drawing/2014/main" id="{AA6777F6-DCC6-4A46-8F92-B323A17B028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380" name="Text Box 2">
          <a:extLst>
            <a:ext uri="{FF2B5EF4-FFF2-40B4-BE49-F238E27FC236}">
              <a16:creationId xmlns:a16="http://schemas.microsoft.com/office/drawing/2014/main" id="{D9B9A3BB-F747-4F5C-9916-7A0875CDBB1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381" name="Text Box 2">
          <a:extLst>
            <a:ext uri="{FF2B5EF4-FFF2-40B4-BE49-F238E27FC236}">
              <a16:creationId xmlns:a16="http://schemas.microsoft.com/office/drawing/2014/main" id="{48FD1C65-0023-4F58-BF84-6EA706FFAA5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382" name="Text Box 1">
          <a:extLst>
            <a:ext uri="{FF2B5EF4-FFF2-40B4-BE49-F238E27FC236}">
              <a16:creationId xmlns:a16="http://schemas.microsoft.com/office/drawing/2014/main" id="{608A953A-31B6-4724-B96F-D4BF4B0736F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383" name="Text Box 2">
          <a:extLst>
            <a:ext uri="{FF2B5EF4-FFF2-40B4-BE49-F238E27FC236}">
              <a16:creationId xmlns:a16="http://schemas.microsoft.com/office/drawing/2014/main" id="{20DBD60F-6A87-44BD-8449-1BD7261B899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384" name="Text Box 2">
          <a:extLst>
            <a:ext uri="{FF2B5EF4-FFF2-40B4-BE49-F238E27FC236}">
              <a16:creationId xmlns:a16="http://schemas.microsoft.com/office/drawing/2014/main" id="{0F64A390-824B-4316-A0EB-96AB879B5E9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385" name="Text Box 1">
          <a:extLst>
            <a:ext uri="{FF2B5EF4-FFF2-40B4-BE49-F238E27FC236}">
              <a16:creationId xmlns:a16="http://schemas.microsoft.com/office/drawing/2014/main" id="{DD417751-2C98-463F-8FF8-C80F59CAED7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386" name="Text Box 2">
          <a:extLst>
            <a:ext uri="{FF2B5EF4-FFF2-40B4-BE49-F238E27FC236}">
              <a16:creationId xmlns:a16="http://schemas.microsoft.com/office/drawing/2014/main" id="{A10326FF-91F9-4424-A807-54E5A350A27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387" name="Text Box 2">
          <a:extLst>
            <a:ext uri="{FF2B5EF4-FFF2-40B4-BE49-F238E27FC236}">
              <a16:creationId xmlns:a16="http://schemas.microsoft.com/office/drawing/2014/main" id="{2AB5E723-46E0-4D93-83CF-A0210A51F42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388" name="Text Box 1">
          <a:extLst>
            <a:ext uri="{FF2B5EF4-FFF2-40B4-BE49-F238E27FC236}">
              <a16:creationId xmlns:a16="http://schemas.microsoft.com/office/drawing/2014/main" id="{11CEDBBB-8931-4B03-A68C-93458221FFA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389" name="Text Box 2">
          <a:extLst>
            <a:ext uri="{FF2B5EF4-FFF2-40B4-BE49-F238E27FC236}">
              <a16:creationId xmlns:a16="http://schemas.microsoft.com/office/drawing/2014/main" id="{E84BA632-AA7A-4CB4-A9C1-215BD5C0775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390" name="Text Box 2">
          <a:extLst>
            <a:ext uri="{FF2B5EF4-FFF2-40B4-BE49-F238E27FC236}">
              <a16:creationId xmlns:a16="http://schemas.microsoft.com/office/drawing/2014/main" id="{6E42CF1B-643D-440E-87E3-83571118C3C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391" name="Text Box 1">
          <a:extLst>
            <a:ext uri="{FF2B5EF4-FFF2-40B4-BE49-F238E27FC236}">
              <a16:creationId xmlns:a16="http://schemas.microsoft.com/office/drawing/2014/main" id="{0656D5FF-1F79-4FCA-9AD8-5F0A12AB2ED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392" name="Text Box 2">
          <a:extLst>
            <a:ext uri="{FF2B5EF4-FFF2-40B4-BE49-F238E27FC236}">
              <a16:creationId xmlns:a16="http://schemas.microsoft.com/office/drawing/2014/main" id="{D075CC49-7293-44CC-8B9A-0D8534E31A3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393" name="Text Box 2">
          <a:extLst>
            <a:ext uri="{FF2B5EF4-FFF2-40B4-BE49-F238E27FC236}">
              <a16:creationId xmlns:a16="http://schemas.microsoft.com/office/drawing/2014/main" id="{7B052B6B-0232-4EE9-A782-4282A7751EE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394" name="Text Box 1">
          <a:extLst>
            <a:ext uri="{FF2B5EF4-FFF2-40B4-BE49-F238E27FC236}">
              <a16:creationId xmlns:a16="http://schemas.microsoft.com/office/drawing/2014/main" id="{7C1E2A50-0FCA-43AA-B344-A62B0E54CCA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395" name="Text Box 2">
          <a:extLst>
            <a:ext uri="{FF2B5EF4-FFF2-40B4-BE49-F238E27FC236}">
              <a16:creationId xmlns:a16="http://schemas.microsoft.com/office/drawing/2014/main" id="{7D8CAD2E-8AAA-4B74-9A1C-CCE6E205268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396" name="Text Box 2">
          <a:extLst>
            <a:ext uri="{FF2B5EF4-FFF2-40B4-BE49-F238E27FC236}">
              <a16:creationId xmlns:a16="http://schemas.microsoft.com/office/drawing/2014/main" id="{DF849C9F-4BCE-4658-A59A-8D541F5A961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397" name="Text Box 1">
          <a:extLst>
            <a:ext uri="{FF2B5EF4-FFF2-40B4-BE49-F238E27FC236}">
              <a16:creationId xmlns:a16="http://schemas.microsoft.com/office/drawing/2014/main" id="{8E179CBB-CD03-4F86-8638-A73EC9BC081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398" name="Text Box 2">
          <a:extLst>
            <a:ext uri="{FF2B5EF4-FFF2-40B4-BE49-F238E27FC236}">
              <a16:creationId xmlns:a16="http://schemas.microsoft.com/office/drawing/2014/main" id="{BC134B4F-88D3-4A06-9BB1-BA6EF3924D6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399" name="Text Box 2">
          <a:extLst>
            <a:ext uri="{FF2B5EF4-FFF2-40B4-BE49-F238E27FC236}">
              <a16:creationId xmlns:a16="http://schemas.microsoft.com/office/drawing/2014/main" id="{88401C07-3438-465C-85C6-4339B73F5FF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400" name="Text Box 1">
          <a:extLst>
            <a:ext uri="{FF2B5EF4-FFF2-40B4-BE49-F238E27FC236}">
              <a16:creationId xmlns:a16="http://schemas.microsoft.com/office/drawing/2014/main" id="{F4EBA9E1-0AB9-4A0D-AB36-05D4971F530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401" name="Text Box 2">
          <a:extLst>
            <a:ext uri="{FF2B5EF4-FFF2-40B4-BE49-F238E27FC236}">
              <a16:creationId xmlns:a16="http://schemas.microsoft.com/office/drawing/2014/main" id="{A3A509AE-CC50-4D44-B50F-B6B35EBB9EE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402" name="Text Box 2">
          <a:extLst>
            <a:ext uri="{FF2B5EF4-FFF2-40B4-BE49-F238E27FC236}">
              <a16:creationId xmlns:a16="http://schemas.microsoft.com/office/drawing/2014/main" id="{C4897318-1891-4801-B36C-C43B2563F41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403" name="Text Box 1">
          <a:extLst>
            <a:ext uri="{FF2B5EF4-FFF2-40B4-BE49-F238E27FC236}">
              <a16:creationId xmlns:a16="http://schemas.microsoft.com/office/drawing/2014/main" id="{40623FCC-72D3-4B51-AADB-9CDD567D23B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404" name="Text Box 2">
          <a:extLst>
            <a:ext uri="{FF2B5EF4-FFF2-40B4-BE49-F238E27FC236}">
              <a16:creationId xmlns:a16="http://schemas.microsoft.com/office/drawing/2014/main" id="{0F9C1C4E-0985-4CA1-B223-828F3D23A8F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405" name="Text Box 2">
          <a:extLst>
            <a:ext uri="{FF2B5EF4-FFF2-40B4-BE49-F238E27FC236}">
              <a16:creationId xmlns:a16="http://schemas.microsoft.com/office/drawing/2014/main" id="{3A52A753-9E2A-4276-94D2-A899B35B34D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406" name="Text Box 1">
          <a:extLst>
            <a:ext uri="{FF2B5EF4-FFF2-40B4-BE49-F238E27FC236}">
              <a16:creationId xmlns:a16="http://schemas.microsoft.com/office/drawing/2014/main" id="{3BCE0077-CC6E-4C47-BF8E-B0401ED1826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407" name="Text Box 2">
          <a:extLst>
            <a:ext uri="{FF2B5EF4-FFF2-40B4-BE49-F238E27FC236}">
              <a16:creationId xmlns:a16="http://schemas.microsoft.com/office/drawing/2014/main" id="{D464DBAC-9DB9-454C-BBDF-16C13E0093B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408" name="Text Box 2">
          <a:extLst>
            <a:ext uri="{FF2B5EF4-FFF2-40B4-BE49-F238E27FC236}">
              <a16:creationId xmlns:a16="http://schemas.microsoft.com/office/drawing/2014/main" id="{E08B7774-8D27-4EA5-897C-88F7C185B3E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409" name="Text Box 1">
          <a:extLst>
            <a:ext uri="{FF2B5EF4-FFF2-40B4-BE49-F238E27FC236}">
              <a16:creationId xmlns:a16="http://schemas.microsoft.com/office/drawing/2014/main" id="{12E6383F-E147-4134-A86B-FE6A391A315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410" name="Text Box 2">
          <a:extLst>
            <a:ext uri="{FF2B5EF4-FFF2-40B4-BE49-F238E27FC236}">
              <a16:creationId xmlns:a16="http://schemas.microsoft.com/office/drawing/2014/main" id="{9248EDA8-BA5C-4B93-B0F2-76BAD09E2A5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411" name="Text Box 2">
          <a:extLst>
            <a:ext uri="{FF2B5EF4-FFF2-40B4-BE49-F238E27FC236}">
              <a16:creationId xmlns:a16="http://schemas.microsoft.com/office/drawing/2014/main" id="{2D6B2319-CAD9-4BC4-9C0C-A33A3CB392D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412" name="Text Box 1">
          <a:extLst>
            <a:ext uri="{FF2B5EF4-FFF2-40B4-BE49-F238E27FC236}">
              <a16:creationId xmlns:a16="http://schemas.microsoft.com/office/drawing/2014/main" id="{4211CE4F-F959-432E-BC6F-76E95097BAD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413" name="Text Box 2">
          <a:extLst>
            <a:ext uri="{FF2B5EF4-FFF2-40B4-BE49-F238E27FC236}">
              <a16:creationId xmlns:a16="http://schemas.microsoft.com/office/drawing/2014/main" id="{6E8D780A-E58D-4FDB-9923-996A083658D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414" name="Text Box 2">
          <a:extLst>
            <a:ext uri="{FF2B5EF4-FFF2-40B4-BE49-F238E27FC236}">
              <a16:creationId xmlns:a16="http://schemas.microsoft.com/office/drawing/2014/main" id="{F8842C99-BF08-4C88-82AD-6298FD3F4C1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415" name="Text Box 1">
          <a:extLst>
            <a:ext uri="{FF2B5EF4-FFF2-40B4-BE49-F238E27FC236}">
              <a16:creationId xmlns:a16="http://schemas.microsoft.com/office/drawing/2014/main" id="{73FB270A-8E7A-4497-B211-95D137CF533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416" name="Text Box 2">
          <a:extLst>
            <a:ext uri="{FF2B5EF4-FFF2-40B4-BE49-F238E27FC236}">
              <a16:creationId xmlns:a16="http://schemas.microsoft.com/office/drawing/2014/main" id="{0D9843D1-84AB-49DA-953F-FC9BA7F5883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417" name="Text Box 2">
          <a:extLst>
            <a:ext uri="{FF2B5EF4-FFF2-40B4-BE49-F238E27FC236}">
              <a16:creationId xmlns:a16="http://schemas.microsoft.com/office/drawing/2014/main" id="{C5BF9D2A-B4DC-4811-8375-1603160A331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418" name="Text Box 1">
          <a:extLst>
            <a:ext uri="{FF2B5EF4-FFF2-40B4-BE49-F238E27FC236}">
              <a16:creationId xmlns:a16="http://schemas.microsoft.com/office/drawing/2014/main" id="{5EF8CCF9-534C-4749-A426-E05844183DD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419" name="Text Box 2">
          <a:extLst>
            <a:ext uri="{FF2B5EF4-FFF2-40B4-BE49-F238E27FC236}">
              <a16:creationId xmlns:a16="http://schemas.microsoft.com/office/drawing/2014/main" id="{71C98866-1787-4C4D-904D-300D748078A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420" name="Text Box 2">
          <a:extLst>
            <a:ext uri="{FF2B5EF4-FFF2-40B4-BE49-F238E27FC236}">
              <a16:creationId xmlns:a16="http://schemas.microsoft.com/office/drawing/2014/main" id="{5242BE34-24E5-4BD0-873B-0D29A4324AC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421" name="Text Box 1">
          <a:extLst>
            <a:ext uri="{FF2B5EF4-FFF2-40B4-BE49-F238E27FC236}">
              <a16:creationId xmlns:a16="http://schemas.microsoft.com/office/drawing/2014/main" id="{C782FF07-9C23-49E1-98B5-02D3119675D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422" name="Text Box 2">
          <a:extLst>
            <a:ext uri="{FF2B5EF4-FFF2-40B4-BE49-F238E27FC236}">
              <a16:creationId xmlns:a16="http://schemas.microsoft.com/office/drawing/2014/main" id="{D5A8AE53-B9EF-462E-BF03-5C1574ED522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423" name="Text Box 2">
          <a:extLst>
            <a:ext uri="{FF2B5EF4-FFF2-40B4-BE49-F238E27FC236}">
              <a16:creationId xmlns:a16="http://schemas.microsoft.com/office/drawing/2014/main" id="{55789B8A-7B1A-4443-A78E-F421FF44EDC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424" name="Text Box 1">
          <a:extLst>
            <a:ext uri="{FF2B5EF4-FFF2-40B4-BE49-F238E27FC236}">
              <a16:creationId xmlns:a16="http://schemas.microsoft.com/office/drawing/2014/main" id="{9D234BE2-9219-41B4-B694-93CC6548BD5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425" name="Text Box 2">
          <a:extLst>
            <a:ext uri="{FF2B5EF4-FFF2-40B4-BE49-F238E27FC236}">
              <a16:creationId xmlns:a16="http://schemas.microsoft.com/office/drawing/2014/main" id="{0B3D7412-7977-4FA3-91F4-5280A7849FF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426" name="Text Box 2">
          <a:extLst>
            <a:ext uri="{FF2B5EF4-FFF2-40B4-BE49-F238E27FC236}">
              <a16:creationId xmlns:a16="http://schemas.microsoft.com/office/drawing/2014/main" id="{27FACCCC-AC4B-4B7B-9E67-D9DD37892F8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427" name="Text Box 1">
          <a:extLst>
            <a:ext uri="{FF2B5EF4-FFF2-40B4-BE49-F238E27FC236}">
              <a16:creationId xmlns:a16="http://schemas.microsoft.com/office/drawing/2014/main" id="{22B01BCE-80C7-431B-A707-F2A87554B4D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428" name="Text Box 2">
          <a:extLst>
            <a:ext uri="{FF2B5EF4-FFF2-40B4-BE49-F238E27FC236}">
              <a16:creationId xmlns:a16="http://schemas.microsoft.com/office/drawing/2014/main" id="{E3A83FD7-BD11-497F-9FA4-80068C55083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429" name="Text Box 2">
          <a:extLst>
            <a:ext uri="{FF2B5EF4-FFF2-40B4-BE49-F238E27FC236}">
              <a16:creationId xmlns:a16="http://schemas.microsoft.com/office/drawing/2014/main" id="{BB6DD1D5-AB83-4D4D-8687-2470BBEFF8F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430" name="Text Box 1">
          <a:extLst>
            <a:ext uri="{FF2B5EF4-FFF2-40B4-BE49-F238E27FC236}">
              <a16:creationId xmlns:a16="http://schemas.microsoft.com/office/drawing/2014/main" id="{81A6A83C-7D37-4C2C-A879-108E38B217D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431" name="Text Box 2">
          <a:extLst>
            <a:ext uri="{FF2B5EF4-FFF2-40B4-BE49-F238E27FC236}">
              <a16:creationId xmlns:a16="http://schemas.microsoft.com/office/drawing/2014/main" id="{62CFFEFE-B2A4-4A13-9204-ED3BEAA0678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432" name="Text Box 2">
          <a:extLst>
            <a:ext uri="{FF2B5EF4-FFF2-40B4-BE49-F238E27FC236}">
              <a16:creationId xmlns:a16="http://schemas.microsoft.com/office/drawing/2014/main" id="{B8839E00-DB66-4236-8B8F-0747DB2E052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433" name="Text Box 1">
          <a:extLst>
            <a:ext uri="{FF2B5EF4-FFF2-40B4-BE49-F238E27FC236}">
              <a16:creationId xmlns:a16="http://schemas.microsoft.com/office/drawing/2014/main" id="{E24031C6-3BF0-45AC-9F63-FCEBA1E9E25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434" name="Text Box 2">
          <a:extLst>
            <a:ext uri="{FF2B5EF4-FFF2-40B4-BE49-F238E27FC236}">
              <a16:creationId xmlns:a16="http://schemas.microsoft.com/office/drawing/2014/main" id="{6FAB07D0-DED0-4232-8425-3D8E7563CCA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435" name="Text Box 2">
          <a:extLst>
            <a:ext uri="{FF2B5EF4-FFF2-40B4-BE49-F238E27FC236}">
              <a16:creationId xmlns:a16="http://schemas.microsoft.com/office/drawing/2014/main" id="{76C71C2D-EDBC-4791-B2C1-0EC02C02266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436" name="Text Box 1">
          <a:extLst>
            <a:ext uri="{FF2B5EF4-FFF2-40B4-BE49-F238E27FC236}">
              <a16:creationId xmlns:a16="http://schemas.microsoft.com/office/drawing/2014/main" id="{0ADAA9C2-0FA4-4E62-939C-118F7C4A5E2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437" name="Text Box 2">
          <a:extLst>
            <a:ext uri="{FF2B5EF4-FFF2-40B4-BE49-F238E27FC236}">
              <a16:creationId xmlns:a16="http://schemas.microsoft.com/office/drawing/2014/main" id="{0FC16CF2-60C8-4690-948B-DE352E6F236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438" name="Text Box 2">
          <a:extLst>
            <a:ext uri="{FF2B5EF4-FFF2-40B4-BE49-F238E27FC236}">
              <a16:creationId xmlns:a16="http://schemas.microsoft.com/office/drawing/2014/main" id="{7624D928-EE97-47B3-A7B2-F04D9CEBAC5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439" name="Text Box 1">
          <a:extLst>
            <a:ext uri="{FF2B5EF4-FFF2-40B4-BE49-F238E27FC236}">
              <a16:creationId xmlns:a16="http://schemas.microsoft.com/office/drawing/2014/main" id="{72EA8D7F-5461-4192-814C-1EC42150605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440" name="Text Box 2">
          <a:extLst>
            <a:ext uri="{FF2B5EF4-FFF2-40B4-BE49-F238E27FC236}">
              <a16:creationId xmlns:a16="http://schemas.microsoft.com/office/drawing/2014/main" id="{54548EA8-C394-4728-814F-CE3E5AD0219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441" name="Text Box 2">
          <a:extLst>
            <a:ext uri="{FF2B5EF4-FFF2-40B4-BE49-F238E27FC236}">
              <a16:creationId xmlns:a16="http://schemas.microsoft.com/office/drawing/2014/main" id="{E87EC1F6-2F23-4C70-AA5B-8ACCEFE086E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442" name="Text Box 1">
          <a:extLst>
            <a:ext uri="{FF2B5EF4-FFF2-40B4-BE49-F238E27FC236}">
              <a16:creationId xmlns:a16="http://schemas.microsoft.com/office/drawing/2014/main" id="{3C5E6AF0-5B93-4CC1-ABD3-5386CF17E9E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443" name="Text Box 2">
          <a:extLst>
            <a:ext uri="{FF2B5EF4-FFF2-40B4-BE49-F238E27FC236}">
              <a16:creationId xmlns:a16="http://schemas.microsoft.com/office/drawing/2014/main" id="{686D88CA-B449-4C8F-BCE9-A69140F3D3A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444" name="Text Box 2">
          <a:extLst>
            <a:ext uri="{FF2B5EF4-FFF2-40B4-BE49-F238E27FC236}">
              <a16:creationId xmlns:a16="http://schemas.microsoft.com/office/drawing/2014/main" id="{ACEB4E48-9FAC-4C6C-AAC4-9ACC0F3F9AA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445" name="Text Box 1">
          <a:extLst>
            <a:ext uri="{FF2B5EF4-FFF2-40B4-BE49-F238E27FC236}">
              <a16:creationId xmlns:a16="http://schemas.microsoft.com/office/drawing/2014/main" id="{A264DE3F-4B70-4F21-9A25-C13B2E201EE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446" name="Text Box 2">
          <a:extLst>
            <a:ext uri="{FF2B5EF4-FFF2-40B4-BE49-F238E27FC236}">
              <a16:creationId xmlns:a16="http://schemas.microsoft.com/office/drawing/2014/main" id="{6D551DEB-1F8A-4D3E-81A8-15D8FDED7F9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447" name="Text Box 2">
          <a:extLst>
            <a:ext uri="{FF2B5EF4-FFF2-40B4-BE49-F238E27FC236}">
              <a16:creationId xmlns:a16="http://schemas.microsoft.com/office/drawing/2014/main" id="{E5F9F7A3-BE64-4466-A8BA-BCE0E4E40D2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448" name="Text Box 1">
          <a:extLst>
            <a:ext uri="{FF2B5EF4-FFF2-40B4-BE49-F238E27FC236}">
              <a16:creationId xmlns:a16="http://schemas.microsoft.com/office/drawing/2014/main" id="{AE978D3F-B043-4938-9A54-DFEDA9A9105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449" name="Text Box 2">
          <a:extLst>
            <a:ext uri="{FF2B5EF4-FFF2-40B4-BE49-F238E27FC236}">
              <a16:creationId xmlns:a16="http://schemas.microsoft.com/office/drawing/2014/main" id="{D975C536-2DBB-4E4A-B3AA-B69008D0405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450" name="Text Box 2">
          <a:extLst>
            <a:ext uri="{FF2B5EF4-FFF2-40B4-BE49-F238E27FC236}">
              <a16:creationId xmlns:a16="http://schemas.microsoft.com/office/drawing/2014/main" id="{BBA865A4-7750-422D-BD5B-D4DC9BD6252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451" name="Text Box 1">
          <a:extLst>
            <a:ext uri="{FF2B5EF4-FFF2-40B4-BE49-F238E27FC236}">
              <a16:creationId xmlns:a16="http://schemas.microsoft.com/office/drawing/2014/main" id="{63B1228A-C189-48F9-81CD-34A1738C360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452" name="Text Box 2">
          <a:extLst>
            <a:ext uri="{FF2B5EF4-FFF2-40B4-BE49-F238E27FC236}">
              <a16:creationId xmlns:a16="http://schemas.microsoft.com/office/drawing/2014/main" id="{16E6B35B-4EC8-4E92-B898-CED78B1B496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453" name="Text Box 2">
          <a:extLst>
            <a:ext uri="{FF2B5EF4-FFF2-40B4-BE49-F238E27FC236}">
              <a16:creationId xmlns:a16="http://schemas.microsoft.com/office/drawing/2014/main" id="{5F940FA4-3D7D-41B7-9663-F4B730B5062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454" name="Text Box 1">
          <a:extLst>
            <a:ext uri="{FF2B5EF4-FFF2-40B4-BE49-F238E27FC236}">
              <a16:creationId xmlns:a16="http://schemas.microsoft.com/office/drawing/2014/main" id="{09A75261-8BAF-4CD3-8C75-982AD8F030E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455" name="Text Box 2">
          <a:extLst>
            <a:ext uri="{FF2B5EF4-FFF2-40B4-BE49-F238E27FC236}">
              <a16:creationId xmlns:a16="http://schemas.microsoft.com/office/drawing/2014/main" id="{41E658B3-ADA0-46B3-933D-D028975E8A4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456" name="Text Box 2">
          <a:extLst>
            <a:ext uri="{FF2B5EF4-FFF2-40B4-BE49-F238E27FC236}">
              <a16:creationId xmlns:a16="http://schemas.microsoft.com/office/drawing/2014/main" id="{B19A3D40-B94C-43EE-B4E7-2E04DB2DD53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457" name="Text Box 1">
          <a:extLst>
            <a:ext uri="{FF2B5EF4-FFF2-40B4-BE49-F238E27FC236}">
              <a16:creationId xmlns:a16="http://schemas.microsoft.com/office/drawing/2014/main" id="{96D05CFE-20AD-4BA1-B9C4-1A2767FFF8B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458" name="Text Box 2">
          <a:extLst>
            <a:ext uri="{FF2B5EF4-FFF2-40B4-BE49-F238E27FC236}">
              <a16:creationId xmlns:a16="http://schemas.microsoft.com/office/drawing/2014/main" id="{A8B33E0B-6633-4AD4-93F3-E78EF9D9384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459" name="Text Box 2">
          <a:extLst>
            <a:ext uri="{FF2B5EF4-FFF2-40B4-BE49-F238E27FC236}">
              <a16:creationId xmlns:a16="http://schemas.microsoft.com/office/drawing/2014/main" id="{A3059DE6-FA89-455B-9861-EC87D5C853D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460" name="Text Box 1">
          <a:extLst>
            <a:ext uri="{FF2B5EF4-FFF2-40B4-BE49-F238E27FC236}">
              <a16:creationId xmlns:a16="http://schemas.microsoft.com/office/drawing/2014/main" id="{E4B0489D-1D86-462B-9A32-4C3AF08A1EA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461" name="Text Box 2">
          <a:extLst>
            <a:ext uri="{FF2B5EF4-FFF2-40B4-BE49-F238E27FC236}">
              <a16:creationId xmlns:a16="http://schemas.microsoft.com/office/drawing/2014/main" id="{3564F16B-AD39-46B9-8876-243BE052442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462" name="Text Box 2">
          <a:extLst>
            <a:ext uri="{FF2B5EF4-FFF2-40B4-BE49-F238E27FC236}">
              <a16:creationId xmlns:a16="http://schemas.microsoft.com/office/drawing/2014/main" id="{7C35F121-A382-4FA9-BC4E-E65654EC8A3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463" name="Text Box 1">
          <a:extLst>
            <a:ext uri="{FF2B5EF4-FFF2-40B4-BE49-F238E27FC236}">
              <a16:creationId xmlns:a16="http://schemas.microsoft.com/office/drawing/2014/main" id="{7478AD8D-8673-4C60-B5C8-1A7932B8EA1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464" name="Text Box 2">
          <a:extLst>
            <a:ext uri="{FF2B5EF4-FFF2-40B4-BE49-F238E27FC236}">
              <a16:creationId xmlns:a16="http://schemas.microsoft.com/office/drawing/2014/main" id="{86E2D0F2-6066-4940-89DA-001865CC21C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465" name="Text Box 2">
          <a:extLst>
            <a:ext uri="{FF2B5EF4-FFF2-40B4-BE49-F238E27FC236}">
              <a16:creationId xmlns:a16="http://schemas.microsoft.com/office/drawing/2014/main" id="{BF210E3A-5380-4EAB-A4CB-FAFB5E9067E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466" name="Text Box 1">
          <a:extLst>
            <a:ext uri="{FF2B5EF4-FFF2-40B4-BE49-F238E27FC236}">
              <a16:creationId xmlns:a16="http://schemas.microsoft.com/office/drawing/2014/main" id="{E6812234-97B3-4DF7-A05D-DE44CFE70E7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467" name="Text Box 2">
          <a:extLst>
            <a:ext uri="{FF2B5EF4-FFF2-40B4-BE49-F238E27FC236}">
              <a16:creationId xmlns:a16="http://schemas.microsoft.com/office/drawing/2014/main" id="{F146AD35-A515-48ED-B3C5-5BE5894ECA1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468" name="Text Box 2">
          <a:extLst>
            <a:ext uri="{FF2B5EF4-FFF2-40B4-BE49-F238E27FC236}">
              <a16:creationId xmlns:a16="http://schemas.microsoft.com/office/drawing/2014/main" id="{743CF661-5E62-4CB0-87EE-5D5CBAD5AD3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469" name="Text Box 1">
          <a:extLst>
            <a:ext uri="{FF2B5EF4-FFF2-40B4-BE49-F238E27FC236}">
              <a16:creationId xmlns:a16="http://schemas.microsoft.com/office/drawing/2014/main" id="{55B0D1E1-B949-447F-A985-2BAFBC6C082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470" name="Text Box 2">
          <a:extLst>
            <a:ext uri="{FF2B5EF4-FFF2-40B4-BE49-F238E27FC236}">
              <a16:creationId xmlns:a16="http://schemas.microsoft.com/office/drawing/2014/main" id="{732FE0EF-4DC8-4026-A363-602CEF2474E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471" name="Text Box 2">
          <a:extLst>
            <a:ext uri="{FF2B5EF4-FFF2-40B4-BE49-F238E27FC236}">
              <a16:creationId xmlns:a16="http://schemas.microsoft.com/office/drawing/2014/main" id="{26D1F91C-D7E0-4ECE-AB95-B2EE4C55346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472" name="Text Box 1">
          <a:extLst>
            <a:ext uri="{FF2B5EF4-FFF2-40B4-BE49-F238E27FC236}">
              <a16:creationId xmlns:a16="http://schemas.microsoft.com/office/drawing/2014/main" id="{4357AE43-55C5-48B2-B833-45FEE4C42E2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473" name="Text Box 2">
          <a:extLst>
            <a:ext uri="{FF2B5EF4-FFF2-40B4-BE49-F238E27FC236}">
              <a16:creationId xmlns:a16="http://schemas.microsoft.com/office/drawing/2014/main" id="{D26778AF-0DFB-40E8-AB23-AE1CA61DF4F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474" name="Text Box 2">
          <a:extLst>
            <a:ext uri="{FF2B5EF4-FFF2-40B4-BE49-F238E27FC236}">
              <a16:creationId xmlns:a16="http://schemas.microsoft.com/office/drawing/2014/main" id="{D0D5C224-EDF3-45DE-A630-F0E356382AF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475" name="Text Box 1">
          <a:extLst>
            <a:ext uri="{FF2B5EF4-FFF2-40B4-BE49-F238E27FC236}">
              <a16:creationId xmlns:a16="http://schemas.microsoft.com/office/drawing/2014/main" id="{A3355BE0-EE3C-4F48-823F-DF029DB6F39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476" name="Text Box 2">
          <a:extLst>
            <a:ext uri="{FF2B5EF4-FFF2-40B4-BE49-F238E27FC236}">
              <a16:creationId xmlns:a16="http://schemas.microsoft.com/office/drawing/2014/main" id="{0C630875-5764-447C-AE5D-DFF2EA9B712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477" name="Text Box 2">
          <a:extLst>
            <a:ext uri="{FF2B5EF4-FFF2-40B4-BE49-F238E27FC236}">
              <a16:creationId xmlns:a16="http://schemas.microsoft.com/office/drawing/2014/main" id="{12694659-DA44-4964-8FCD-8D11231DC87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478" name="Text Box 1">
          <a:extLst>
            <a:ext uri="{FF2B5EF4-FFF2-40B4-BE49-F238E27FC236}">
              <a16:creationId xmlns:a16="http://schemas.microsoft.com/office/drawing/2014/main" id="{1F8A27EE-F9D0-4E81-81A3-AB202C0B136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479" name="Text Box 2">
          <a:extLst>
            <a:ext uri="{FF2B5EF4-FFF2-40B4-BE49-F238E27FC236}">
              <a16:creationId xmlns:a16="http://schemas.microsoft.com/office/drawing/2014/main" id="{D0FB8D4A-68EA-4F9A-B7FE-DE5B924421A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480" name="Text Box 2">
          <a:extLst>
            <a:ext uri="{FF2B5EF4-FFF2-40B4-BE49-F238E27FC236}">
              <a16:creationId xmlns:a16="http://schemas.microsoft.com/office/drawing/2014/main" id="{0EDF26A1-C022-4B4E-8861-E0F1B1ED2AD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481" name="Text Box 1">
          <a:extLst>
            <a:ext uri="{FF2B5EF4-FFF2-40B4-BE49-F238E27FC236}">
              <a16:creationId xmlns:a16="http://schemas.microsoft.com/office/drawing/2014/main" id="{097C28A4-42DB-462B-B3C3-150879A4C06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482" name="Text Box 2">
          <a:extLst>
            <a:ext uri="{FF2B5EF4-FFF2-40B4-BE49-F238E27FC236}">
              <a16:creationId xmlns:a16="http://schemas.microsoft.com/office/drawing/2014/main" id="{176AF158-EB1F-442A-B1AB-6304046A35C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483" name="Text Box 2">
          <a:extLst>
            <a:ext uri="{FF2B5EF4-FFF2-40B4-BE49-F238E27FC236}">
              <a16:creationId xmlns:a16="http://schemas.microsoft.com/office/drawing/2014/main" id="{AE5270BB-7709-4281-8F2B-A0B118B0EA7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484" name="Text Box 1">
          <a:extLst>
            <a:ext uri="{FF2B5EF4-FFF2-40B4-BE49-F238E27FC236}">
              <a16:creationId xmlns:a16="http://schemas.microsoft.com/office/drawing/2014/main" id="{733150D3-0C9D-4727-9DB4-E5324779848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485" name="Text Box 2">
          <a:extLst>
            <a:ext uri="{FF2B5EF4-FFF2-40B4-BE49-F238E27FC236}">
              <a16:creationId xmlns:a16="http://schemas.microsoft.com/office/drawing/2014/main" id="{DA6A2583-5794-4350-A269-8919F7EF855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486" name="Text Box 2">
          <a:extLst>
            <a:ext uri="{FF2B5EF4-FFF2-40B4-BE49-F238E27FC236}">
              <a16:creationId xmlns:a16="http://schemas.microsoft.com/office/drawing/2014/main" id="{F93F9866-AAF7-4A6F-ACAC-AC4F4274F4A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487" name="Text Box 1">
          <a:extLst>
            <a:ext uri="{FF2B5EF4-FFF2-40B4-BE49-F238E27FC236}">
              <a16:creationId xmlns:a16="http://schemas.microsoft.com/office/drawing/2014/main" id="{76525187-7E97-47F8-ADA1-B9723CA1AF5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488" name="Text Box 2">
          <a:extLst>
            <a:ext uri="{FF2B5EF4-FFF2-40B4-BE49-F238E27FC236}">
              <a16:creationId xmlns:a16="http://schemas.microsoft.com/office/drawing/2014/main" id="{645F4189-0C8E-406A-878F-913319C5904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489" name="Text Box 2">
          <a:extLst>
            <a:ext uri="{FF2B5EF4-FFF2-40B4-BE49-F238E27FC236}">
              <a16:creationId xmlns:a16="http://schemas.microsoft.com/office/drawing/2014/main" id="{DB7FF5D5-E220-498B-8D84-BEFFCBD6B11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490" name="Text Box 1">
          <a:extLst>
            <a:ext uri="{FF2B5EF4-FFF2-40B4-BE49-F238E27FC236}">
              <a16:creationId xmlns:a16="http://schemas.microsoft.com/office/drawing/2014/main" id="{D90D9629-F9D7-4B26-AD22-C67241F9BE9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491" name="Text Box 2">
          <a:extLst>
            <a:ext uri="{FF2B5EF4-FFF2-40B4-BE49-F238E27FC236}">
              <a16:creationId xmlns:a16="http://schemas.microsoft.com/office/drawing/2014/main" id="{75897136-B971-4417-BEA4-9A8D09BCA98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492" name="Text Box 2">
          <a:extLst>
            <a:ext uri="{FF2B5EF4-FFF2-40B4-BE49-F238E27FC236}">
              <a16:creationId xmlns:a16="http://schemas.microsoft.com/office/drawing/2014/main" id="{6B3B07AA-3E54-42BC-9D89-1F559D74830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493" name="Text Box 1">
          <a:extLst>
            <a:ext uri="{FF2B5EF4-FFF2-40B4-BE49-F238E27FC236}">
              <a16:creationId xmlns:a16="http://schemas.microsoft.com/office/drawing/2014/main" id="{E76FFBAE-A5C5-4FC7-9564-3B16D6A1735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494" name="Text Box 2">
          <a:extLst>
            <a:ext uri="{FF2B5EF4-FFF2-40B4-BE49-F238E27FC236}">
              <a16:creationId xmlns:a16="http://schemas.microsoft.com/office/drawing/2014/main" id="{3A11E847-5324-42A7-B389-476619BCA80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495" name="Text Box 2">
          <a:extLst>
            <a:ext uri="{FF2B5EF4-FFF2-40B4-BE49-F238E27FC236}">
              <a16:creationId xmlns:a16="http://schemas.microsoft.com/office/drawing/2014/main" id="{C558050B-1C1B-429D-ACBC-E345253F018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496" name="Text Box 1">
          <a:extLst>
            <a:ext uri="{FF2B5EF4-FFF2-40B4-BE49-F238E27FC236}">
              <a16:creationId xmlns:a16="http://schemas.microsoft.com/office/drawing/2014/main" id="{12FE499F-DE8C-4484-87B6-092C71410B1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497" name="Text Box 2">
          <a:extLst>
            <a:ext uri="{FF2B5EF4-FFF2-40B4-BE49-F238E27FC236}">
              <a16:creationId xmlns:a16="http://schemas.microsoft.com/office/drawing/2014/main" id="{9A80ADF3-4AAA-4CA0-99BC-F65A0849D51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498" name="Text Box 2">
          <a:extLst>
            <a:ext uri="{FF2B5EF4-FFF2-40B4-BE49-F238E27FC236}">
              <a16:creationId xmlns:a16="http://schemas.microsoft.com/office/drawing/2014/main" id="{2CE01221-0C53-452E-8CB2-18BAEB7B98F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499" name="Text Box 1">
          <a:extLst>
            <a:ext uri="{FF2B5EF4-FFF2-40B4-BE49-F238E27FC236}">
              <a16:creationId xmlns:a16="http://schemas.microsoft.com/office/drawing/2014/main" id="{440426FB-79C2-4C29-83F4-15969620CD7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500" name="Text Box 2">
          <a:extLst>
            <a:ext uri="{FF2B5EF4-FFF2-40B4-BE49-F238E27FC236}">
              <a16:creationId xmlns:a16="http://schemas.microsoft.com/office/drawing/2014/main" id="{7082A5A6-CDE5-44D0-B9D1-EF258F372D4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501" name="Text Box 2">
          <a:extLst>
            <a:ext uri="{FF2B5EF4-FFF2-40B4-BE49-F238E27FC236}">
              <a16:creationId xmlns:a16="http://schemas.microsoft.com/office/drawing/2014/main" id="{C8895E89-641E-4959-B698-A7132AE97A5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502" name="Text Box 1">
          <a:extLst>
            <a:ext uri="{FF2B5EF4-FFF2-40B4-BE49-F238E27FC236}">
              <a16:creationId xmlns:a16="http://schemas.microsoft.com/office/drawing/2014/main" id="{F23F93C7-CF0B-4C15-8DF8-A65395E2E97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503" name="Text Box 2">
          <a:extLst>
            <a:ext uri="{FF2B5EF4-FFF2-40B4-BE49-F238E27FC236}">
              <a16:creationId xmlns:a16="http://schemas.microsoft.com/office/drawing/2014/main" id="{5CEC36BA-16B5-4451-BFC6-EC750D9A7A0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504" name="Text Box 1">
          <a:extLst>
            <a:ext uri="{FF2B5EF4-FFF2-40B4-BE49-F238E27FC236}">
              <a16:creationId xmlns:a16="http://schemas.microsoft.com/office/drawing/2014/main" id="{66238E6E-0AF8-4D81-8FA3-FAE2AAC7D16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505" name="Text Box 2">
          <a:extLst>
            <a:ext uri="{FF2B5EF4-FFF2-40B4-BE49-F238E27FC236}">
              <a16:creationId xmlns:a16="http://schemas.microsoft.com/office/drawing/2014/main" id="{78994585-9E58-4FFC-B5C6-64593E11FE6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506" name="Text Box 2">
          <a:extLst>
            <a:ext uri="{FF2B5EF4-FFF2-40B4-BE49-F238E27FC236}">
              <a16:creationId xmlns:a16="http://schemas.microsoft.com/office/drawing/2014/main" id="{B1DB4D3E-01DC-41EC-B2AE-DDCAA7CBE44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507" name="Text Box 1">
          <a:extLst>
            <a:ext uri="{FF2B5EF4-FFF2-40B4-BE49-F238E27FC236}">
              <a16:creationId xmlns:a16="http://schemas.microsoft.com/office/drawing/2014/main" id="{086C4624-51B8-43D2-94BE-3A3A307D243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508" name="Text Box 2">
          <a:extLst>
            <a:ext uri="{FF2B5EF4-FFF2-40B4-BE49-F238E27FC236}">
              <a16:creationId xmlns:a16="http://schemas.microsoft.com/office/drawing/2014/main" id="{700BB50C-1E2A-4E76-ACEF-F799C6334F2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509" name="Text Box 2">
          <a:extLst>
            <a:ext uri="{FF2B5EF4-FFF2-40B4-BE49-F238E27FC236}">
              <a16:creationId xmlns:a16="http://schemas.microsoft.com/office/drawing/2014/main" id="{E1012942-A753-4B19-8C2F-E2DD029FF56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510" name="Text Box 1">
          <a:extLst>
            <a:ext uri="{FF2B5EF4-FFF2-40B4-BE49-F238E27FC236}">
              <a16:creationId xmlns:a16="http://schemas.microsoft.com/office/drawing/2014/main" id="{558A84C6-3365-4585-8C31-4B011C5C919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511" name="Text Box 2">
          <a:extLst>
            <a:ext uri="{FF2B5EF4-FFF2-40B4-BE49-F238E27FC236}">
              <a16:creationId xmlns:a16="http://schemas.microsoft.com/office/drawing/2014/main" id="{9B39155A-4F32-4218-B241-D2E4CFA81FA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512" name="Text Box 2">
          <a:extLst>
            <a:ext uri="{FF2B5EF4-FFF2-40B4-BE49-F238E27FC236}">
              <a16:creationId xmlns:a16="http://schemas.microsoft.com/office/drawing/2014/main" id="{69A0DC29-9430-4B73-9E77-ABE9D77B401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513" name="Text Box 1">
          <a:extLst>
            <a:ext uri="{FF2B5EF4-FFF2-40B4-BE49-F238E27FC236}">
              <a16:creationId xmlns:a16="http://schemas.microsoft.com/office/drawing/2014/main" id="{D520AAA6-714A-4764-90E7-DBE0AE430D3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514" name="Text Box 2">
          <a:extLst>
            <a:ext uri="{FF2B5EF4-FFF2-40B4-BE49-F238E27FC236}">
              <a16:creationId xmlns:a16="http://schemas.microsoft.com/office/drawing/2014/main" id="{6823A909-780E-4BBD-B94A-0EC3FC41DE3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515" name="Text Box 2">
          <a:extLst>
            <a:ext uri="{FF2B5EF4-FFF2-40B4-BE49-F238E27FC236}">
              <a16:creationId xmlns:a16="http://schemas.microsoft.com/office/drawing/2014/main" id="{4CFCBBF6-A994-4E73-A3BC-80CC862FF7D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516" name="Text Box 1">
          <a:extLst>
            <a:ext uri="{FF2B5EF4-FFF2-40B4-BE49-F238E27FC236}">
              <a16:creationId xmlns:a16="http://schemas.microsoft.com/office/drawing/2014/main" id="{E0327915-3043-4090-8153-BE6BA5518B3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517" name="Text Box 2">
          <a:extLst>
            <a:ext uri="{FF2B5EF4-FFF2-40B4-BE49-F238E27FC236}">
              <a16:creationId xmlns:a16="http://schemas.microsoft.com/office/drawing/2014/main" id="{D667DE41-4521-4889-BD3C-38DD1CB81B7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518" name="Text Box 2">
          <a:extLst>
            <a:ext uri="{FF2B5EF4-FFF2-40B4-BE49-F238E27FC236}">
              <a16:creationId xmlns:a16="http://schemas.microsoft.com/office/drawing/2014/main" id="{63D72585-D77D-4962-8258-F207F264C51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519" name="Text Box 1">
          <a:extLst>
            <a:ext uri="{FF2B5EF4-FFF2-40B4-BE49-F238E27FC236}">
              <a16:creationId xmlns:a16="http://schemas.microsoft.com/office/drawing/2014/main" id="{EAE5C9C8-603D-462E-BD29-59AC2FD93E5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520" name="Text Box 2">
          <a:extLst>
            <a:ext uri="{FF2B5EF4-FFF2-40B4-BE49-F238E27FC236}">
              <a16:creationId xmlns:a16="http://schemas.microsoft.com/office/drawing/2014/main" id="{BBB5AC78-FC55-4A8F-B033-94A8B0EEAD5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521" name="Text Box 2">
          <a:extLst>
            <a:ext uri="{FF2B5EF4-FFF2-40B4-BE49-F238E27FC236}">
              <a16:creationId xmlns:a16="http://schemas.microsoft.com/office/drawing/2014/main" id="{DE23ABF3-D704-4080-A3F9-A45D0280E44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522" name="Text Box 1">
          <a:extLst>
            <a:ext uri="{FF2B5EF4-FFF2-40B4-BE49-F238E27FC236}">
              <a16:creationId xmlns:a16="http://schemas.microsoft.com/office/drawing/2014/main" id="{706CC736-708D-4F96-99A3-6B9F0916FF3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523" name="Text Box 2">
          <a:extLst>
            <a:ext uri="{FF2B5EF4-FFF2-40B4-BE49-F238E27FC236}">
              <a16:creationId xmlns:a16="http://schemas.microsoft.com/office/drawing/2014/main" id="{324758C1-626E-400A-91B9-8E256881E4B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524" name="Text Box 2">
          <a:extLst>
            <a:ext uri="{FF2B5EF4-FFF2-40B4-BE49-F238E27FC236}">
              <a16:creationId xmlns:a16="http://schemas.microsoft.com/office/drawing/2014/main" id="{81825433-6204-4BEC-BE36-7E62FEDA771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525" name="Text Box 1">
          <a:extLst>
            <a:ext uri="{FF2B5EF4-FFF2-40B4-BE49-F238E27FC236}">
              <a16:creationId xmlns:a16="http://schemas.microsoft.com/office/drawing/2014/main" id="{963C2A53-5D54-409D-9391-0763D5B1175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526" name="Text Box 2">
          <a:extLst>
            <a:ext uri="{FF2B5EF4-FFF2-40B4-BE49-F238E27FC236}">
              <a16:creationId xmlns:a16="http://schemas.microsoft.com/office/drawing/2014/main" id="{7E86204D-955C-4489-9671-4FE7CC1545B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527" name="Text Box 2">
          <a:extLst>
            <a:ext uri="{FF2B5EF4-FFF2-40B4-BE49-F238E27FC236}">
              <a16:creationId xmlns:a16="http://schemas.microsoft.com/office/drawing/2014/main" id="{51B6D8E1-B375-4519-A173-EE66BFD318D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528" name="Text Box 1">
          <a:extLst>
            <a:ext uri="{FF2B5EF4-FFF2-40B4-BE49-F238E27FC236}">
              <a16:creationId xmlns:a16="http://schemas.microsoft.com/office/drawing/2014/main" id="{C7E3DA4B-9F66-4484-B4E9-D89ADFFC609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529" name="Text Box 2">
          <a:extLst>
            <a:ext uri="{FF2B5EF4-FFF2-40B4-BE49-F238E27FC236}">
              <a16:creationId xmlns:a16="http://schemas.microsoft.com/office/drawing/2014/main" id="{52A7FFD6-B856-42F0-8DBF-64C6E9E9A5E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530" name="Text Box 2">
          <a:extLst>
            <a:ext uri="{FF2B5EF4-FFF2-40B4-BE49-F238E27FC236}">
              <a16:creationId xmlns:a16="http://schemas.microsoft.com/office/drawing/2014/main" id="{58846D2C-0CAE-4F43-BCD5-AD4F7DEC47B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531" name="Text Box 1">
          <a:extLst>
            <a:ext uri="{FF2B5EF4-FFF2-40B4-BE49-F238E27FC236}">
              <a16:creationId xmlns:a16="http://schemas.microsoft.com/office/drawing/2014/main" id="{1A70E222-F302-47B0-9FCD-39529F1A40D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532" name="Text Box 2">
          <a:extLst>
            <a:ext uri="{FF2B5EF4-FFF2-40B4-BE49-F238E27FC236}">
              <a16:creationId xmlns:a16="http://schemas.microsoft.com/office/drawing/2014/main" id="{B68E1977-1CF8-4C44-BDC1-8B551AD2A70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533" name="Text Box 2">
          <a:extLst>
            <a:ext uri="{FF2B5EF4-FFF2-40B4-BE49-F238E27FC236}">
              <a16:creationId xmlns:a16="http://schemas.microsoft.com/office/drawing/2014/main" id="{9D697E5A-76E8-42DB-BECA-7F44A40D470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534" name="Text Box 1">
          <a:extLst>
            <a:ext uri="{FF2B5EF4-FFF2-40B4-BE49-F238E27FC236}">
              <a16:creationId xmlns:a16="http://schemas.microsoft.com/office/drawing/2014/main" id="{B6AE1DC2-668A-4C09-8BDC-5873C9306CF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535" name="Text Box 2">
          <a:extLst>
            <a:ext uri="{FF2B5EF4-FFF2-40B4-BE49-F238E27FC236}">
              <a16:creationId xmlns:a16="http://schemas.microsoft.com/office/drawing/2014/main" id="{8AA9B05E-FCDB-4C1A-B2A3-94D94B0E22B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536" name="Text Box 2">
          <a:extLst>
            <a:ext uri="{FF2B5EF4-FFF2-40B4-BE49-F238E27FC236}">
              <a16:creationId xmlns:a16="http://schemas.microsoft.com/office/drawing/2014/main" id="{C57D633B-353B-47A6-8641-3FA98992D90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537" name="Text Box 1">
          <a:extLst>
            <a:ext uri="{FF2B5EF4-FFF2-40B4-BE49-F238E27FC236}">
              <a16:creationId xmlns:a16="http://schemas.microsoft.com/office/drawing/2014/main" id="{83373FA7-9E6B-47B7-BBF3-F1A517AD84D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538" name="Text Box 2">
          <a:extLst>
            <a:ext uri="{FF2B5EF4-FFF2-40B4-BE49-F238E27FC236}">
              <a16:creationId xmlns:a16="http://schemas.microsoft.com/office/drawing/2014/main" id="{0A29CDC6-FFA8-42BA-8A09-352B7D33623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539" name="Text Box 2">
          <a:extLst>
            <a:ext uri="{FF2B5EF4-FFF2-40B4-BE49-F238E27FC236}">
              <a16:creationId xmlns:a16="http://schemas.microsoft.com/office/drawing/2014/main" id="{4356E548-7AC1-4F98-9E4D-842B270C4BA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540" name="Text Box 1">
          <a:extLst>
            <a:ext uri="{FF2B5EF4-FFF2-40B4-BE49-F238E27FC236}">
              <a16:creationId xmlns:a16="http://schemas.microsoft.com/office/drawing/2014/main" id="{E8F4F33B-64F3-424A-8309-61CC2BC98A9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541" name="Text Box 2">
          <a:extLst>
            <a:ext uri="{FF2B5EF4-FFF2-40B4-BE49-F238E27FC236}">
              <a16:creationId xmlns:a16="http://schemas.microsoft.com/office/drawing/2014/main" id="{D500A8A9-C47A-4973-B162-AFD69ED5544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542" name="Text Box 2">
          <a:extLst>
            <a:ext uri="{FF2B5EF4-FFF2-40B4-BE49-F238E27FC236}">
              <a16:creationId xmlns:a16="http://schemas.microsoft.com/office/drawing/2014/main" id="{D72E074C-2A10-4028-92F3-CF3467D1A6E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543" name="Text Box 1">
          <a:extLst>
            <a:ext uri="{FF2B5EF4-FFF2-40B4-BE49-F238E27FC236}">
              <a16:creationId xmlns:a16="http://schemas.microsoft.com/office/drawing/2014/main" id="{1CD3D7CD-92F3-4215-AC6F-1F2267F3FEC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544" name="Text Box 2">
          <a:extLst>
            <a:ext uri="{FF2B5EF4-FFF2-40B4-BE49-F238E27FC236}">
              <a16:creationId xmlns:a16="http://schemas.microsoft.com/office/drawing/2014/main" id="{2A82D0AB-78E6-4DC8-AB5C-035DD68C655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545" name="Text Box 2">
          <a:extLst>
            <a:ext uri="{FF2B5EF4-FFF2-40B4-BE49-F238E27FC236}">
              <a16:creationId xmlns:a16="http://schemas.microsoft.com/office/drawing/2014/main" id="{CB1C73F3-D7E8-49E6-BA1C-E8FB2ABEE97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546" name="Text Box 1">
          <a:extLst>
            <a:ext uri="{FF2B5EF4-FFF2-40B4-BE49-F238E27FC236}">
              <a16:creationId xmlns:a16="http://schemas.microsoft.com/office/drawing/2014/main" id="{6621F843-0B88-41B2-ACD2-3EF3C5A1A5F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547" name="Text Box 2">
          <a:extLst>
            <a:ext uri="{FF2B5EF4-FFF2-40B4-BE49-F238E27FC236}">
              <a16:creationId xmlns:a16="http://schemas.microsoft.com/office/drawing/2014/main" id="{C8FA0409-1F90-4098-8B87-270BE6E9B7B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548" name="Text Box 2">
          <a:extLst>
            <a:ext uri="{FF2B5EF4-FFF2-40B4-BE49-F238E27FC236}">
              <a16:creationId xmlns:a16="http://schemas.microsoft.com/office/drawing/2014/main" id="{ACECA022-EFA6-4C94-9B01-94A95FB7412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549" name="Text Box 1">
          <a:extLst>
            <a:ext uri="{FF2B5EF4-FFF2-40B4-BE49-F238E27FC236}">
              <a16:creationId xmlns:a16="http://schemas.microsoft.com/office/drawing/2014/main" id="{677D9F6E-54A0-4CDB-B864-66942AE45FE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550" name="Text Box 2">
          <a:extLst>
            <a:ext uri="{FF2B5EF4-FFF2-40B4-BE49-F238E27FC236}">
              <a16:creationId xmlns:a16="http://schemas.microsoft.com/office/drawing/2014/main" id="{D49B0BDA-A9A5-42B4-9AEF-52685ED05D3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551" name="Text Box 2">
          <a:extLst>
            <a:ext uri="{FF2B5EF4-FFF2-40B4-BE49-F238E27FC236}">
              <a16:creationId xmlns:a16="http://schemas.microsoft.com/office/drawing/2014/main" id="{2D26A11B-9D46-4CCC-9F4E-FCC19140B35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552" name="Text Box 1">
          <a:extLst>
            <a:ext uri="{FF2B5EF4-FFF2-40B4-BE49-F238E27FC236}">
              <a16:creationId xmlns:a16="http://schemas.microsoft.com/office/drawing/2014/main" id="{78EA657E-76CB-4A26-B27A-D7E981CE7CA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553" name="Text Box 2">
          <a:extLst>
            <a:ext uri="{FF2B5EF4-FFF2-40B4-BE49-F238E27FC236}">
              <a16:creationId xmlns:a16="http://schemas.microsoft.com/office/drawing/2014/main" id="{C470992A-72C6-4778-840A-4BB3D435606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554" name="Text Box 2">
          <a:extLst>
            <a:ext uri="{FF2B5EF4-FFF2-40B4-BE49-F238E27FC236}">
              <a16:creationId xmlns:a16="http://schemas.microsoft.com/office/drawing/2014/main" id="{FAD94381-988C-490A-A537-8520C8150A5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555" name="Text Box 1">
          <a:extLst>
            <a:ext uri="{FF2B5EF4-FFF2-40B4-BE49-F238E27FC236}">
              <a16:creationId xmlns:a16="http://schemas.microsoft.com/office/drawing/2014/main" id="{B3575614-50F4-4848-BAD0-DACC1F5ECAA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556" name="Text Box 2">
          <a:extLst>
            <a:ext uri="{FF2B5EF4-FFF2-40B4-BE49-F238E27FC236}">
              <a16:creationId xmlns:a16="http://schemas.microsoft.com/office/drawing/2014/main" id="{8613B0C1-643A-405C-9403-00B093C1E54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557" name="Text Box 2">
          <a:extLst>
            <a:ext uri="{FF2B5EF4-FFF2-40B4-BE49-F238E27FC236}">
              <a16:creationId xmlns:a16="http://schemas.microsoft.com/office/drawing/2014/main" id="{479E3823-E1FC-4BF9-A0FB-49DE1B0C499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558" name="Text Box 1">
          <a:extLst>
            <a:ext uri="{FF2B5EF4-FFF2-40B4-BE49-F238E27FC236}">
              <a16:creationId xmlns:a16="http://schemas.microsoft.com/office/drawing/2014/main" id="{98E36740-02D2-46F9-BFC3-A0822D475B2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559" name="Text Box 2">
          <a:extLst>
            <a:ext uri="{FF2B5EF4-FFF2-40B4-BE49-F238E27FC236}">
              <a16:creationId xmlns:a16="http://schemas.microsoft.com/office/drawing/2014/main" id="{B29DF9D4-C01B-4485-93D7-AD1D2E51A6F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560" name="Text Box 2">
          <a:extLst>
            <a:ext uri="{FF2B5EF4-FFF2-40B4-BE49-F238E27FC236}">
              <a16:creationId xmlns:a16="http://schemas.microsoft.com/office/drawing/2014/main" id="{CA0A406B-4F31-4EB8-9981-143EA21188A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561" name="Text Box 1">
          <a:extLst>
            <a:ext uri="{FF2B5EF4-FFF2-40B4-BE49-F238E27FC236}">
              <a16:creationId xmlns:a16="http://schemas.microsoft.com/office/drawing/2014/main" id="{E74A8772-30A0-461A-8AED-36E27A2B6DF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562" name="Text Box 2">
          <a:extLst>
            <a:ext uri="{FF2B5EF4-FFF2-40B4-BE49-F238E27FC236}">
              <a16:creationId xmlns:a16="http://schemas.microsoft.com/office/drawing/2014/main" id="{C5746BFE-D47A-4D5A-835D-D80CBB8E7B9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563" name="Text Box 2">
          <a:extLst>
            <a:ext uri="{FF2B5EF4-FFF2-40B4-BE49-F238E27FC236}">
              <a16:creationId xmlns:a16="http://schemas.microsoft.com/office/drawing/2014/main" id="{3FD978AA-786B-43B2-A51B-D96DF30A1E0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564" name="Text Box 1">
          <a:extLst>
            <a:ext uri="{FF2B5EF4-FFF2-40B4-BE49-F238E27FC236}">
              <a16:creationId xmlns:a16="http://schemas.microsoft.com/office/drawing/2014/main" id="{21922F77-27C7-4DCF-A53B-4E4B85DF26C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565" name="Text Box 2">
          <a:extLst>
            <a:ext uri="{FF2B5EF4-FFF2-40B4-BE49-F238E27FC236}">
              <a16:creationId xmlns:a16="http://schemas.microsoft.com/office/drawing/2014/main" id="{5708C327-1D50-4BD3-A022-31F93043B5A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566" name="Text Box 2">
          <a:extLst>
            <a:ext uri="{FF2B5EF4-FFF2-40B4-BE49-F238E27FC236}">
              <a16:creationId xmlns:a16="http://schemas.microsoft.com/office/drawing/2014/main" id="{3FD078ED-2E64-4137-839B-E23F509E8E3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567" name="Text Box 1">
          <a:extLst>
            <a:ext uri="{FF2B5EF4-FFF2-40B4-BE49-F238E27FC236}">
              <a16:creationId xmlns:a16="http://schemas.microsoft.com/office/drawing/2014/main" id="{450AE1BE-7F93-40BE-BF76-91A185A0B66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568" name="Text Box 2">
          <a:extLst>
            <a:ext uri="{FF2B5EF4-FFF2-40B4-BE49-F238E27FC236}">
              <a16:creationId xmlns:a16="http://schemas.microsoft.com/office/drawing/2014/main" id="{61E49A53-87CB-40A0-AA2A-D28B19134EB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569" name="Text Box 2">
          <a:extLst>
            <a:ext uri="{FF2B5EF4-FFF2-40B4-BE49-F238E27FC236}">
              <a16:creationId xmlns:a16="http://schemas.microsoft.com/office/drawing/2014/main" id="{1DCAC558-0C8E-4184-B248-C72DA974BF5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570" name="Text Box 1">
          <a:extLst>
            <a:ext uri="{FF2B5EF4-FFF2-40B4-BE49-F238E27FC236}">
              <a16:creationId xmlns:a16="http://schemas.microsoft.com/office/drawing/2014/main" id="{DA8AB798-AFA5-4917-8988-D3CBD9B1CD9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571" name="Text Box 2">
          <a:extLst>
            <a:ext uri="{FF2B5EF4-FFF2-40B4-BE49-F238E27FC236}">
              <a16:creationId xmlns:a16="http://schemas.microsoft.com/office/drawing/2014/main" id="{CF4992EF-17CB-4923-B887-3F79C2A6655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572" name="Text Box 2">
          <a:extLst>
            <a:ext uri="{FF2B5EF4-FFF2-40B4-BE49-F238E27FC236}">
              <a16:creationId xmlns:a16="http://schemas.microsoft.com/office/drawing/2014/main" id="{845B78BC-2D9E-4993-891F-6CEA49824B5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573" name="Text Box 1">
          <a:extLst>
            <a:ext uri="{FF2B5EF4-FFF2-40B4-BE49-F238E27FC236}">
              <a16:creationId xmlns:a16="http://schemas.microsoft.com/office/drawing/2014/main" id="{650B3280-18AB-40CB-8CC8-D0D02E4DAD6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574" name="Text Box 2">
          <a:extLst>
            <a:ext uri="{FF2B5EF4-FFF2-40B4-BE49-F238E27FC236}">
              <a16:creationId xmlns:a16="http://schemas.microsoft.com/office/drawing/2014/main" id="{E2338888-6645-4690-81F6-EE77C3B10E3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575" name="Text Box 2">
          <a:extLst>
            <a:ext uri="{FF2B5EF4-FFF2-40B4-BE49-F238E27FC236}">
              <a16:creationId xmlns:a16="http://schemas.microsoft.com/office/drawing/2014/main" id="{DCB94153-9A5C-4141-AA7B-352CC933EBF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576" name="Text Box 1">
          <a:extLst>
            <a:ext uri="{FF2B5EF4-FFF2-40B4-BE49-F238E27FC236}">
              <a16:creationId xmlns:a16="http://schemas.microsoft.com/office/drawing/2014/main" id="{BFA8FB54-51C5-4C00-A9DC-1D0FEB20162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577" name="Text Box 2">
          <a:extLst>
            <a:ext uri="{FF2B5EF4-FFF2-40B4-BE49-F238E27FC236}">
              <a16:creationId xmlns:a16="http://schemas.microsoft.com/office/drawing/2014/main" id="{3F8638AB-3053-4E04-8EA4-48031CA1EFF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578" name="Text Box 2">
          <a:extLst>
            <a:ext uri="{FF2B5EF4-FFF2-40B4-BE49-F238E27FC236}">
              <a16:creationId xmlns:a16="http://schemas.microsoft.com/office/drawing/2014/main" id="{4346ACB1-DF11-4B1D-8FB3-982FC6FA0F9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579" name="Text Box 1">
          <a:extLst>
            <a:ext uri="{FF2B5EF4-FFF2-40B4-BE49-F238E27FC236}">
              <a16:creationId xmlns:a16="http://schemas.microsoft.com/office/drawing/2014/main" id="{7A80CFE8-934A-4323-A6AC-CB6A40AAC4B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580" name="Text Box 2">
          <a:extLst>
            <a:ext uri="{FF2B5EF4-FFF2-40B4-BE49-F238E27FC236}">
              <a16:creationId xmlns:a16="http://schemas.microsoft.com/office/drawing/2014/main" id="{55C2FEAB-698C-4A72-86D5-412EC5FE715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581" name="Text Box 2">
          <a:extLst>
            <a:ext uri="{FF2B5EF4-FFF2-40B4-BE49-F238E27FC236}">
              <a16:creationId xmlns:a16="http://schemas.microsoft.com/office/drawing/2014/main" id="{90B89801-FC8E-47BA-B079-5A2F3C05030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582" name="Text Box 1">
          <a:extLst>
            <a:ext uri="{FF2B5EF4-FFF2-40B4-BE49-F238E27FC236}">
              <a16:creationId xmlns:a16="http://schemas.microsoft.com/office/drawing/2014/main" id="{793F3E5F-DBEE-4411-B5AA-80254848E8D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583" name="Text Box 2">
          <a:extLst>
            <a:ext uri="{FF2B5EF4-FFF2-40B4-BE49-F238E27FC236}">
              <a16:creationId xmlns:a16="http://schemas.microsoft.com/office/drawing/2014/main" id="{45D1B777-42BB-4B36-9AE4-4BABDE6EE4E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584" name="Text Box 2">
          <a:extLst>
            <a:ext uri="{FF2B5EF4-FFF2-40B4-BE49-F238E27FC236}">
              <a16:creationId xmlns:a16="http://schemas.microsoft.com/office/drawing/2014/main" id="{2ED37C71-D77A-4BB9-99E5-2036F1AEDE7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585" name="Text Box 1">
          <a:extLst>
            <a:ext uri="{FF2B5EF4-FFF2-40B4-BE49-F238E27FC236}">
              <a16:creationId xmlns:a16="http://schemas.microsoft.com/office/drawing/2014/main" id="{76F4A069-F2E5-4259-8C42-E9853780EAA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586" name="Text Box 2">
          <a:extLst>
            <a:ext uri="{FF2B5EF4-FFF2-40B4-BE49-F238E27FC236}">
              <a16:creationId xmlns:a16="http://schemas.microsoft.com/office/drawing/2014/main" id="{3458B888-B139-435C-87E0-6E90382F5A3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587" name="Text Box 2">
          <a:extLst>
            <a:ext uri="{FF2B5EF4-FFF2-40B4-BE49-F238E27FC236}">
              <a16:creationId xmlns:a16="http://schemas.microsoft.com/office/drawing/2014/main" id="{AE518481-8140-4FF2-953A-DD6A1A4EA52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588" name="Text Box 1">
          <a:extLst>
            <a:ext uri="{FF2B5EF4-FFF2-40B4-BE49-F238E27FC236}">
              <a16:creationId xmlns:a16="http://schemas.microsoft.com/office/drawing/2014/main" id="{6E783DAD-08EA-4D12-850E-D9CA236380F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589" name="Text Box 2">
          <a:extLst>
            <a:ext uri="{FF2B5EF4-FFF2-40B4-BE49-F238E27FC236}">
              <a16:creationId xmlns:a16="http://schemas.microsoft.com/office/drawing/2014/main" id="{0CB2833A-C4A1-4588-96BB-7D82C284DF5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590" name="Text Box 2">
          <a:extLst>
            <a:ext uri="{FF2B5EF4-FFF2-40B4-BE49-F238E27FC236}">
              <a16:creationId xmlns:a16="http://schemas.microsoft.com/office/drawing/2014/main" id="{31BCE31C-3CCE-4D7E-B999-03157CA3067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591" name="Text Box 1">
          <a:extLst>
            <a:ext uri="{FF2B5EF4-FFF2-40B4-BE49-F238E27FC236}">
              <a16:creationId xmlns:a16="http://schemas.microsoft.com/office/drawing/2014/main" id="{0335228C-F7D9-4BC9-B56C-1B894122E5D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592" name="Text Box 2">
          <a:extLst>
            <a:ext uri="{FF2B5EF4-FFF2-40B4-BE49-F238E27FC236}">
              <a16:creationId xmlns:a16="http://schemas.microsoft.com/office/drawing/2014/main" id="{D2BA7793-8CFD-496E-B847-644DF601274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593" name="Text Box 2">
          <a:extLst>
            <a:ext uri="{FF2B5EF4-FFF2-40B4-BE49-F238E27FC236}">
              <a16:creationId xmlns:a16="http://schemas.microsoft.com/office/drawing/2014/main" id="{45F09CDB-F65A-4AF1-B5B9-F19FABAAEE8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594" name="Text Box 1">
          <a:extLst>
            <a:ext uri="{FF2B5EF4-FFF2-40B4-BE49-F238E27FC236}">
              <a16:creationId xmlns:a16="http://schemas.microsoft.com/office/drawing/2014/main" id="{2AA606C0-E935-48D9-B87F-A22C85F29E5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595" name="Text Box 2">
          <a:extLst>
            <a:ext uri="{FF2B5EF4-FFF2-40B4-BE49-F238E27FC236}">
              <a16:creationId xmlns:a16="http://schemas.microsoft.com/office/drawing/2014/main" id="{24EE7B96-9C93-4DB1-BD98-0BB2C452810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596" name="Text Box 2">
          <a:extLst>
            <a:ext uri="{FF2B5EF4-FFF2-40B4-BE49-F238E27FC236}">
              <a16:creationId xmlns:a16="http://schemas.microsoft.com/office/drawing/2014/main" id="{19A07526-282C-4075-BF3B-22B7C3C7912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597" name="Text Box 1">
          <a:extLst>
            <a:ext uri="{FF2B5EF4-FFF2-40B4-BE49-F238E27FC236}">
              <a16:creationId xmlns:a16="http://schemas.microsoft.com/office/drawing/2014/main" id="{687FA0E0-CD47-409E-8DC1-79376F56311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598" name="Text Box 2">
          <a:extLst>
            <a:ext uri="{FF2B5EF4-FFF2-40B4-BE49-F238E27FC236}">
              <a16:creationId xmlns:a16="http://schemas.microsoft.com/office/drawing/2014/main" id="{FD9070A4-4920-4EC5-94FC-F0F2880FA97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599" name="Text Box 2">
          <a:extLst>
            <a:ext uri="{FF2B5EF4-FFF2-40B4-BE49-F238E27FC236}">
              <a16:creationId xmlns:a16="http://schemas.microsoft.com/office/drawing/2014/main" id="{03E6A393-C554-4EB0-934C-E64CC636AD2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600" name="Text Box 1">
          <a:extLst>
            <a:ext uri="{FF2B5EF4-FFF2-40B4-BE49-F238E27FC236}">
              <a16:creationId xmlns:a16="http://schemas.microsoft.com/office/drawing/2014/main" id="{A02B0D7D-C845-4CBA-A375-C85B3D3084A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601" name="Text Box 2">
          <a:extLst>
            <a:ext uri="{FF2B5EF4-FFF2-40B4-BE49-F238E27FC236}">
              <a16:creationId xmlns:a16="http://schemas.microsoft.com/office/drawing/2014/main" id="{FD467CE1-0FEF-4538-A78D-5A208F74AE7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602" name="Text Box 2">
          <a:extLst>
            <a:ext uri="{FF2B5EF4-FFF2-40B4-BE49-F238E27FC236}">
              <a16:creationId xmlns:a16="http://schemas.microsoft.com/office/drawing/2014/main" id="{4F1DE61D-0397-43A1-ADFE-A130D6A2CB8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603" name="Text Box 1">
          <a:extLst>
            <a:ext uri="{FF2B5EF4-FFF2-40B4-BE49-F238E27FC236}">
              <a16:creationId xmlns:a16="http://schemas.microsoft.com/office/drawing/2014/main" id="{CBF612D1-D03F-4266-AB37-E8536B6C539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604" name="Text Box 2">
          <a:extLst>
            <a:ext uri="{FF2B5EF4-FFF2-40B4-BE49-F238E27FC236}">
              <a16:creationId xmlns:a16="http://schemas.microsoft.com/office/drawing/2014/main" id="{D9D452CE-5314-4F9A-A0CC-957290DAADD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605" name="Text Box 2">
          <a:extLst>
            <a:ext uri="{FF2B5EF4-FFF2-40B4-BE49-F238E27FC236}">
              <a16:creationId xmlns:a16="http://schemas.microsoft.com/office/drawing/2014/main" id="{7B1F1934-70A9-4F76-949A-A497A92BF75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606" name="Text Box 1">
          <a:extLst>
            <a:ext uri="{FF2B5EF4-FFF2-40B4-BE49-F238E27FC236}">
              <a16:creationId xmlns:a16="http://schemas.microsoft.com/office/drawing/2014/main" id="{C3DF9BEA-F119-44DF-B92E-00FEE730C24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607" name="Text Box 2">
          <a:extLst>
            <a:ext uri="{FF2B5EF4-FFF2-40B4-BE49-F238E27FC236}">
              <a16:creationId xmlns:a16="http://schemas.microsoft.com/office/drawing/2014/main" id="{0ADC5C91-1AD2-4C35-8C2C-729F7AECF99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608" name="Text Box 2">
          <a:extLst>
            <a:ext uri="{FF2B5EF4-FFF2-40B4-BE49-F238E27FC236}">
              <a16:creationId xmlns:a16="http://schemas.microsoft.com/office/drawing/2014/main" id="{C8174F47-47E5-40DA-9F5C-7CC870C3E0C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609" name="Text Box 1">
          <a:extLst>
            <a:ext uri="{FF2B5EF4-FFF2-40B4-BE49-F238E27FC236}">
              <a16:creationId xmlns:a16="http://schemas.microsoft.com/office/drawing/2014/main" id="{656FB034-271E-436C-8177-59DC2CFA4E0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610" name="Text Box 2">
          <a:extLst>
            <a:ext uri="{FF2B5EF4-FFF2-40B4-BE49-F238E27FC236}">
              <a16:creationId xmlns:a16="http://schemas.microsoft.com/office/drawing/2014/main" id="{058577BB-0898-4F89-9FC3-6510D3D28A5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611" name="Text Box 2">
          <a:extLst>
            <a:ext uri="{FF2B5EF4-FFF2-40B4-BE49-F238E27FC236}">
              <a16:creationId xmlns:a16="http://schemas.microsoft.com/office/drawing/2014/main" id="{57832CED-3F03-4CE5-A92B-997EC743B3B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612" name="Text Box 1">
          <a:extLst>
            <a:ext uri="{FF2B5EF4-FFF2-40B4-BE49-F238E27FC236}">
              <a16:creationId xmlns:a16="http://schemas.microsoft.com/office/drawing/2014/main" id="{1B4E769D-1C61-49A3-9374-BA1DB79C444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613" name="Text Box 2">
          <a:extLst>
            <a:ext uri="{FF2B5EF4-FFF2-40B4-BE49-F238E27FC236}">
              <a16:creationId xmlns:a16="http://schemas.microsoft.com/office/drawing/2014/main" id="{D99B695F-9867-4D66-80CE-56D2BC2D0AF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614" name="Text Box 2">
          <a:extLst>
            <a:ext uri="{FF2B5EF4-FFF2-40B4-BE49-F238E27FC236}">
              <a16:creationId xmlns:a16="http://schemas.microsoft.com/office/drawing/2014/main" id="{370658D8-3E63-4B6D-A37B-A9DD6F2C151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615" name="Text Box 1">
          <a:extLst>
            <a:ext uri="{FF2B5EF4-FFF2-40B4-BE49-F238E27FC236}">
              <a16:creationId xmlns:a16="http://schemas.microsoft.com/office/drawing/2014/main" id="{1548B464-DFFB-4807-891B-0209A959E2C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616" name="Text Box 2">
          <a:extLst>
            <a:ext uri="{FF2B5EF4-FFF2-40B4-BE49-F238E27FC236}">
              <a16:creationId xmlns:a16="http://schemas.microsoft.com/office/drawing/2014/main" id="{CE206440-AA64-4ECB-AC96-B35D50F9EA4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617" name="Text Box 2">
          <a:extLst>
            <a:ext uri="{FF2B5EF4-FFF2-40B4-BE49-F238E27FC236}">
              <a16:creationId xmlns:a16="http://schemas.microsoft.com/office/drawing/2014/main" id="{8F7A9E34-5F8D-49D8-A336-F1F7DE67A5D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618" name="Text Box 1">
          <a:extLst>
            <a:ext uri="{FF2B5EF4-FFF2-40B4-BE49-F238E27FC236}">
              <a16:creationId xmlns:a16="http://schemas.microsoft.com/office/drawing/2014/main" id="{647F82B4-0EE8-4B1B-8139-0DCA8E9F374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619" name="Text Box 2">
          <a:extLst>
            <a:ext uri="{FF2B5EF4-FFF2-40B4-BE49-F238E27FC236}">
              <a16:creationId xmlns:a16="http://schemas.microsoft.com/office/drawing/2014/main" id="{2F3FFA53-DF83-466B-B691-9AB07790619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620" name="Text Box 2">
          <a:extLst>
            <a:ext uri="{FF2B5EF4-FFF2-40B4-BE49-F238E27FC236}">
              <a16:creationId xmlns:a16="http://schemas.microsoft.com/office/drawing/2014/main" id="{7C0351AC-70ED-4BA0-B7F7-0F7278A9069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621" name="Text Box 1">
          <a:extLst>
            <a:ext uri="{FF2B5EF4-FFF2-40B4-BE49-F238E27FC236}">
              <a16:creationId xmlns:a16="http://schemas.microsoft.com/office/drawing/2014/main" id="{291B94AA-AEBC-4AC6-B06B-071E472EE46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622" name="Text Box 2">
          <a:extLst>
            <a:ext uri="{FF2B5EF4-FFF2-40B4-BE49-F238E27FC236}">
              <a16:creationId xmlns:a16="http://schemas.microsoft.com/office/drawing/2014/main" id="{CF3F1F36-DCCA-4840-8E30-A638DB58FD8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623" name="Text Box 2">
          <a:extLst>
            <a:ext uri="{FF2B5EF4-FFF2-40B4-BE49-F238E27FC236}">
              <a16:creationId xmlns:a16="http://schemas.microsoft.com/office/drawing/2014/main" id="{85D45D53-6F91-4817-9489-E89CBAF1747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624" name="Text Box 1">
          <a:extLst>
            <a:ext uri="{FF2B5EF4-FFF2-40B4-BE49-F238E27FC236}">
              <a16:creationId xmlns:a16="http://schemas.microsoft.com/office/drawing/2014/main" id="{EF4A48E5-3DEC-46E1-8229-EA128841917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625" name="Text Box 2">
          <a:extLst>
            <a:ext uri="{FF2B5EF4-FFF2-40B4-BE49-F238E27FC236}">
              <a16:creationId xmlns:a16="http://schemas.microsoft.com/office/drawing/2014/main" id="{F61B4562-79C4-40B8-95D5-63542E5CA4E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626" name="Text Box 2">
          <a:extLst>
            <a:ext uri="{FF2B5EF4-FFF2-40B4-BE49-F238E27FC236}">
              <a16:creationId xmlns:a16="http://schemas.microsoft.com/office/drawing/2014/main" id="{F47AB836-60BC-46FF-AE5B-03650C9310C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627" name="Text Box 1">
          <a:extLst>
            <a:ext uri="{FF2B5EF4-FFF2-40B4-BE49-F238E27FC236}">
              <a16:creationId xmlns:a16="http://schemas.microsoft.com/office/drawing/2014/main" id="{B27E58F9-38A6-4416-84B2-1A87AB608B7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628" name="Text Box 2">
          <a:extLst>
            <a:ext uri="{FF2B5EF4-FFF2-40B4-BE49-F238E27FC236}">
              <a16:creationId xmlns:a16="http://schemas.microsoft.com/office/drawing/2014/main" id="{86026595-A5D6-4062-A4D4-1B91E2449F1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629" name="Text Box 2">
          <a:extLst>
            <a:ext uri="{FF2B5EF4-FFF2-40B4-BE49-F238E27FC236}">
              <a16:creationId xmlns:a16="http://schemas.microsoft.com/office/drawing/2014/main" id="{049CACA7-1462-4B31-BCFD-6F5E763B9A5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630" name="Text Box 1">
          <a:extLst>
            <a:ext uri="{FF2B5EF4-FFF2-40B4-BE49-F238E27FC236}">
              <a16:creationId xmlns:a16="http://schemas.microsoft.com/office/drawing/2014/main" id="{BF5ADC61-A561-437E-A1DC-3D68844588C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631" name="Text Box 2">
          <a:extLst>
            <a:ext uri="{FF2B5EF4-FFF2-40B4-BE49-F238E27FC236}">
              <a16:creationId xmlns:a16="http://schemas.microsoft.com/office/drawing/2014/main" id="{0376D691-B78C-4D4B-98E3-561E4B0F177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632" name="Text Box 2">
          <a:extLst>
            <a:ext uri="{FF2B5EF4-FFF2-40B4-BE49-F238E27FC236}">
              <a16:creationId xmlns:a16="http://schemas.microsoft.com/office/drawing/2014/main" id="{9B87659E-3BC6-46BE-A70E-9AFA6CEB21A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633" name="Text Box 1">
          <a:extLst>
            <a:ext uri="{FF2B5EF4-FFF2-40B4-BE49-F238E27FC236}">
              <a16:creationId xmlns:a16="http://schemas.microsoft.com/office/drawing/2014/main" id="{329C103C-125E-4FD1-904E-BD7083A692C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634" name="Text Box 2">
          <a:extLst>
            <a:ext uri="{FF2B5EF4-FFF2-40B4-BE49-F238E27FC236}">
              <a16:creationId xmlns:a16="http://schemas.microsoft.com/office/drawing/2014/main" id="{CEDC7722-7F5A-45CC-B035-1FF71EAA2ED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635" name="Text Box 2">
          <a:extLst>
            <a:ext uri="{FF2B5EF4-FFF2-40B4-BE49-F238E27FC236}">
              <a16:creationId xmlns:a16="http://schemas.microsoft.com/office/drawing/2014/main" id="{723FD785-4FF5-408F-BBE7-7EB2D0E7B23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636" name="Text Box 1">
          <a:extLst>
            <a:ext uri="{FF2B5EF4-FFF2-40B4-BE49-F238E27FC236}">
              <a16:creationId xmlns:a16="http://schemas.microsoft.com/office/drawing/2014/main" id="{01F45BAD-7D5F-4E08-9C70-DF55D754F3C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637" name="Text Box 2">
          <a:extLst>
            <a:ext uri="{FF2B5EF4-FFF2-40B4-BE49-F238E27FC236}">
              <a16:creationId xmlns:a16="http://schemas.microsoft.com/office/drawing/2014/main" id="{3D47F4EC-716B-4C5C-93B1-52B116C3157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638" name="Text Box 2">
          <a:extLst>
            <a:ext uri="{FF2B5EF4-FFF2-40B4-BE49-F238E27FC236}">
              <a16:creationId xmlns:a16="http://schemas.microsoft.com/office/drawing/2014/main" id="{FA3FF597-1708-4302-BD27-B138030B4D1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639" name="Text Box 1">
          <a:extLst>
            <a:ext uri="{FF2B5EF4-FFF2-40B4-BE49-F238E27FC236}">
              <a16:creationId xmlns:a16="http://schemas.microsoft.com/office/drawing/2014/main" id="{31C81A0D-493B-4CBE-A449-DA7C10C1CB5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640" name="Text Box 2">
          <a:extLst>
            <a:ext uri="{FF2B5EF4-FFF2-40B4-BE49-F238E27FC236}">
              <a16:creationId xmlns:a16="http://schemas.microsoft.com/office/drawing/2014/main" id="{5486036F-5246-407B-9DDC-FD7BE8E5F2B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641" name="Text Box 2">
          <a:extLst>
            <a:ext uri="{FF2B5EF4-FFF2-40B4-BE49-F238E27FC236}">
              <a16:creationId xmlns:a16="http://schemas.microsoft.com/office/drawing/2014/main" id="{36161568-8059-4E93-9DA7-0772916B728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642" name="Text Box 1">
          <a:extLst>
            <a:ext uri="{FF2B5EF4-FFF2-40B4-BE49-F238E27FC236}">
              <a16:creationId xmlns:a16="http://schemas.microsoft.com/office/drawing/2014/main" id="{B3011CC9-7FBE-415B-AA7B-E2526B3DB84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643" name="Text Box 2">
          <a:extLst>
            <a:ext uri="{FF2B5EF4-FFF2-40B4-BE49-F238E27FC236}">
              <a16:creationId xmlns:a16="http://schemas.microsoft.com/office/drawing/2014/main" id="{DE85A027-6CED-45D4-B408-42549E57F48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644" name="Text Box 2">
          <a:extLst>
            <a:ext uri="{FF2B5EF4-FFF2-40B4-BE49-F238E27FC236}">
              <a16:creationId xmlns:a16="http://schemas.microsoft.com/office/drawing/2014/main" id="{C11626B2-8A89-4576-90CD-54DE8BD4726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645" name="Text Box 1">
          <a:extLst>
            <a:ext uri="{FF2B5EF4-FFF2-40B4-BE49-F238E27FC236}">
              <a16:creationId xmlns:a16="http://schemas.microsoft.com/office/drawing/2014/main" id="{E778D17C-4C77-4825-91E0-F03E0A31839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646" name="Text Box 2">
          <a:extLst>
            <a:ext uri="{FF2B5EF4-FFF2-40B4-BE49-F238E27FC236}">
              <a16:creationId xmlns:a16="http://schemas.microsoft.com/office/drawing/2014/main" id="{32FA9F11-C786-45C2-B67D-EEFDD20C6BC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647" name="Text Box 2">
          <a:extLst>
            <a:ext uri="{FF2B5EF4-FFF2-40B4-BE49-F238E27FC236}">
              <a16:creationId xmlns:a16="http://schemas.microsoft.com/office/drawing/2014/main" id="{D457BCFE-E5A4-49B7-A2D7-DE3FB60F879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648" name="Text Box 1">
          <a:extLst>
            <a:ext uri="{FF2B5EF4-FFF2-40B4-BE49-F238E27FC236}">
              <a16:creationId xmlns:a16="http://schemas.microsoft.com/office/drawing/2014/main" id="{9767DB5E-E40F-4F73-A6A2-F400DAC393A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649" name="Text Box 2">
          <a:extLst>
            <a:ext uri="{FF2B5EF4-FFF2-40B4-BE49-F238E27FC236}">
              <a16:creationId xmlns:a16="http://schemas.microsoft.com/office/drawing/2014/main" id="{CF7DD470-1868-4E9D-B54B-7511A37A529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650" name="Text Box 2">
          <a:extLst>
            <a:ext uri="{FF2B5EF4-FFF2-40B4-BE49-F238E27FC236}">
              <a16:creationId xmlns:a16="http://schemas.microsoft.com/office/drawing/2014/main" id="{F852C1A5-97E5-4FA0-A9B5-8D09D512D85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651" name="Text Box 1">
          <a:extLst>
            <a:ext uri="{FF2B5EF4-FFF2-40B4-BE49-F238E27FC236}">
              <a16:creationId xmlns:a16="http://schemas.microsoft.com/office/drawing/2014/main" id="{A368F259-9C59-4DF1-855D-3A240C4B233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652" name="Text Box 2">
          <a:extLst>
            <a:ext uri="{FF2B5EF4-FFF2-40B4-BE49-F238E27FC236}">
              <a16:creationId xmlns:a16="http://schemas.microsoft.com/office/drawing/2014/main" id="{48875B33-791A-4C89-9DCB-31DDB0FBCA2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653" name="Text Box 2">
          <a:extLst>
            <a:ext uri="{FF2B5EF4-FFF2-40B4-BE49-F238E27FC236}">
              <a16:creationId xmlns:a16="http://schemas.microsoft.com/office/drawing/2014/main" id="{B729AF7C-D0B6-4330-B93F-22A60FB2AC1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654" name="Text Box 1">
          <a:extLst>
            <a:ext uri="{FF2B5EF4-FFF2-40B4-BE49-F238E27FC236}">
              <a16:creationId xmlns:a16="http://schemas.microsoft.com/office/drawing/2014/main" id="{78A0B2A0-437B-4F2C-9FEC-DCBB487A923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655" name="Text Box 2">
          <a:extLst>
            <a:ext uri="{FF2B5EF4-FFF2-40B4-BE49-F238E27FC236}">
              <a16:creationId xmlns:a16="http://schemas.microsoft.com/office/drawing/2014/main" id="{72B7E9D5-B596-4146-81A9-6DDFD36BB90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656" name="Text Box 2">
          <a:extLst>
            <a:ext uri="{FF2B5EF4-FFF2-40B4-BE49-F238E27FC236}">
              <a16:creationId xmlns:a16="http://schemas.microsoft.com/office/drawing/2014/main" id="{0FC9A304-52A8-47FB-870F-A625F1E2129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657" name="Text Box 1">
          <a:extLst>
            <a:ext uri="{FF2B5EF4-FFF2-40B4-BE49-F238E27FC236}">
              <a16:creationId xmlns:a16="http://schemas.microsoft.com/office/drawing/2014/main" id="{316EB16B-467E-486F-95D0-EA0CCD851BB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658" name="Text Box 2">
          <a:extLst>
            <a:ext uri="{FF2B5EF4-FFF2-40B4-BE49-F238E27FC236}">
              <a16:creationId xmlns:a16="http://schemas.microsoft.com/office/drawing/2014/main" id="{68A9B129-0CF4-4DFE-B83C-9F620E35358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659" name="Text Box 2">
          <a:extLst>
            <a:ext uri="{FF2B5EF4-FFF2-40B4-BE49-F238E27FC236}">
              <a16:creationId xmlns:a16="http://schemas.microsoft.com/office/drawing/2014/main" id="{12C23DBB-0888-4650-9B4C-B20C91289E9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660" name="Text Box 1">
          <a:extLst>
            <a:ext uri="{FF2B5EF4-FFF2-40B4-BE49-F238E27FC236}">
              <a16:creationId xmlns:a16="http://schemas.microsoft.com/office/drawing/2014/main" id="{01BD196F-0200-4C7C-9D9D-0786150D638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661" name="Text Box 2">
          <a:extLst>
            <a:ext uri="{FF2B5EF4-FFF2-40B4-BE49-F238E27FC236}">
              <a16:creationId xmlns:a16="http://schemas.microsoft.com/office/drawing/2014/main" id="{7388DC69-24D7-4207-9591-AB502699261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662" name="Text Box 2">
          <a:extLst>
            <a:ext uri="{FF2B5EF4-FFF2-40B4-BE49-F238E27FC236}">
              <a16:creationId xmlns:a16="http://schemas.microsoft.com/office/drawing/2014/main" id="{FB657402-A2A5-4602-899D-21BA10ED122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663" name="Text Box 1">
          <a:extLst>
            <a:ext uri="{FF2B5EF4-FFF2-40B4-BE49-F238E27FC236}">
              <a16:creationId xmlns:a16="http://schemas.microsoft.com/office/drawing/2014/main" id="{9A604BA7-E666-4690-BF82-5C3DE18DBB7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664" name="Text Box 2">
          <a:extLst>
            <a:ext uri="{FF2B5EF4-FFF2-40B4-BE49-F238E27FC236}">
              <a16:creationId xmlns:a16="http://schemas.microsoft.com/office/drawing/2014/main" id="{E756F403-84DF-49B5-AD23-F5EDEB88033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665" name="Text Box 2">
          <a:extLst>
            <a:ext uri="{FF2B5EF4-FFF2-40B4-BE49-F238E27FC236}">
              <a16:creationId xmlns:a16="http://schemas.microsoft.com/office/drawing/2014/main" id="{F4E39090-8026-45E3-B699-70D94BECF50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666" name="Text Box 1">
          <a:extLst>
            <a:ext uri="{FF2B5EF4-FFF2-40B4-BE49-F238E27FC236}">
              <a16:creationId xmlns:a16="http://schemas.microsoft.com/office/drawing/2014/main" id="{3E07A107-03BA-4FF5-92C7-1F90990A8CC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667" name="Text Box 2">
          <a:extLst>
            <a:ext uri="{FF2B5EF4-FFF2-40B4-BE49-F238E27FC236}">
              <a16:creationId xmlns:a16="http://schemas.microsoft.com/office/drawing/2014/main" id="{15D1B23C-ACEA-45E2-8DD7-38CCC2C306C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668" name="Text Box 2">
          <a:extLst>
            <a:ext uri="{FF2B5EF4-FFF2-40B4-BE49-F238E27FC236}">
              <a16:creationId xmlns:a16="http://schemas.microsoft.com/office/drawing/2014/main" id="{DC817C71-7E65-43DA-811E-C6C3C606231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669" name="Text Box 1">
          <a:extLst>
            <a:ext uri="{FF2B5EF4-FFF2-40B4-BE49-F238E27FC236}">
              <a16:creationId xmlns:a16="http://schemas.microsoft.com/office/drawing/2014/main" id="{7298855D-0A6C-4CFD-8E75-71A5C15FCB1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670" name="Text Box 2">
          <a:extLst>
            <a:ext uri="{FF2B5EF4-FFF2-40B4-BE49-F238E27FC236}">
              <a16:creationId xmlns:a16="http://schemas.microsoft.com/office/drawing/2014/main" id="{9F9E1B97-0FE4-4DEC-8192-7ACF9D51094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671" name="Text Box 2">
          <a:extLst>
            <a:ext uri="{FF2B5EF4-FFF2-40B4-BE49-F238E27FC236}">
              <a16:creationId xmlns:a16="http://schemas.microsoft.com/office/drawing/2014/main" id="{99F36876-CEBA-4D64-9678-30AEB019B6A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672" name="Text Box 1">
          <a:extLst>
            <a:ext uri="{FF2B5EF4-FFF2-40B4-BE49-F238E27FC236}">
              <a16:creationId xmlns:a16="http://schemas.microsoft.com/office/drawing/2014/main" id="{435773FE-72F0-4466-B1B7-81C55E3E798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673" name="Text Box 2">
          <a:extLst>
            <a:ext uri="{FF2B5EF4-FFF2-40B4-BE49-F238E27FC236}">
              <a16:creationId xmlns:a16="http://schemas.microsoft.com/office/drawing/2014/main" id="{980254B8-4FDA-4542-AB74-FAA73842552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674" name="Text Box 2">
          <a:extLst>
            <a:ext uri="{FF2B5EF4-FFF2-40B4-BE49-F238E27FC236}">
              <a16:creationId xmlns:a16="http://schemas.microsoft.com/office/drawing/2014/main" id="{EC0F9F33-8F5E-4B3F-B412-CC2D0EDDF6A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675" name="Text Box 1">
          <a:extLst>
            <a:ext uri="{FF2B5EF4-FFF2-40B4-BE49-F238E27FC236}">
              <a16:creationId xmlns:a16="http://schemas.microsoft.com/office/drawing/2014/main" id="{50BA7221-4371-4864-91FF-FA2DCCE53AD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676" name="Text Box 2">
          <a:extLst>
            <a:ext uri="{FF2B5EF4-FFF2-40B4-BE49-F238E27FC236}">
              <a16:creationId xmlns:a16="http://schemas.microsoft.com/office/drawing/2014/main" id="{7B33A73B-D49E-40D3-9584-66001050202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677" name="Text Box 2">
          <a:extLst>
            <a:ext uri="{FF2B5EF4-FFF2-40B4-BE49-F238E27FC236}">
              <a16:creationId xmlns:a16="http://schemas.microsoft.com/office/drawing/2014/main" id="{2CBE1181-5C6A-4820-B62C-B97CCEF8A14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678" name="Text Box 1">
          <a:extLst>
            <a:ext uri="{FF2B5EF4-FFF2-40B4-BE49-F238E27FC236}">
              <a16:creationId xmlns:a16="http://schemas.microsoft.com/office/drawing/2014/main" id="{C75248D1-82BB-4075-8405-52AAFBCD2C0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679" name="Text Box 2">
          <a:extLst>
            <a:ext uri="{FF2B5EF4-FFF2-40B4-BE49-F238E27FC236}">
              <a16:creationId xmlns:a16="http://schemas.microsoft.com/office/drawing/2014/main" id="{097AFA65-3E06-4D93-BC27-98726574FFF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680" name="Text Box 2">
          <a:extLst>
            <a:ext uri="{FF2B5EF4-FFF2-40B4-BE49-F238E27FC236}">
              <a16:creationId xmlns:a16="http://schemas.microsoft.com/office/drawing/2014/main" id="{0DBA85A5-B8C8-414F-841E-3D09A28D817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681" name="Text Box 1">
          <a:extLst>
            <a:ext uri="{FF2B5EF4-FFF2-40B4-BE49-F238E27FC236}">
              <a16:creationId xmlns:a16="http://schemas.microsoft.com/office/drawing/2014/main" id="{F312041F-0DD0-4A6F-AE68-414A40C398F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682" name="Text Box 2">
          <a:extLst>
            <a:ext uri="{FF2B5EF4-FFF2-40B4-BE49-F238E27FC236}">
              <a16:creationId xmlns:a16="http://schemas.microsoft.com/office/drawing/2014/main" id="{871AE1D0-B6AF-46AF-AB8F-80497BE8859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683" name="Text Box 2">
          <a:extLst>
            <a:ext uri="{FF2B5EF4-FFF2-40B4-BE49-F238E27FC236}">
              <a16:creationId xmlns:a16="http://schemas.microsoft.com/office/drawing/2014/main" id="{0494D2EA-06A7-4381-9EB0-1FF5EDD5C03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684" name="Text Box 1">
          <a:extLst>
            <a:ext uri="{FF2B5EF4-FFF2-40B4-BE49-F238E27FC236}">
              <a16:creationId xmlns:a16="http://schemas.microsoft.com/office/drawing/2014/main" id="{51B7D68E-2BFE-4FC3-BA11-55A17E289C5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685" name="Text Box 2">
          <a:extLst>
            <a:ext uri="{FF2B5EF4-FFF2-40B4-BE49-F238E27FC236}">
              <a16:creationId xmlns:a16="http://schemas.microsoft.com/office/drawing/2014/main" id="{8D1BFBCF-40E4-4B88-8B6A-2ED1A677A54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686" name="Text Box 2">
          <a:extLst>
            <a:ext uri="{FF2B5EF4-FFF2-40B4-BE49-F238E27FC236}">
              <a16:creationId xmlns:a16="http://schemas.microsoft.com/office/drawing/2014/main" id="{77C7BB5B-6C03-470E-908B-31DC379FE1A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687" name="Text Box 1">
          <a:extLst>
            <a:ext uri="{FF2B5EF4-FFF2-40B4-BE49-F238E27FC236}">
              <a16:creationId xmlns:a16="http://schemas.microsoft.com/office/drawing/2014/main" id="{54F9BC16-8F57-4A3D-A461-981DAD73296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688" name="Text Box 2">
          <a:extLst>
            <a:ext uri="{FF2B5EF4-FFF2-40B4-BE49-F238E27FC236}">
              <a16:creationId xmlns:a16="http://schemas.microsoft.com/office/drawing/2014/main" id="{198414F7-6EB5-49A4-94D8-D8D978BB3E0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689" name="Text Box 2">
          <a:extLst>
            <a:ext uri="{FF2B5EF4-FFF2-40B4-BE49-F238E27FC236}">
              <a16:creationId xmlns:a16="http://schemas.microsoft.com/office/drawing/2014/main" id="{2D1659AC-C6A0-4EA3-AF30-71CE1D7F205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690" name="Text Box 1">
          <a:extLst>
            <a:ext uri="{FF2B5EF4-FFF2-40B4-BE49-F238E27FC236}">
              <a16:creationId xmlns:a16="http://schemas.microsoft.com/office/drawing/2014/main" id="{1D3572FB-9202-41AD-8385-F597123ACC3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691" name="Text Box 2">
          <a:extLst>
            <a:ext uri="{FF2B5EF4-FFF2-40B4-BE49-F238E27FC236}">
              <a16:creationId xmlns:a16="http://schemas.microsoft.com/office/drawing/2014/main" id="{3808F087-5AA6-41E4-9984-AC5A7B2CA24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692" name="Text Box 2">
          <a:extLst>
            <a:ext uri="{FF2B5EF4-FFF2-40B4-BE49-F238E27FC236}">
              <a16:creationId xmlns:a16="http://schemas.microsoft.com/office/drawing/2014/main" id="{DADC0F5A-C00D-4540-BB40-1F3F7EC97D6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693" name="Text Box 1">
          <a:extLst>
            <a:ext uri="{FF2B5EF4-FFF2-40B4-BE49-F238E27FC236}">
              <a16:creationId xmlns:a16="http://schemas.microsoft.com/office/drawing/2014/main" id="{FFABBE39-CB49-46A0-AEF2-BF99DB671F6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694" name="Text Box 2">
          <a:extLst>
            <a:ext uri="{FF2B5EF4-FFF2-40B4-BE49-F238E27FC236}">
              <a16:creationId xmlns:a16="http://schemas.microsoft.com/office/drawing/2014/main" id="{A6F7BF17-FE74-430D-BC5F-B2D05B6744B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695" name="Text Box 2">
          <a:extLst>
            <a:ext uri="{FF2B5EF4-FFF2-40B4-BE49-F238E27FC236}">
              <a16:creationId xmlns:a16="http://schemas.microsoft.com/office/drawing/2014/main" id="{A8C0AED3-6ECD-494C-8F1C-25CBB2EF4EB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696" name="Text Box 1">
          <a:extLst>
            <a:ext uri="{FF2B5EF4-FFF2-40B4-BE49-F238E27FC236}">
              <a16:creationId xmlns:a16="http://schemas.microsoft.com/office/drawing/2014/main" id="{97EEBBE6-75BD-40FC-814B-044AA470307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697" name="Text Box 2">
          <a:extLst>
            <a:ext uri="{FF2B5EF4-FFF2-40B4-BE49-F238E27FC236}">
              <a16:creationId xmlns:a16="http://schemas.microsoft.com/office/drawing/2014/main" id="{DEA5D3C7-C294-4176-B01A-64DCF1B59CE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698" name="Text Box 2">
          <a:extLst>
            <a:ext uri="{FF2B5EF4-FFF2-40B4-BE49-F238E27FC236}">
              <a16:creationId xmlns:a16="http://schemas.microsoft.com/office/drawing/2014/main" id="{6F09BFC3-8212-47C9-A104-50D10F9B22F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699" name="Text Box 1">
          <a:extLst>
            <a:ext uri="{FF2B5EF4-FFF2-40B4-BE49-F238E27FC236}">
              <a16:creationId xmlns:a16="http://schemas.microsoft.com/office/drawing/2014/main" id="{DBE151FA-A7C8-43E5-8492-9110A66A977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700" name="Text Box 2">
          <a:extLst>
            <a:ext uri="{FF2B5EF4-FFF2-40B4-BE49-F238E27FC236}">
              <a16:creationId xmlns:a16="http://schemas.microsoft.com/office/drawing/2014/main" id="{DEAD352E-FB04-4C41-A88A-05D374A315A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701" name="Text Box 2">
          <a:extLst>
            <a:ext uri="{FF2B5EF4-FFF2-40B4-BE49-F238E27FC236}">
              <a16:creationId xmlns:a16="http://schemas.microsoft.com/office/drawing/2014/main" id="{4A14BFCB-C389-4A8E-848A-7B4B3FD17A8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702" name="Text Box 1">
          <a:extLst>
            <a:ext uri="{FF2B5EF4-FFF2-40B4-BE49-F238E27FC236}">
              <a16:creationId xmlns:a16="http://schemas.microsoft.com/office/drawing/2014/main" id="{B3B07DB6-6522-42B2-9F65-5E784980E88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703" name="Text Box 2">
          <a:extLst>
            <a:ext uri="{FF2B5EF4-FFF2-40B4-BE49-F238E27FC236}">
              <a16:creationId xmlns:a16="http://schemas.microsoft.com/office/drawing/2014/main" id="{E598B607-54F9-40CE-BFD2-9B319F373F8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704" name="Text Box 2">
          <a:extLst>
            <a:ext uri="{FF2B5EF4-FFF2-40B4-BE49-F238E27FC236}">
              <a16:creationId xmlns:a16="http://schemas.microsoft.com/office/drawing/2014/main" id="{4DF73FA2-7253-4329-ACC4-38EED7A03EC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705" name="Text Box 1">
          <a:extLst>
            <a:ext uri="{FF2B5EF4-FFF2-40B4-BE49-F238E27FC236}">
              <a16:creationId xmlns:a16="http://schemas.microsoft.com/office/drawing/2014/main" id="{682B7B8E-0F03-4897-9A5D-17B79F5ECA7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706" name="Text Box 2">
          <a:extLst>
            <a:ext uri="{FF2B5EF4-FFF2-40B4-BE49-F238E27FC236}">
              <a16:creationId xmlns:a16="http://schemas.microsoft.com/office/drawing/2014/main" id="{00FBCFF0-C06A-49B5-B580-D24387A63E0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707" name="Text Box 2">
          <a:extLst>
            <a:ext uri="{FF2B5EF4-FFF2-40B4-BE49-F238E27FC236}">
              <a16:creationId xmlns:a16="http://schemas.microsoft.com/office/drawing/2014/main" id="{D396359C-E8E4-4D1F-B2A1-EDA9E3BA1D7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708" name="Text Box 1">
          <a:extLst>
            <a:ext uri="{FF2B5EF4-FFF2-40B4-BE49-F238E27FC236}">
              <a16:creationId xmlns:a16="http://schemas.microsoft.com/office/drawing/2014/main" id="{B076C0B2-3B24-495D-BA0F-A2269C5B1E5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709" name="Text Box 2">
          <a:extLst>
            <a:ext uri="{FF2B5EF4-FFF2-40B4-BE49-F238E27FC236}">
              <a16:creationId xmlns:a16="http://schemas.microsoft.com/office/drawing/2014/main" id="{EA4FE8B0-97DB-4649-9A18-F7C16C38B93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710" name="Text Box 2">
          <a:extLst>
            <a:ext uri="{FF2B5EF4-FFF2-40B4-BE49-F238E27FC236}">
              <a16:creationId xmlns:a16="http://schemas.microsoft.com/office/drawing/2014/main" id="{A81E5D86-A828-4292-B76A-A625C717937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711" name="Text Box 1">
          <a:extLst>
            <a:ext uri="{FF2B5EF4-FFF2-40B4-BE49-F238E27FC236}">
              <a16:creationId xmlns:a16="http://schemas.microsoft.com/office/drawing/2014/main" id="{F928FA04-D4A0-4BCE-806A-1B9CC26E52E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712" name="Text Box 2">
          <a:extLst>
            <a:ext uri="{FF2B5EF4-FFF2-40B4-BE49-F238E27FC236}">
              <a16:creationId xmlns:a16="http://schemas.microsoft.com/office/drawing/2014/main" id="{41D3473F-A5F1-450F-A4CE-F230A84EF10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713" name="Text Box 2">
          <a:extLst>
            <a:ext uri="{FF2B5EF4-FFF2-40B4-BE49-F238E27FC236}">
              <a16:creationId xmlns:a16="http://schemas.microsoft.com/office/drawing/2014/main" id="{15685B3E-301D-4146-A4AC-6AEB19C3F97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714" name="Text Box 1">
          <a:extLst>
            <a:ext uri="{FF2B5EF4-FFF2-40B4-BE49-F238E27FC236}">
              <a16:creationId xmlns:a16="http://schemas.microsoft.com/office/drawing/2014/main" id="{C2C787A1-1BA9-4003-9A45-698EB2C215E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715" name="Text Box 2">
          <a:extLst>
            <a:ext uri="{FF2B5EF4-FFF2-40B4-BE49-F238E27FC236}">
              <a16:creationId xmlns:a16="http://schemas.microsoft.com/office/drawing/2014/main" id="{36A4D56B-BF73-4A00-9895-06D7B42A7CA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716" name="Text Box 2">
          <a:extLst>
            <a:ext uri="{FF2B5EF4-FFF2-40B4-BE49-F238E27FC236}">
              <a16:creationId xmlns:a16="http://schemas.microsoft.com/office/drawing/2014/main" id="{51786E3A-FBF0-49EB-9833-BAA8E2F0639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717" name="Text Box 1">
          <a:extLst>
            <a:ext uri="{FF2B5EF4-FFF2-40B4-BE49-F238E27FC236}">
              <a16:creationId xmlns:a16="http://schemas.microsoft.com/office/drawing/2014/main" id="{58BD983B-D5B3-4C61-BA95-06FCC249567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718" name="Text Box 2">
          <a:extLst>
            <a:ext uri="{FF2B5EF4-FFF2-40B4-BE49-F238E27FC236}">
              <a16:creationId xmlns:a16="http://schemas.microsoft.com/office/drawing/2014/main" id="{F93B739A-52EB-48A8-B914-1A916CA51F9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719" name="Text Box 2">
          <a:extLst>
            <a:ext uri="{FF2B5EF4-FFF2-40B4-BE49-F238E27FC236}">
              <a16:creationId xmlns:a16="http://schemas.microsoft.com/office/drawing/2014/main" id="{D581F6E8-81A7-4ABD-9EA1-2CBC3CA7D3A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720" name="Text Box 1">
          <a:extLst>
            <a:ext uri="{FF2B5EF4-FFF2-40B4-BE49-F238E27FC236}">
              <a16:creationId xmlns:a16="http://schemas.microsoft.com/office/drawing/2014/main" id="{EF7AA045-75E8-42B8-ABD4-A5465A00627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721" name="Text Box 2">
          <a:extLst>
            <a:ext uri="{FF2B5EF4-FFF2-40B4-BE49-F238E27FC236}">
              <a16:creationId xmlns:a16="http://schemas.microsoft.com/office/drawing/2014/main" id="{95588634-E391-4590-8191-9EA0E323C67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722" name="Text Box 2">
          <a:extLst>
            <a:ext uri="{FF2B5EF4-FFF2-40B4-BE49-F238E27FC236}">
              <a16:creationId xmlns:a16="http://schemas.microsoft.com/office/drawing/2014/main" id="{83ED1AEE-6241-4563-8C16-4483EA46284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723" name="Text Box 1">
          <a:extLst>
            <a:ext uri="{FF2B5EF4-FFF2-40B4-BE49-F238E27FC236}">
              <a16:creationId xmlns:a16="http://schemas.microsoft.com/office/drawing/2014/main" id="{732987A2-8DF9-41B0-B8FF-772BE4F5518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724" name="Text Box 2">
          <a:extLst>
            <a:ext uri="{FF2B5EF4-FFF2-40B4-BE49-F238E27FC236}">
              <a16:creationId xmlns:a16="http://schemas.microsoft.com/office/drawing/2014/main" id="{D1416D91-9716-4349-B1DA-BCAC428D31C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725" name="Text Box 2">
          <a:extLst>
            <a:ext uri="{FF2B5EF4-FFF2-40B4-BE49-F238E27FC236}">
              <a16:creationId xmlns:a16="http://schemas.microsoft.com/office/drawing/2014/main" id="{3452FBC5-6E5D-4644-8368-91547C690B9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726" name="Text Box 1">
          <a:extLst>
            <a:ext uri="{FF2B5EF4-FFF2-40B4-BE49-F238E27FC236}">
              <a16:creationId xmlns:a16="http://schemas.microsoft.com/office/drawing/2014/main" id="{02930A33-83B4-487D-AC1B-BA38B5A89E7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727" name="Text Box 2">
          <a:extLst>
            <a:ext uri="{FF2B5EF4-FFF2-40B4-BE49-F238E27FC236}">
              <a16:creationId xmlns:a16="http://schemas.microsoft.com/office/drawing/2014/main" id="{C06C917F-6C7F-43E8-80C7-2048CFB5072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728" name="Text Box 2">
          <a:extLst>
            <a:ext uri="{FF2B5EF4-FFF2-40B4-BE49-F238E27FC236}">
              <a16:creationId xmlns:a16="http://schemas.microsoft.com/office/drawing/2014/main" id="{E848C225-94B7-4C18-89E0-19208F73F17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729" name="Text Box 1">
          <a:extLst>
            <a:ext uri="{FF2B5EF4-FFF2-40B4-BE49-F238E27FC236}">
              <a16:creationId xmlns:a16="http://schemas.microsoft.com/office/drawing/2014/main" id="{78638BC0-7138-4873-9685-25F47DC335F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730" name="Text Box 2">
          <a:extLst>
            <a:ext uri="{FF2B5EF4-FFF2-40B4-BE49-F238E27FC236}">
              <a16:creationId xmlns:a16="http://schemas.microsoft.com/office/drawing/2014/main" id="{382FC40A-081C-40EA-8492-B9870657BD3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731" name="Text Box 2">
          <a:extLst>
            <a:ext uri="{FF2B5EF4-FFF2-40B4-BE49-F238E27FC236}">
              <a16:creationId xmlns:a16="http://schemas.microsoft.com/office/drawing/2014/main" id="{44CE836E-E6CA-49DD-AED9-DD35228BB7D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732" name="Text Box 1">
          <a:extLst>
            <a:ext uri="{FF2B5EF4-FFF2-40B4-BE49-F238E27FC236}">
              <a16:creationId xmlns:a16="http://schemas.microsoft.com/office/drawing/2014/main" id="{127B4890-9342-4768-BE5D-C976993CD88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733" name="Text Box 2">
          <a:extLst>
            <a:ext uri="{FF2B5EF4-FFF2-40B4-BE49-F238E27FC236}">
              <a16:creationId xmlns:a16="http://schemas.microsoft.com/office/drawing/2014/main" id="{6AAB4204-A50F-4108-9EC8-49930344D61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734" name="Text Box 2">
          <a:extLst>
            <a:ext uri="{FF2B5EF4-FFF2-40B4-BE49-F238E27FC236}">
              <a16:creationId xmlns:a16="http://schemas.microsoft.com/office/drawing/2014/main" id="{A345CEDA-4F81-4A8A-8DFC-3B17F2D9D97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735" name="Text Box 1">
          <a:extLst>
            <a:ext uri="{FF2B5EF4-FFF2-40B4-BE49-F238E27FC236}">
              <a16:creationId xmlns:a16="http://schemas.microsoft.com/office/drawing/2014/main" id="{4957E89B-331E-4BBB-BB7E-D1FF8845B62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736" name="Text Box 2">
          <a:extLst>
            <a:ext uri="{FF2B5EF4-FFF2-40B4-BE49-F238E27FC236}">
              <a16:creationId xmlns:a16="http://schemas.microsoft.com/office/drawing/2014/main" id="{3B9D4448-8301-47A7-AB4A-4F627DCEAE6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737" name="Text Box 2">
          <a:extLst>
            <a:ext uri="{FF2B5EF4-FFF2-40B4-BE49-F238E27FC236}">
              <a16:creationId xmlns:a16="http://schemas.microsoft.com/office/drawing/2014/main" id="{378DA015-90AF-4270-B578-4C5F923B7FF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738" name="Text Box 1">
          <a:extLst>
            <a:ext uri="{FF2B5EF4-FFF2-40B4-BE49-F238E27FC236}">
              <a16:creationId xmlns:a16="http://schemas.microsoft.com/office/drawing/2014/main" id="{F51CBD8F-FA38-4BA7-B52C-9F56F97CF43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739" name="Text Box 2">
          <a:extLst>
            <a:ext uri="{FF2B5EF4-FFF2-40B4-BE49-F238E27FC236}">
              <a16:creationId xmlns:a16="http://schemas.microsoft.com/office/drawing/2014/main" id="{8509956A-81E1-4307-B1FD-7A8FB34FCC0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740" name="Text Box 2">
          <a:extLst>
            <a:ext uri="{FF2B5EF4-FFF2-40B4-BE49-F238E27FC236}">
              <a16:creationId xmlns:a16="http://schemas.microsoft.com/office/drawing/2014/main" id="{69C9F738-98D6-43E1-AB45-8C2C1684220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741" name="Text Box 1">
          <a:extLst>
            <a:ext uri="{FF2B5EF4-FFF2-40B4-BE49-F238E27FC236}">
              <a16:creationId xmlns:a16="http://schemas.microsoft.com/office/drawing/2014/main" id="{21A064E8-1849-4805-B4C9-D283B3762F1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742" name="Text Box 2">
          <a:extLst>
            <a:ext uri="{FF2B5EF4-FFF2-40B4-BE49-F238E27FC236}">
              <a16:creationId xmlns:a16="http://schemas.microsoft.com/office/drawing/2014/main" id="{530D6A3B-ED53-4FA5-9EF0-0F517C949CF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743" name="Text Box 2">
          <a:extLst>
            <a:ext uri="{FF2B5EF4-FFF2-40B4-BE49-F238E27FC236}">
              <a16:creationId xmlns:a16="http://schemas.microsoft.com/office/drawing/2014/main" id="{5DE694EE-36F2-4BFC-857F-8C89A6B8407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744" name="Text Box 1">
          <a:extLst>
            <a:ext uri="{FF2B5EF4-FFF2-40B4-BE49-F238E27FC236}">
              <a16:creationId xmlns:a16="http://schemas.microsoft.com/office/drawing/2014/main" id="{9FF8DD2A-B7CB-4ACB-92DD-57BD786E20D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745" name="Text Box 2">
          <a:extLst>
            <a:ext uri="{FF2B5EF4-FFF2-40B4-BE49-F238E27FC236}">
              <a16:creationId xmlns:a16="http://schemas.microsoft.com/office/drawing/2014/main" id="{8F68532E-A85A-410B-8601-0FBB9570AC8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746" name="Text Box 2">
          <a:extLst>
            <a:ext uri="{FF2B5EF4-FFF2-40B4-BE49-F238E27FC236}">
              <a16:creationId xmlns:a16="http://schemas.microsoft.com/office/drawing/2014/main" id="{3B30DF0F-9C52-41EE-A4C5-7C6CB86865A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747" name="Text Box 1">
          <a:extLst>
            <a:ext uri="{FF2B5EF4-FFF2-40B4-BE49-F238E27FC236}">
              <a16:creationId xmlns:a16="http://schemas.microsoft.com/office/drawing/2014/main" id="{772CC3E9-A84D-4F01-8BA4-E9AD902C31F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748" name="Text Box 2">
          <a:extLst>
            <a:ext uri="{FF2B5EF4-FFF2-40B4-BE49-F238E27FC236}">
              <a16:creationId xmlns:a16="http://schemas.microsoft.com/office/drawing/2014/main" id="{369EE07B-EE58-4793-99A1-D11444B07E6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749" name="Text Box 2">
          <a:extLst>
            <a:ext uri="{FF2B5EF4-FFF2-40B4-BE49-F238E27FC236}">
              <a16:creationId xmlns:a16="http://schemas.microsoft.com/office/drawing/2014/main" id="{2669F492-B022-4F72-973B-879F0AE02A6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750" name="Text Box 1">
          <a:extLst>
            <a:ext uri="{FF2B5EF4-FFF2-40B4-BE49-F238E27FC236}">
              <a16:creationId xmlns:a16="http://schemas.microsoft.com/office/drawing/2014/main" id="{68FCCF54-F58A-41D2-A8CE-27B6C5E7E84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751" name="Text Box 2">
          <a:extLst>
            <a:ext uri="{FF2B5EF4-FFF2-40B4-BE49-F238E27FC236}">
              <a16:creationId xmlns:a16="http://schemas.microsoft.com/office/drawing/2014/main" id="{628A47C4-234B-43BD-BF89-DFDB943DD27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752" name="Text Box 2">
          <a:extLst>
            <a:ext uri="{FF2B5EF4-FFF2-40B4-BE49-F238E27FC236}">
              <a16:creationId xmlns:a16="http://schemas.microsoft.com/office/drawing/2014/main" id="{9CF67A5B-8783-47A0-A800-1149AC0BDEA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753" name="Text Box 1">
          <a:extLst>
            <a:ext uri="{FF2B5EF4-FFF2-40B4-BE49-F238E27FC236}">
              <a16:creationId xmlns:a16="http://schemas.microsoft.com/office/drawing/2014/main" id="{0EEA1D31-C64D-4919-BD55-E1399C5A073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754" name="Text Box 2">
          <a:extLst>
            <a:ext uri="{FF2B5EF4-FFF2-40B4-BE49-F238E27FC236}">
              <a16:creationId xmlns:a16="http://schemas.microsoft.com/office/drawing/2014/main" id="{C70B811F-5DEE-4037-8FAE-74B43A46914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755" name="Text Box 2">
          <a:extLst>
            <a:ext uri="{FF2B5EF4-FFF2-40B4-BE49-F238E27FC236}">
              <a16:creationId xmlns:a16="http://schemas.microsoft.com/office/drawing/2014/main" id="{D7A8C58A-0CEE-4E9D-8C76-4E123EC1BA9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756" name="Text Box 1">
          <a:extLst>
            <a:ext uri="{FF2B5EF4-FFF2-40B4-BE49-F238E27FC236}">
              <a16:creationId xmlns:a16="http://schemas.microsoft.com/office/drawing/2014/main" id="{8B20154D-CD59-4119-B832-85825795CA7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757" name="Text Box 2">
          <a:extLst>
            <a:ext uri="{FF2B5EF4-FFF2-40B4-BE49-F238E27FC236}">
              <a16:creationId xmlns:a16="http://schemas.microsoft.com/office/drawing/2014/main" id="{C427FD70-0AD1-4679-93FF-B0188BE7D0D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758" name="Text Box 2">
          <a:extLst>
            <a:ext uri="{FF2B5EF4-FFF2-40B4-BE49-F238E27FC236}">
              <a16:creationId xmlns:a16="http://schemas.microsoft.com/office/drawing/2014/main" id="{7BE26C6C-F468-483B-96D4-8395C947621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759" name="Text Box 1">
          <a:extLst>
            <a:ext uri="{FF2B5EF4-FFF2-40B4-BE49-F238E27FC236}">
              <a16:creationId xmlns:a16="http://schemas.microsoft.com/office/drawing/2014/main" id="{A0A3CC1C-BD14-414C-AEF9-F39D5AC8E61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760" name="Text Box 2">
          <a:extLst>
            <a:ext uri="{FF2B5EF4-FFF2-40B4-BE49-F238E27FC236}">
              <a16:creationId xmlns:a16="http://schemas.microsoft.com/office/drawing/2014/main" id="{4CDA9DD3-15A9-4569-99F7-7C39637B144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761" name="Text Box 2">
          <a:extLst>
            <a:ext uri="{FF2B5EF4-FFF2-40B4-BE49-F238E27FC236}">
              <a16:creationId xmlns:a16="http://schemas.microsoft.com/office/drawing/2014/main" id="{53421B53-2FAB-481F-9BC6-A841587B2C9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762" name="Text Box 1">
          <a:extLst>
            <a:ext uri="{FF2B5EF4-FFF2-40B4-BE49-F238E27FC236}">
              <a16:creationId xmlns:a16="http://schemas.microsoft.com/office/drawing/2014/main" id="{75995B2E-0B16-421A-91A7-061230EFFC1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763" name="Text Box 2">
          <a:extLst>
            <a:ext uri="{FF2B5EF4-FFF2-40B4-BE49-F238E27FC236}">
              <a16:creationId xmlns:a16="http://schemas.microsoft.com/office/drawing/2014/main" id="{849BFDFE-F76C-49B1-ABDA-6FE1C5B37A9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764" name="Text Box 2">
          <a:extLst>
            <a:ext uri="{FF2B5EF4-FFF2-40B4-BE49-F238E27FC236}">
              <a16:creationId xmlns:a16="http://schemas.microsoft.com/office/drawing/2014/main" id="{27A63ECD-726B-4D24-A7E6-AFA0E0D86C2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765" name="Text Box 1">
          <a:extLst>
            <a:ext uri="{FF2B5EF4-FFF2-40B4-BE49-F238E27FC236}">
              <a16:creationId xmlns:a16="http://schemas.microsoft.com/office/drawing/2014/main" id="{9B11A4B4-5E05-4433-9DDB-0C0AAAEE8CA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766" name="Text Box 2">
          <a:extLst>
            <a:ext uri="{FF2B5EF4-FFF2-40B4-BE49-F238E27FC236}">
              <a16:creationId xmlns:a16="http://schemas.microsoft.com/office/drawing/2014/main" id="{2DE437FD-D77D-4F97-A9C6-C3C79EB9F0F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767" name="Text Box 2">
          <a:extLst>
            <a:ext uri="{FF2B5EF4-FFF2-40B4-BE49-F238E27FC236}">
              <a16:creationId xmlns:a16="http://schemas.microsoft.com/office/drawing/2014/main" id="{0E56CA74-4883-472A-9306-1A9E253EF2C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768" name="Text Box 1">
          <a:extLst>
            <a:ext uri="{FF2B5EF4-FFF2-40B4-BE49-F238E27FC236}">
              <a16:creationId xmlns:a16="http://schemas.microsoft.com/office/drawing/2014/main" id="{7F7EA30F-51D3-4419-A08C-8A09BAF42F5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769" name="Text Box 2">
          <a:extLst>
            <a:ext uri="{FF2B5EF4-FFF2-40B4-BE49-F238E27FC236}">
              <a16:creationId xmlns:a16="http://schemas.microsoft.com/office/drawing/2014/main" id="{FE78816E-ABDD-4CE3-8372-1DDC6425A37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770" name="Text Box 2">
          <a:extLst>
            <a:ext uri="{FF2B5EF4-FFF2-40B4-BE49-F238E27FC236}">
              <a16:creationId xmlns:a16="http://schemas.microsoft.com/office/drawing/2014/main" id="{7BFD70E2-686F-4FD2-A620-0A78C8E519F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771" name="Text Box 1">
          <a:extLst>
            <a:ext uri="{FF2B5EF4-FFF2-40B4-BE49-F238E27FC236}">
              <a16:creationId xmlns:a16="http://schemas.microsoft.com/office/drawing/2014/main" id="{4BA3FBF3-12EF-4207-BB3B-93DE643BEF5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772" name="Text Box 2">
          <a:extLst>
            <a:ext uri="{FF2B5EF4-FFF2-40B4-BE49-F238E27FC236}">
              <a16:creationId xmlns:a16="http://schemas.microsoft.com/office/drawing/2014/main" id="{F8BB7CDE-0342-4BDD-A02E-3251310E421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773" name="Text Box 2">
          <a:extLst>
            <a:ext uri="{FF2B5EF4-FFF2-40B4-BE49-F238E27FC236}">
              <a16:creationId xmlns:a16="http://schemas.microsoft.com/office/drawing/2014/main" id="{0616AF78-F36F-445F-9A37-44D94241806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774" name="Text Box 1">
          <a:extLst>
            <a:ext uri="{FF2B5EF4-FFF2-40B4-BE49-F238E27FC236}">
              <a16:creationId xmlns:a16="http://schemas.microsoft.com/office/drawing/2014/main" id="{52038E54-DA09-4250-B4DD-CABDCB15E40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775" name="Text Box 2">
          <a:extLst>
            <a:ext uri="{FF2B5EF4-FFF2-40B4-BE49-F238E27FC236}">
              <a16:creationId xmlns:a16="http://schemas.microsoft.com/office/drawing/2014/main" id="{C4E8850E-5F06-4ECA-A72C-72D9DA5A57D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776" name="Text Box 2">
          <a:extLst>
            <a:ext uri="{FF2B5EF4-FFF2-40B4-BE49-F238E27FC236}">
              <a16:creationId xmlns:a16="http://schemas.microsoft.com/office/drawing/2014/main" id="{145C09D8-3F5E-4180-AF0E-51143458983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777" name="Text Box 1">
          <a:extLst>
            <a:ext uri="{FF2B5EF4-FFF2-40B4-BE49-F238E27FC236}">
              <a16:creationId xmlns:a16="http://schemas.microsoft.com/office/drawing/2014/main" id="{80FC66F3-2087-457A-BD18-96996018EAA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778" name="Text Box 2">
          <a:extLst>
            <a:ext uri="{FF2B5EF4-FFF2-40B4-BE49-F238E27FC236}">
              <a16:creationId xmlns:a16="http://schemas.microsoft.com/office/drawing/2014/main" id="{20063CF3-3011-4C71-B206-98100056444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779" name="Text Box 2">
          <a:extLst>
            <a:ext uri="{FF2B5EF4-FFF2-40B4-BE49-F238E27FC236}">
              <a16:creationId xmlns:a16="http://schemas.microsoft.com/office/drawing/2014/main" id="{516B4808-697C-46BE-A609-E0450520328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780" name="Text Box 1">
          <a:extLst>
            <a:ext uri="{FF2B5EF4-FFF2-40B4-BE49-F238E27FC236}">
              <a16:creationId xmlns:a16="http://schemas.microsoft.com/office/drawing/2014/main" id="{9F19851D-0641-4E31-9E3F-0A042C1105A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781" name="Text Box 2">
          <a:extLst>
            <a:ext uri="{FF2B5EF4-FFF2-40B4-BE49-F238E27FC236}">
              <a16:creationId xmlns:a16="http://schemas.microsoft.com/office/drawing/2014/main" id="{0CD8CFDC-8ACE-499F-8584-096B53E1594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782" name="Text Box 2">
          <a:extLst>
            <a:ext uri="{FF2B5EF4-FFF2-40B4-BE49-F238E27FC236}">
              <a16:creationId xmlns:a16="http://schemas.microsoft.com/office/drawing/2014/main" id="{D5ED8C23-5C71-473A-BB2E-F6B2FA8918F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783" name="Text Box 1">
          <a:extLst>
            <a:ext uri="{FF2B5EF4-FFF2-40B4-BE49-F238E27FC236}">
              <a16:creationId xmlns:a16="http://schemas.microsoft.com/office/drawing/2014/main" id="{26D48B15-24BE-4E83-9BEB-6668FA46974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784" name="Text Box 2">
          <a:extLst>
            <a:ext uri="{FF2B5EF4-FFF2-40B4-BE49-F238E27FC236}">
              <a16:creationId xmlns:a16="http://schemas.microsoft.com/office/drawing/2014/main" id="{CA21C237-F206-4160-B378-C0AE768FF22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785" name="Text Box 1">
          <a:extLst>
            <a:ext uri="{FF2B5EF4-FFF2-40B4-BE49-F238E27FC236}">
              <a16:creationId xmlns:a16="http://schemas.microsoft.com/office/drawing/2014/main" id="{833A499B-5145-4829-B507-3E06BF91030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786" name="Text Box 2">
          <a:extLst>
            <a:ext uri="{FF2B5EF4-FFF2-40B4-BE49-F238E27FC236}">
              <a16:creationId xmlns:a16="http://schemas.microsoft.com/office/drawing/2014/main" id="{F9147BDC-AC88-49B4-B29F-5C83F5C372B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787" name="Text Box 2">
          <a:extLst>
            <a:ext uri="{FF2B5EF4-FFF2-40B4-BE49-F238E27FC236}">
              <a16:creationId xmlns:a16="http://schemas.microsoft.com/office/drawing/2014/main" id="{10FB2A87-B64D-4C7F-8FDC-62D89F20ADE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788" name="Text Box 1">
          <a:extLst>
            <a:ext uri="{FF2B5EF4-FFF2-40B4-BE49-F238E27FC236}">
              <a16:creationId xmlns:a16="http://schemas.microsoft.com/office/drawing/2014/main" id="{66FC57B6-693C-4513-A766-535A4073605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789" name="Text Box 2">
          <a:extLst>
            <a:ext uri="{FF2B5EF4-FFF2-40B4-BE49-F238E27FC236}">
              <a16:creationId xmlns:a16="http://schemas.microsoft.com/office/drawing/2014/main" id="{CF9FC432-42BD-4A31-A257-06E56E62ADE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790" name="Text Box 2">
          <a:extLst>
            <a:ext uri="{FF2B5EF4-FFF2-40B4-BE49-F238E27FC236}">
              <a16:creationId xmlns:a16="http://schemas.microsoft.com/office/drawing/2014/main" id="{96D0015E-7459-4D27-846B-12675565C29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791" name="Text Box 1">
          <a:extLst>
            <a:ext uri="{FF2B5EF4-FFF2-40B4-BE49-F238E27FC236}">
              <a16:creationId xmlns:a16="http://schemas.microsoft.com/office/drawing/2014/main" id="{A9338FC0-C533-4A0A-8389-FAD37C07E53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792" name="Text Box 2">
          <a:extLst>
            <a:ext uri="{FF2B5EF4-FFF2-40B4-BE49-F238E27FC236}">
              <a16:creationId xmlns:a16="http://schemas.microsoft.com/office/drawing/2014/main" id="{ECC497D9-4E2A-418B-B590-569CC18E295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793" name="Text Box 2">
          <a:extLst>
            <a:ext uri="{FF2B5EF4-FFF2-40B4-BE49-F238E27FC236}">
              <a16:creationId xmlns:a16="http://schemas.microsoft.com/office/drawing/2014/main" id="{1A12F2CB-4FB2-4ACD-89D6-17690BA8213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794" name="Text Box 1">
          <a:extLst>
            <a:ext uri="{FF2B5EF4-FFF2-40B4-BE49-F238E27FC236}">
              <a16:creationId xmlns:a16="http://schemas.microsoft.com/office/drawing/2014/main" id="{5B3F96A1-D2D3-467C-AABE-711DDBA65AC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795" name="Text Box 2">
          <a:extLst>
            <a:ext uri="{FF2B5EF4-FFF2-40B4-BE49-F238E27FC236}">
              <a16:creationId xmlns:a16="http://schemas.microsoft.com/office/drawing/2014/main" id="{4C716C16-BF6B-408D-935D-E44589E0C94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796" name="Text Box 2">
          <a:extLst>
            <a:ext uri="{FF2B5EF4-FFF2-40B4-BE49-F238E27FC236}">
              <a16:creationId xmlns:a16="http://schemas.microsoft.com/office/drawing/2014/main" id="{E44BCAA8-A3C1-4676-9833-697E1639AC1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797" name="Text Box 1">
          <a:extLst>
            <a:ext uri="{FF2B5EF4-FFF2-40B4-BE49-F238E27FC236}">
              <a16:creationId xmlns:a16="http://schemas.microsoft.com/office/drawing/2014/main" id="{3C1E18ED-4954-42DB-9C7A-63FDEAF8C74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798" name="Text Box 2">
          <a:extLst>
            <a:ext uri="{FF2B5EF4-FFF2-40B4-BE49-F238E27FC236}">
              <a16:creationId xmlns:a16="http://schemas.microsoft.com/office/drawing/2014/main" id="{69907755-6D5F-4936-B284-6A9D383DEB1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799" name="Text Box 2">
          <a:extLst>
            <a:ext uri="{FF2B5EF4-FFF2-40B4-BE49-F238E27FC236}">
              <a16:creationId xmlns:a16="http://schemas.microsoft.com/office/drawing/2014/main" id="{B485A6AD-2619-441F-BB95-9B4F7AD656D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800" name="Text Box 1">
          <a:extLst>
            <a:ext uri="{FF2B5EF4-FFF2-40B4-BE49-F238E27FC236}">
              <a16:creationId xmlns:a16="http://schemas.microsoft.com/office/drawing/2014/main" id="{031427C2-7CD1-47C6-89D7-CF4D6ABD5E4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801" name="Text Box 2">
          <a:extLst>
            <a:ext uri="{FF2B5EF4-FFF2-40B4-BE49-F238E27FC236}">
              <a16:creationId xmlns:a16="http://schemas.microsoft.com/office/drawing/2014/main" id="{FBB9ECCF-0317-40FB-81B2-9993D8D2D17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802" name="Text Box 2">
          <a:extLst>
            <a:ext uri="{FF2B5EF4-FFF2-40B4-BE49-F238E27FC236}">
              <a16:creationId xmlns:a16="http://schemas.microsoft.com/office/drawing/2014/main" id="{3BEBEDD0-D282-42A8-B95C-80556CA57EE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803" name="Text Box 1">
          <a:extLst>
            <a:ext uri="{FF2B5EF4-FFF2-40B4-BE49-F238E27FC236}">
              <a16:creationId xmlns:a16="http://schemas.microsoft.com/office/drawing/2014/main" id="{C8B3AEE1-B9B1-45F6-BAF3-E497E074497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804" name="Text Box 2">
          <a:extLst>
            <a:ext uri="{FF2B5EF4-FFF2-40B4-BE49-F238E27FC236}">
              <a16:creationId xmlns:a16="http://schemas.microsoft.com/office/drawing/2014/main" id="{9103AB15-7611-4FBF-A422-F9B728228AB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805" name="Text Box 2">
          <a:extLst>
            <a:ext uri="{FF2B5EF4-FFF2-40B4-BE49-F238E27FC236}">
              <a16:creationId xmlns:a16="http://schemas.microsoft.com/office/drawing/2014/main" id="{20472D94-FD9B-438A-BFCA-8395441BC3A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806" name="Text Box 1">
          <a:extLst>
            <a:ext uri="{FF2B5EF4-FFF2-40B4-BE49-F238E27FC236}">
              <a16:creationId xmlns:a16="http://schemas.microsoft.com/office/drawing/2014/main" id="{CA2AC7E5-3705-471D-BE6B-2E50CA6EB67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807" name="Text Box 2">
          <a:extLst>
            <a:ext uri="{FF2B5EF4-FFF2-40B4-BE49-F238E27FC236}">
              <a16:creationId xmlns:a16="http://schemas.microsoft.com/office/drawing/2014/main" id="{1B0D9ED6-D836-42BD-AB34-F318123EE37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808" name="Text Box 2">
          <a:extLst>
            <a:ext uri="{FF2B5EF4-FFF2-40B4-BE49-F238E27FC236}">
              <a16:creationId xmlns:a16="http://schemas.microsoft.com/office/drawing/2014/main" id="{96329EA6-CA8A-4106-B05F-7B334373F24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809" name="Text Box 1">
          <a:extLst>
            <a:ext uri="{FF2B5EF4-FFF2-40B4-BE49-F238E27FC236}">
              <a16:creationId xmlns:a16="http://schemas.microsoft.com/office/drawing/2014/main" id="{24697285-CC59-481C-B784-F07F453AEAA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810" name="Text Box 2">
          <a:extLst>
            <a:ext uri="{FF2B5EF4-FFF2-40B4-BE49-F238E27FC236}">
              <a16:creationId xmlns:a16="http://schemas.microsoft.com/office/drawing/2014/main" id="{B9806C0E-247C-4707-8BB4-CA8A77BDA65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811" name="Text Box 2">
          <a:extLst>
            <a:ext uri="{FF2B5EF4-FFF2-40B4-BE49-F238E27FC236}">
              <a16:creationId xmlns:a16="http://schemas.microsoft.com/office/drawing/2014/main" id="{1B7EFDAD-0553-45BC-86C0-3687EA274C2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812" name="Text Box 1">
          <a:extLst>
            <a:ext uri="{FF2B5EF4-FFF2-40B4-BE49-F238E27FC236}">
              <a16:creationId xmlns:a16="http://schemas.microsoft.com/office/drawing/2014/main" id="{4724DFA9-9651-451A-8748-02BFA5B82A7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813" name="Text Box 2">
          <a:extLst>
            <a:ext uri="{FF2B5EF4-FFF2-40B4-BE49-F238E27FC236}">
              <a16:creationId xmlns:a16="http://schemas.microsoft.com/office/drawing/2014/main" id="{E5A9E7E6-3E03-43B3-9DD6-16427E190FB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814" name="Text Box 2">
          <a:extLst>
            <a:ext uri="{FF2B5EF4-FFF2-40B4-BE49-F238E27FC236}">
              <a16:creationId xmlns:a16="http://schemas.microsoft.com/office/drawing/2014/main" id="{99CCE1CB-173A-41D7-9BCC-213D8309256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815" name="Text Box 1">
          <a:extLst>
            <a:ext uri="{FF2B5EF4-FFF2-40B4-BE49-F238E27FC236}">
              <a16:creationId xmlns:a16="http://schemas.microsoft.com/office/drawing/2014/main" id="{973FDFCE-3E1B-479C-8845-181225E6CEA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816" name="Text Box 2">
          <a:extLst>
            <a:ext uri="{FF2B5EF4-FFF2-40B4-BE49-F238E27FC236}">
              <a16:creationId xmlns:a16="http://schemas.microsoft.com/office/drawing/2014/main" id="{6669FA9A-1FDA-4361-8126-31C7714F0F9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817" name="Text Box 2">
          <a:extLst>
            <a:ext uri="{FF2B5EF4-FFF2-40B4-BE49-F238E27FC236}">
              <a16:creationId xmlns:a16="http://schemas.microsoft.com/office/drawing/2014/main" id="{5B8D9C90-4F15-41F4-BEF1-9AE78618F71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818" name="Text Box 1">
          <a:extLst>
            <a:ext uri="{FF2B5EF4-FFF2-40B4-BE49-F238E27FC236}">
              <a16:creationId xmlns:a16="http://schemas.microsoft.com/office/drawing/2014/main" id="{E7EE342A-2BCD-4F2D-82A3-D2E231F9140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819" name="Text Box 2">
          <a:extLst>
            <a:ext uri="{FF2B5EF4-FFF2-40B4-BE49-F238E27FC236}">
              <a16:creationId xmlns:a16="http://schemas.microsoft.com/office/drawing/2014/main" id="{FBFC043A-EE30-47B8-A38D-6D71ED298C0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820" name="Text Box 2">
          <a:extLst>
            <a:ext uri="{FF2B5EF4-FFF2-40B4-BE49-F238E27FC236}">
              <a16:creationId xmlns:a16="http://schemas.microsoft.com/office/drawing/2014/main" id="{C105FB11-B00C-4933-A48F-66387D57A20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821" name="Text Box 1">
          <a:extLst>
            <a:ext uri="{FF2B5EF4-FFF2-40B4-BE49-F238E27FC236}">
              <a16:creationId xmlns:a16="http://schemas.microsoft.com/office/drawing/2014/main" id="{CC4FD9B9-C5EF-4F11-8D84-9F0C02A0E47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822" name="Text Box 2">
          <a:extLst>
            <a:ext uri="{FF2B5EF4-FFF2-40B4-BE49-F238E27FC236}">
              <a16:creationId xmlns:a16="http://schemas.microsoft.com/office/drawing/2014/main" id="{5A323EA0-D342-4ECE-B8FF-6AC14218E96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823" name="Text Box 2">
          <a:extLst>
            <a:ext uri="{FF2B5EF4-FFF2-40B4-BE49-F238E27FC236}">
              <a16:creationId xmlns:a16="http://schemas.microsoft.com/office/drawing/2014/main" id="{E59C75DD-3E75-4C0C-921C-FE50ABCDF9B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824" name="Text Box 1">
          <a:extLst>
            <a:ext uri="{FF2B5EF4-FFF2-40B4-BE49-F238E27FC236}">
              <a16:creationId xmlns:a16="http://schemas.microsoft.com/office/drawing/2014/main" id="{15542DCF-E722-4A75-B9C6-8F91CD1C6DA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825" name="Text Box 2">
          <a:extLst>
            <a:ext uri="{FF2B5EF4-FFF2-40B4-BE49-F238E27FC236}">
              <a16:creationId xmlns:a16="http://schemas.microsoft.com/office/drawing/2014/main" id="{3E97FE53-FDFE-4062-9D61-D795662AA20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826" name="Text Box 2">
          <a:extLst>
            <a:ext uri="{FF2B5EF4-FFF2-40B4-BE49-F238E27FC236}">
              <a16:creationId xmlns:a16="http://schemas.microsoft.com/office/drawing/2014/main" id="{C080D938-2175-4DC0-BB1D-08D341B62E3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827" name="Text Box 1">
          <a:extLst>
            <a:ext uri="{FF2B5EF4-FFF2-40B4-BE49-F238E27FC236}">
              <a16:creationId xmlns:a16="http://schemas.microsoft.com/office/drawing/2014/main" id="{8C6F5F88-5514-4E57-B283-50D3A4979D7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828" name="Text Box 2">
          <a:extLst>
            <a:ext uri="{FF2B5EF4-FFF2-40B4-BE49-F238E27FC236}">
              <a16:creationId xmlns:a16="http://schemas.microsoft.com/office/drawing/2014/main" id="{8B248616-2696-4FAB-B1AC-5DB7E3622B6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829" name="Text Box 2">
          <a:extLst>
            <a:ext uri="{FF2B5EF4-FFF2-40B4-BE49-F238E27FC236}">
              <a16:creationId xmlns:a16="http://schemas.microsoft.com/office/drawing/2014/main" id="{687C5845-5039-493B-A6FC-250051CB377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830" name="Text Box 1">
          <a:extLst>
            <a:ext uri="{FF2B5EF4-FFF2-40B4-BE49-F238E27FC236}">
              <a16:creationId xmlns:a16="http://schemas.microsoft.com/office/drawing/2014/main" id="{36DE995A-DA71-435E-B1DB-279EE4E12C3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831" name="Text Box 2">
          <a:extLst>
            <a:ext uri="{FF2B5EF4-FFF2-40B4-BE49-F238E27FC236}">
              <a16:creationId xmlns:a16="http://schemas.microsoft.com/office/drawing/2014/main" id="{AF50C4BB-21BE-41CA-AAA3-9764CF68B29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832" name="Text Box 2">
          <a:extLst>
            <a:ext uri="{FF2B5EF4-FFF2-40B4-BE49-F238E27FC236}">
              <a16:creationId xmlns:a16="http://schemas.microsoft.com/office/drawing/2014/main" id="{6515E197-25F6-48D1-9021-7193EB37D1A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833" name="Text Box 1">
          <a:extLst>
            <a:ext uri="{FF2B5EF4-FFF2-40B4-BE49-F238E27FC236}">
              <a16:creationId xmlns:a16="http://schemas.microsoft.com/office/drawing/2014/main" id="{A2231C26-3E35-41C8-B605-F5A2E22DD03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834" name="Text Box 2">
          <a:extLst>
            <a:ext uri="{FF2B5EF4-FFF2-40B4-BE49-F238E27FC236}">
              <a16:creationId xmlns:a16="http://schemas.microsoft.com/office/drawing/2014/main" id="{E4F41454-C64E-4DC2-8924-91BE13449F7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835" name="Text Box 2">
          <a:extLst>
            <a:ext uri="{FF2B5EF4-FFF2-40B4-BE49-F238E27FC236}">
              <a16:creationId xmlns:a16="http://schemas.microsoft.com/office/drawing/2014/main" id="{46C9AB29-4279-4295-A5C0-A6BBC36C98F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836" name="Text Box 1">
          <a:extLst>
            <a:ext uri="{FF2B5EF4-FFF2-40B4-BE49-F238E27FC236}">
              <a16:creationId xmlns:a16="http://schemas.microsoft.com/office/drawing/2014/main" id="{3340615F-AB8E-47DF-B477-0B13CB62415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837" name="Text Box 2">
          <a:extLst>
            <a:ext uri="{FF2B5EF4-FFF2-40B4-BE49-F238E27FC236}">
              <a16:creationId xmlns:a16="http://schemas.microsoft.com/office/drawing/2014/main" id="{9D6DAA8D-B3A9-4487-AF3A-3E94BBC58B1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838" name="Text Box 2">
          <a:extLst>
            <a:ext uri="{FF2B5EF4-FFF2-40B4-BE49-F238E27FC236}">
              <a16:creationId xmlns:a16="http://schemas.microsoft.com/office/drawing/2014/main" id="{D2EF34BF-EA8B-4392-A278-57C082F4709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839" name="Text Box 1">
          <a:extLst>
            <a:ext uri="{FF2B5EF4-FFF2-40B4-BE49-F238E27FC236}">
              <a16:creationId xmlns:a16="http://schemas.microsoft.com/office/drawing/2014/main" id="{48A58250-D510-40E5-93BD-A5188736CF4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840" name="Text Box 2">
          <a:extLst>
            <a:ext uri="{FF2B5EF4-FFF2-40B4-BE49-F238E27FC236}">
              <a16:creationId xmlns:a16="http://schemas.microsoft.com/office/drawing/2014/main" id="{243ACEA0-8A77-43E7-8FFC-055B8A4EFF5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841" name="Text Box 2">
          <a:extLst>
            <a:ext uri="{FF2B5EF4-FFF2-40B4-BE49-F238E27FC236}">
              <a16:creationId xmlns:a16="http://schemas.microsoft.com/office/drawing/2014/main" id="{C9BB7CF3-AA96-4193-84E8-BCC245B2742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842" name="Text Box 1">
          <a:extLst>
            <a:ext uri="{FF2B5EF4-FFF2-40B4-BE49-F238E27FC236}">
              <a16:creationId xmlns:a16="http://schemas.microsoft.com/office/drawing/2014/main" id="{32121985-6F00-4FEF-B1DB-3958EE420AE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843" name="Text Box 2">
          <a:extLst>
            <a:ext uri="{FF2B5EF4-FFF2-40B4-BE49-F238E27FC236}">
              <a16:creationId xmlns:a16="http://schemas.microsoft.com/office/drawing/2014/main" id="{574C5788-B255-4071-A29B-12EF2989B63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844" name="Text Box 2">
          <a:extLst>
            <a:ext uri="{FF2B5EF4-FFF2-40B4-BE49-F238E27FC236}">
              <a16:creationId xmlns:a16="http://schemas.microsoft.com/office/drawing/2014/main" id="{7BE543F2-855C-4254-B98F-0C82B2C5B59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845" name="Text Box 1">
          <a:extLst>
            <a:ext uri="{FF2B5EF4-FFF2-40B4-BE49-F238E27FC236}">
              <a16:creationId xmlns:a16="http://schemas.microsoft.com/office/drawing/2014/main" id="{D13B7347-5356-4E8A-A263-631E434833E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846" name="Text Box 2">
          <a:extLst>
            <a:ext uri="{FF2B5EF4-FFF2-40B4-BE49-F238E27FC236}">
              <a16:creationId xmlns:a16="http://schemas.microsoft.com/office/drawing/2014/main" id="{AF143BBE-390E-4238-8F48-FC71B314C02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847" name="Text Box 2">
          <a:extLst>
            <a:ext uri="{FF2B5EF4-FFF2-40B4-BE49-F238E27FC236}">
              <a16:creationId xmlns:a16="http://schemas.microsoft.com/office/drawing/2014/main" id="{2CE18039-F365-49D0-83C9-E200D32FF1A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848" name="Text Box 1">
          <a:extLst>
            <a:ext uri="{FF2B5EF4-FFF2-40B4-BE49-F238E27FC236}">
              <a16:creationId xmlns:a16="http://schemas.microsoft.com/office/drawing/2014/main" id="{94701A2F-06DA-47AC-A36F-0E0C8ECEB13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849" name="Text Box 2">
          <a:extLst>
            <a:ext uri="{FF2B5EF4-FFF2-40B4-BE49-F238E27FC236}">
              <a16:creationId xmlns:a16="http://schemas.microsoft.com/office/drawing/2014/main" id="{4CC81629-9588-46AA-AA6A-56498048F78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850" name="Text Box 2">
          <a:extLst>
            <a:ext uri="{FF2B5EF4-FFF2-40B4-BE49-F238E27FC236}">
              <a16:creationId xmlns:a16="http://schemas.microsoft.com/office/drawing/2014/main" id="{74DD10A6-EAD6-417B-8F6F-7950A4EC381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851" name="Text Box 1">
          <a:extLst>
            <a:ext uri="{FF2B5EF4-FFF2-40B4-BE49-F238E27FC236}">
              <a16:creationId xmlns:a16="http://schemas.microsoft.com/office/drawing/2014/main" id="{AD67CCC3-8883-4FE8-B573-2C9F8AAD2C9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852" name="Text Box 2">
          <a:extLst>
            <a:ext uri="{FF2B5EF4-FFF2-40B4-BE49-F238E27FC236}">
              <a16:creationId xmlns:a16="http://schemas.microsoft.com/office/drawing/2014/main" id="{B064C5C4-9D64-4BE6-946B-1B14AE524B8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853" name="Text Box 2">
          <a:extLst>
            <a:ext uri="{FF2B5EF4-FFF2-40B4-BE49-F238E27FC236}">
              <a16:creationId xmlns:a16="http://schemas.microsoft.com/office/drawing/2014/main" id="{5C84C540-93B1-4E1A-8B06-218666AAE86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854" name="Text Box 1">
          <a:extLst>
            <a:ext uri="{FF2B5EF4-FFF2-40B4-BE49-F238E27FC236}">
              <a16:creationId xmlns:a16="http://schemas.microsoft.com/office/drawing/2014/main" id="{591B6168-AFA0-4805-BB26-DCF8CC36B84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855" name="Text Box 2">
          <a:extLst>
            <a:ext uri="{FF2B5EF4-FFF2-40B4-BE49-F238E27FC236}">
              <a16:creationId xmlns:a16="http://schemas.microsoft.com/office/drawing/2014/main" id="{DE4B5DB9-E1FD-48F1-A3D1-82DF8CF91E1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856" name="Text Box 2">
          <a:extLst>
            <a:ext uri="{FF2B5EF4-FFF2-40B4-BE49-F238E27FC236}">
              <a16:creationId xmlns:a16="http://schemas.microsoft.com/office/drawing/2014/main" id="{72095B51-2758-426E-A979-969C61AA625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857" name="Text Box 1">
          <a:extLst>
            <a:ext uri="{FF2B5EF4-FFF2-40B4-BE49-F238E27FC236}">
              <a16:creationId xmlns:a16="http://schemas.microsoft.com/office/drawing/2014/main" id="{6C7E6228-0FB2-4C8B-8713-3F6F2E95AC5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858" name="Text Box 2">
          <a:extLst>
            <a:ext uri="{FF2B5EF4-FFF2-40B4-BE49-F238E27FC236}">
              <a16:creationId xmlns:a16="http://schemas.microsoft.com/office/drawing/2014/main" id="{D552E49E-3A87-498C-B176-A0C978BE1BE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859" name="Text Box 2">
          <a:extLst>
            <a:ext uri="{FF2B5EF4-FFF2-40B4-BE49-F238E27FC236}">
              <a16:creationId xmlns:a16="http://schemas.microsoft.com/office/drawing/2014/main" id="{45BDB7B3-65F3-45C8-9A9F-DD9BAB74003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860" name="Text Box 1">
          <a:extLst>
            <a:ext uri="{FF2B5EF4-FFF2-40B4-BE49-F238E27FC236}">
              <a16:creationId xmlns:a16="http://schemas.microsoft.com/office/drawing/2014/main" id="{27F93E66-F2DA-423B-86E3-869F19048E4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861" name="Text Box 2">
          <a:extLst>
            <a:ext uri="{FF2B5EF4-FFF2-40B4-BE49-F238E27FC236}">
              <a16:creationId xmlns:a16="http://schemas.microsoft.com/office/drawing/2014/main" id="{167F8B61-64BE-45B5-8461-DA5DCAEF34A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862" name="Text Box 2">
          <a:extLst>
            <a:ext uri="{FF2B5EF4-FFF2-40B4-BE49-F238E27FC236}">
              <a16:creationId xmlns:a16="http://schemas.microsoft.com/office/drawing/2014/main" id="{57CD3160-F96D-40A0-B3BE-4850FDE7472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863" name="Text Box 1">
          <a:extLst>
            <a:ext uri="{FF2B5EF4-FFF2-40B4-BE49-F238E27FC236}">
              <a16:creationId xmlns:a16="http://schemas.microsoft.com/office/drawing/2014/main" id="{0BEAE9D6-D348-4C74-A2B1-5082613C623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864" name="Text Box 2">
          <a:extLst>
            <a:ext uri="{FF2B5EF4-FFF2-40B4-BE49-F238E27FC236}">
              <a16:creationId xmlns:a16="http://schemas.microsoft.com/office/drawing/2014/main" id="{6103A68B-AF4D-43BF-B8B4-2AB507BE5F9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865" name="Text Box 2">
          <a:extLst>
            <a:ext uri="{FF2B5EF4-FFF2-40B4-BE49-F238E27FC236}">
              <a16:creationId xmlns:a16="http://schemas.microsoft.com/office/drawing/2014/main" id="{E70769BA-3645-4AA2-B677-CCB978C43FC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866" name="Text Box 1">
          <a:extLst>
            <a:ext uri="{FF2B5EF4-FFF2-40B4-BE49-F238E27FC236}">
              <a16:creationId xmlns:a16="http://schemas.microsoft.com/office/drawing/2014/main" id="{01A248F9-FEF8-4269-9568-C0215871043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867" name="Text Box 2">
          <a:extLst>
            <a:ext uri="{FF2B5EF4-FFF2-40B4-BE49-F238E27FC236}">
              <a16:creationId xmlns:a16="http://schemas.microsoft.com/office/drawing/2014/main" id="{A4F252E6-E5B2-428C-BAF5-B6871DE463F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868" name="Text Box 2">
          <a:extLst>
            <a:ext uri="{FF2B5EF4-FFF2-40B4-BE49-F238E27FC236}">
              <a16:creationId xmlns:a16="http://schemas.microsoft.com/office/drawing/2014/main" id="{9157672E-87C6-4B72-B1A4-792395AD210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869" name="Text Box 1">
          <a:extLst>
            <a:ext uri="{FF2B5EF4-FFF2-40B4-BE49-F238E27FC236}">
              <a16:creationId xmlns:a16="http://schemas.microsoft.com/office/drawing/2014/main" id="{11A9B3A6-E304-48AD-A7DC-A82C9FB9385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870" name="Text Box 2">
          <a:extLst>
            <a:ext uri="{FF2B5EF4-FFF2-40B4-BE49-F238E27FC236}">
              <a16:creationId xmlns:a16="http://schemas.microsoft.com/office/drawing/2014/main" id="{0AA2BBA2-4F42-4100-989A-CF5EBF8612B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871" name="Text Box 2">
          <a:extLst>
            <a:ext uri="{FF2B5EF4-FFF2-40B4-BE49-F238E27FC236}">
              <a16:creationId xmlns:a16="http://schemas.microsoft.com/office/drawing/2014/main" id="{91897959-1498-4780-BBE3-21191800AE2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872" name="Text Box 1">
          <a:extLst>
            <a:ext uri="{FF2B5EF4-FFF2-40B4-BE49-F238E27FC236}">
              <a16:creationId xmlns:a16="http://schemas.microsoft.com/office/drawing/2014/main" id="{69ED16FC-0063-4B3C-8BBF-39A4BB7E8CD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873" name="Text Box 2">
          <a:extLst>
            <a:ext uri="{FF2B5EF4-FFF2-40B4-BE49-F238E27FC236}">
              <a16:creationId xmlns:a16="http://schemas.microsoft.com/office/drawing/2014/main" id="{69032F4F-C22D-4DD6-8BBC-B33B2619094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874" name="Text Box 2">
          <a:extLst>
            <a:ext uri="{FF2B5EF4-FFF2-40B4-BE49-F238E27FC236}">
              <a16:creationId xmlns:a16="http://schemas.microsoft.com/office/drawing/2014/main" id="{0618912F-96A8-4FA6-BC5B-F14706DBCAE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875" name="Text Box 1">
          <a:extLst>
            <a:ext uri="{FF2B5EF4-FFF2-40B4-BE49-F238E27FC236}">
              <a16:creationId xmlns:a16="http://schemas.microsoft.com/office/drawing/2014/main" id="{B0852C5F-3DC6-447D-A2D1-F046C91607D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876" name="Text Box 2">
          <a:extLst>
            <a:ext uri="{FF2B5EF4-FFF2-40B4-BE49-F238E27FC236}">
              <a16:creationId xmlns:a16="http://schemas.microsoft.com/office/drawing/2014/main" id="{88C033E0-B883-4015-AD9D-EADECE1DD5B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877" name="Text Box 2">
          <a:extLst>
            <a:ext uri="{FF2B5EF4-FFF2-40B4-BE49-F238E27FC236}">
              <a16:creationId xmlns:a16="http://schemas.microsoft.com/office/drawing/2014/main" id="{3B8DC832-A4F0-4E65-A255-6ABE85A7D82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878" name="Text Box 1">
          <a:extLst>
            <a:ext uri="{FF2B5EF4-FFF2-40B4-BE49-F238E27FC236}">
              <a16:creationId xmlns:a16="http://schemas.microsoft.com/office/drawing/2014/main" id="{9633A014-ABC4-4922-B8D5-9317E227555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879" name="Text Box 2">
          <a:extLst>
            <a:ext uri="{FF2B5EF4-FFF2-40B4-BE49-F238E27FC236}">
              <a16:creationId xmlns:a16="http://schemas.microsoft.com/office/drawing/2014/main" id="{F45A0919-6437-483D-AE69-480981E445F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880" name="Text Box 2">
          <a:extLst>
            <a:ext uri="{FF2B5EF4-FFF2-40B4-BE49-F238E27FC236}">
              <a16:creationId xmlns:a16="http://schemas.microsoft.com/office/drawing/2014/main" id="{6A31C1E9-C6A7-4FB8-AADE-97289BF3299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881" name="Text Box 1">
          <a:extLst>
            <a:ext uri="{FF2B5EF4-FFF2-40B4-BE49-F238E27FC236}">
              <a16:creationId xmlns:a16="http://schemas.microsoft.com/office/drawing/2014/main" id="{A00B4DE8-3D6F-4104-ADDB-D97768B162E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882" name="Text Box 2">
          <a:extLst>
            <a:ext uri="{FF2B5EF4-FFF2-40B4-BE49-F238E27FC236}">
              <a16:creationId xmlns:a16="http://schemas.microsoft.com/office/drawing/2014/main" id="{D1BB5F41-039E-4F15-8F57-86BE2ED3970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883" name="Text Box 2">
          <a:extLst>
            <a:ext uri="{FF2B5EF4-FFF2-40B4-BE49-F238E27FC236}">
              <a16:creationId xmlns:a16="http://schemas.microsoft.com/office/drawing/2014/main" id="{447460C8-5E8E-40B4-8ACE-914B9E8A2F4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884" name="Text Box 1">
          <a:extLst>
            <a:ext uri="{FF2B5EF4-FFF2-40B4-BE49-F238E27FC236}">
              <a16:creationId xmlns:a16="http://schemas.microsoft.com/office/drawing/2014/main" id="{D1D1CFDB-A976-4A61-B664-CE55FB36FEB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885" name="Text Box 2">
          <a:extLst>
            <a:ext uri="{FF2B5EF4-FFF2-40B4-BE49-F238E27FC236}">
              <a16:creationId xmlns:a16="http://schemas.microsoft.com/office/drawing/2014/main" id="{AE07B1DA-346E-405A-97EF-4D4CC1EB37A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886" name="Text Box 2">
          <a:extLst>
            <a:ext uri="{FF2B5EF4-FFF2-40B4-BE49-F238E27FC236}">
              <a16:creationId xmlns:a16="http://schemas.microsoft.com/office/drawing/2014/main" id="{FA0EAB21-CBD7-497E-9D60-0FDCB6FC557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887" name="Text Box 1">
          <a:extLst>
            <a:ext uri="{FF2B5EF4-FFF2-40B4-BE49-F238E27FC236}">
              <a16:creationId xmlns:a16="http://schemas.microsoft.com/office/drawing/2014/main" id="{96A5C268-BEA5-40A8-A9F5-38B1CC9BA7D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888" name="Text Box 2">
          <a:extLst>
            <a:ext uri="{FF2B5EF4-FFF2-40B4-BE49-F238E27FC236}">
              <a16:creationId xmlns:a16="http://schemas.microsoft.com/office/drawing/2014/main" id="{E6DAE925-05DA-4107-A56B-9EC8669E893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889" name="Text Box 2">
          <a:extLst>
            <a:ext uri="{FF2B5EF4-FFF2-40B4-BE49-F238E27FC236}">
              <a16:creationId xmlns:a16="http://schemas.microsoft.com/office/drawing/2014/main" id="{DE5A4456-6BED-48F0-974C-59A035110FB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890" name="Text Box 1">
          <a:extLst>
            <a:ext uri="{FF2B5EF4-FFF2-40B4-BE49-F238E27FC236}">
              <a16:creationId xmlns:a16="http://schemas.microsoft.com/office/drawing/2014/main" id="{1930B781-6B7D-4F14-9061-CFDB6363AFF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891" name="Text Box 2">
          <a:extLst>
            <a:ext uri="{FF2B5EF4-FFF2-40B4-BE49-F238E27FC236}">
              <a16:creationId xmlns:a16="http://schemas.microsoft.com/office/drawing/2014/main" id="{BB301A12-8E04-4370-89C3-38F33F54F2C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892" name="Text Box 2">
          <a:extLst>
            <a:ext uri="{FF2B5EF4-FFF2-40B4-BE49-F238E27FC236}">
              <a16:creationId xmlns:a16="http://schemas.microsoft.com/office/drawing/2014/main" id="{3421677E-AFDF-4EE1-9601-CD3AD0DD783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893" name="Text Box 1">
          <a:extLst>
            <a:ext uri="{FF2B5EF4-FFF2-40B4-BE49-F238E27FC236}">
              <a16:creationId xmlns:a16="http://schemas.microsoft.com/office/drawing/2014/main" id="{DC52E466-DF88-44D6-B393-4B13D2DE0DA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894" name="Text Box 2">
          <a:extLst>
            <a:ext uri="{FF2B5EF4-FFF2-40B4-BE49-F238E27FC236}">
              <a16:creationId xmlns:a16="http://schemas.microsoft.com/office/drawing/2014/main" id="{25FFF6A9-F31E-4472-983C-C9ADFAA3620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895" name="Text Box 2">
          <a:extLst>
            <a:ext uri="{FF2B5EF4-FFF2-40B4-BE49-F238E27FC236}">
              <a16:creationId xmlns:a16="http://schemas.microsoft.com/office/drawing/2014/main" id="{C48D66D9-AB2C-4B5B-AD23-A7F4505D650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896" name="Text Box 1">
          <a:extLst>
            <a:ext uri="{FF2B5EF4-FFF2-40B4-BE49-F238E27FC236}">
              <a16:creationId xmlns:a16="http://schemas.microsoft.com/office/drawing/2014/main" id="{191DB0B8-2498-49F9-BC9E-CFF62A5451C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897" name="Text Box 2">
          <a:extLst>
            <a:ext uri="{FF2B5EF4-FFF2-40B4-BE49-F238E27FC236}">
              <a16:creationId xmlns:a16="http://schemas.microsoft.com/office/drawing/2014/main" id="{E171F2E6-F9BA-4C6C-8D79-FFD0F78A495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898" name="Text Box 2">
          <a:extLst>
            <a:ext uri="{FF2B5EF4-FFF2-40B4-BE49-F238E27FC236}">
              <a16:creationId xmlns:a16="http://schemas.microsoft.com/office/drawing/2014/main" id="{268FF0B2-9045-4832-8665-642D3518AC8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899" name="Text Box 1">
          <a:extLst>
            <a:ext uri="{FF2B5EF4-FFF2-40B4-BE49-F238E27FC236}">
              <a16:creationId xmlns:a16="http://schemas.microsoft.com/office/drawing/2014/main" id="{4554F10F-3D34-4F70-9504-D78A7146D2F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900" name="Text Box 2">
          <a:extLst>
            <a:ext uri="{FF2B5EF4-FFF2-40B4-BE49-F238E27FC236}">
              <a16:creationId xmlns:a16="http://schemas.microsoft.com/office/drawing/2014/main" id="{8D9E6A5D-14A0-4CB8-AEDD-914428E82AF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901" name="Text Box 2">
          <a:extLst>
            <a:ext uri="{FF2B5EF4-FFF2-40B4-BE49-F238E27FC236}">
              <a16:creationId xmlns:a16="http://schemas.microsoft.com/office/drawing/2014/main" id="{82F3AB48-C118-463C-A4BA-5ED5135635E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902" name="Text Box 1">
          <a:extLst>
            <a:ext uri="{FF2B5EF4-FFF2-40B4-BE49-F238E27FC236}">
              <a16:creationId xmlns:a16="http://schemas.microsoft.com/office/drawing/2014/main" id="{61558058-8DF0-4185-A6C3-A7478E97AA0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903" name="Text Box 2">
          <a:extLst>
            <a:ext uri="{FF2B5EF4-FFF2-40B4-BE49-F238E27FC236}">
              <a16:creationId xmlns:a16="http://schemas.microsoft.com/office/drawing/2014/main" id="{4C32D80F-4EB5-4DA7-ADAC-EF9D3101D75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904" name="Text Box 2">
          <a:extLst>
            <a:ext uri="{FF2B5EF4-FFF2-40B4-BE49-F238E27FC236}">
              <a16:creationId xmlns:a16="http://schemas.microsoft.com/office/drawing/2014/main" id="{D393A2B6-3653-4440-AD9C-BE264F24B24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905" name="Text Box 1">
          <a:extLst>
            <a:ext uri="{FF2B5EF4-FFF2-40B4-BE49-F238E27FC236}">
              <a16:creationId xmlns:a16="http://schemas.microsoft.com/office/drawing/2014/main" id="{4E280E55-0F68-454C-BB38-F7380766BA9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906" name="Text Box 2">
          <a:extLst>
            <a:ext uri="{FF2B5EF4-FFF2-40B4-BE49-F238E27FC236}">
              <a16:creationId xmlns:a16="http://schemas.microsoft.com/office/drawing/2014/main" id="{9F5D8B9F-341B-4195-9C53-07B4A0C149A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907" name="Text Box 2">
          <a:extLst>
            <a:ext uri="{FF2B5EF4-FFF2-40B4-BE49-F238E27FC236}">
              <a16:creationId xmlns:a16="http://schemas.microsoft.com/office/drawing/2014/main" id="{344548B9-2840-408A-A66C-2C4482BF632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908" name="Text Box 1">
          <a:extLst>
            <a:ext uri="{FF2B5EF4-FFF2-40B4-BE49-F238E27FC236}">
              <a16:creationId xmlns:a16="http://schemas.microsoft.com/office/drawing/2014/main" id="{2B8EC49E-DE0F-4EF0-9EEA-F98EBDFF614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909" name="Text Box 2">
          <a:extLst>
            <a:ext uri="{FF2B5EF4-FFF2-40B4-BE49-F238E27FC236}">
              <a16:creationId xmlns:a16="http://schemas.microsoft.com/office/drawing/2014/main" id="{29EB33FF-FB3A-40E3-93F0-31E8DFA9038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910" name="Text Box 2">
          <a:extLst>
            <a:ext uri="{FF2B5EF4-FFF2-40B4-BE49-F238E27FC236}">
              <a16:creationId xmlns:a16="http://schemas.microsoft.com/office/drawing/2014/main" id="{47ACB18F-21A7-493C-A6E2-D7C892BABEC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911" name="Text Box 1">
          <a:extLst>
            <a:ext uri="{FF2B5EF4-FFF2-40B4-BE49-F238E27FC236}">
              <a16:creationId xmlns:a16="http://schemas.microsoft.com/office/drawing/2014/main" id="{0CC39752-C2FF-4BD0-8813-B9BABB95991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912" name="Text Box 2">
          <a:extLst>
            <a:ext uri="{FF2B5EF4-FFF2-40B4-BE49-F238E27FC236}">
              <a16:creationId xmlns:a16="http://schemas.microsoft.com/office/drawing/2014/main" id="{63430EA4-0E39-4DC7-9724-A23050AFA95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913" name="Text Box 2">
          <a:extLst>
            <a:ext uri="{FF2B5EF4-FFF2-40B4-BE49-F238E27FC236}">
              <a16:creationId xmlns:a16="http://schemas.microsoft.com/office/drawing/2014/main" id="{BBEDF542-CE8F-48F0-8EE7-5F682607915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914" name="Text Box 1">
          <a:extLst>
            <a:ext uri="{FF2B5EF4-FFF2-40B4-BE49-F238E27FC236}">
              <a16:creationId xmlns:a16="http://schemas.microsoft.com/office/drawing/2014/main" id="{9A395FB1-DA82-49F6-AD51-70430A048A9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915" name="Text Box 2">
          <a:extLst>
            <a:ext uri="{FF2B5EF4-FFF2-40B4-BE49-F238E27FC236}">
              <a16:creationId xmlns:a16="http://schemas.microsoft.com/office/drawing/2014/main" id="{52F80F6B-E537-45CE-BA69-54CA8F0A1AF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916" name="Text Box 2">
          <a:extLst>
            <a:ext uri="{FF2B5EF4-FFF2-40B4-BE49-F238E27FC236}">
              <a16:creationId xmlns:a16="http://schemas.microsoft.com/office/drawing/2014/main" id="{B1896FFE-E706-4B2D-8EA5-60158D67F65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917" name="Text Box 1">
          <a:extLst>
            <a:ext uri="{FF2B5EF4-FFF2-40B4-BE49-F238E27FC236}">
              <a16:creationId xmlns:a16="http://schemas.microsoft.com/office/drawing/2014/main" id="{0C5A7ACA-C830-4E28-B96A-1C5D1B279AF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918" name="Text Box 2">
          <a:extLst>
            <a:ext uri="{FF2B5EF4-FFF2-40B4-BE49-F238E27FC236}">
              <a16:creationId xmlns:a16="http://schemas.microsoft.com/office/drawing/2014/main" id="{F911391F-D282-413A-A3E6-BCD49B74660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919" name="Text Box 2">
          <a:extLst>
            <a:ext uri="{FF2B5EF4-FFF2-40B4-BE49-F238E27FC236}">
              <a16:creationId xmlns:a16="http://schemas.microsoft.com/office/drawing/2014/main" id="{103FC6EE-2EAA-4CB7-8F28-D870E80836A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920" name="Text Box 1">
          <a:extLst>
            <a:ext uri="{FF2B5EF4-FFF2-40B4-BE49-F238E27FC236}">
              <a16:creationId xmlns:a16="http://schemas.microsoft.com/office/drawing/2014/main" id="{0321C3BE-AA83-4BE9-9CEE-88B0BA5CD29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921" name="Text Box 2">
          <a:extLst>
            <a:ext uri="{FF2B5EF4-FFF2-40B4-BE49-F238E27FC236}">
              <a16:creationId xmlns:a16="http://schemas.microsoft.com/office/drawing/2014/main" id="{143B919C-D43D-400C-B7D1-33A3721EF45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922" name="Text Box 2">
          <a:extLst>
            <a:ext uri="{FF2B5EF4-FFF2-40B4-BE49-F238E27FC236}">
              <a16:creationId xmlns:a16="http://schemas.microsoft.com/office/drawing/2014/main" id="{FD7EC3A5-CC97-4F8F-8E6B-455BB61FD45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923" name="Text Box 1">
          <a:extLst>
            <a:ext uri="{FF2B5EF4-FFF2-40B4-BE49-F238E27FC236}">
              <a16:creationId xmlns:a16="http://schemas.microsoft.com/office/drawing/2014/main" id="{E4922B68-9BC4-4DA0-BF8D-505561E78F9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924" name="Text Box 2">
          <a:extLst>
            <a:ext uri="{FF2B5EF4-FFF2-40B4-BE49-F238E27FC236}">
              <a16:creationId xmlns:a16="http://schemas.microsoft.com/office/drawing/2014/main" id="{4A05AB22-4341-404C-AB85-68069FEC6DD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925" name="Text Box 2">
          <a:extLst>
            <a:ext uri="{FF2B5EF4-FFF2-40B4-BE49-F238E27FC236}">
              <a16:creationId xmlns:a16="http://schemas.microsoft.com/office/drawing/2014/main" id="{57BD102B-0E50-4049-BD1C-862EBF70E21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926" name="Text Box 1">
          <a:extLst>
            <a:ext uri="{FF2B5EF4-FFF2-40B4-BE49-F238E27FC236}">
              <a16:creationId xmlns:a16="http://schemas.microsoft.com/office/drawing/2014/main" id="{73059E2D-E722-4E74-8C66-6D2884CADA7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927" name="Text Box 2">
          <a:extLst>
            <a:ext uri="{FF2B5EF4-FFF2-40B4-BE49-F238E27FC236}">
              <a16:creationId xmlns:a16="http://schemas.microsoft.com/office/drawing/2014/main" id="{185245C4-D942-46EB-9AD1-8D2286860BB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928" name="Text Box 2">
          <a:extLst>
            <a:ext uri="{FF2B5EF4-FFF2-40B4-BE49-F238E27FC236}">
              <a16:creationId xmlns:a16="http://schemas.microsoft.com/office/drawing/2014/main" id="{80942B40-FF4C-4E8F-92A0-D726247FABA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929" name="Text Box 1">
          <a:extLst>
            <a:ext uri="{FF2B5EF4-FFF2-40B4-BE49-F238E27FC236}">
              <a16:creationId xmlns:a16="http://schemas.microsoft.com/office/drawing/2014/main" id="{93A3F593-1807-4FAC-8173-8E3C2536E2D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930" name="Text Box 2">
          <a:extLst>
            <a:ext uri="{FF2B5EF4-FFF2-40B4-BE49-F238E27FC236}">
              <a16:creationId xmlns:a16="http://schemas.microsoft.com/office/drawing/2014/main" id="{93DFA515-C056-4BC5-8CA8-3DA5C178DB1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931" name="Text Box 2">
          <a:extLst>
            <a:ext uri="{FF2B5EF4-FFF2-40B4-BE49-F238E27FC236}">
              <a16:creationId xmlns:a16="http://schemas.microsoft.com/office/drawing/2014/main" id="{91BC1138-268F-49BE-A535-74A6C103D49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932" name="Text Box 1">
          <a:extLst>
            <a:ext uri="{FF2B5EF4-FFF2-40B4-BE49-F238E27FC236}">
              <a16:creationId xmlns:a16="http://schemas.microsoft.com/office/drawing/2014/main" id="{6CFF9ED4-AAEA-4CD5-89A4-515D507ABFD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933" name="Text Box 2">
          <a:extLst>
            <a:ext uri="{FF2B5EF4-FFF2-40B4-BE49-F238E27FC236}">
              <a16:creationId xmlns:a16="http://schemas.microsoft.com/office/drawing/2014/main" id="{93B57A7E-1A93-47D3-8642-FF7D4EBB6E0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934" name="Text Box 2">
          <a:extLst>
            <a:ext uri="{FF2B5EF4-FFF2-40B4-BE49-F238E27FC236}">
              <a16:creationId xmlns:a16="http://schemas.microsoft.com/office/drawing/2014/main" id="{D9CCA7AF-64D1-47BD-9E7D-30D28B354C8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935" name="Text Box 1">
          <a:extLst>
            <a:ext uri="{FF2B5EF4-FFF2-40B4-BE49-F238E27FC236}">
              <a16:creationId xmlns:a16="http://schemas.microsoft.com/office/drawing/2014/main" id="{FD942FE0-1585-4FC6-8C7A-6AC043A8B59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936" name="Text Box 2">
          <a:extLst>
            <a:ext uri="{FF2B5EF4-FFF2-40B4-BE49-F238E27FC236}">
              <a16:creationId xmlns:a16="http://schemas.microsoft.com/office/drawing/2014/main" id="{A5E531AC-CDD8-45C8-96F6-ACC7193D247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937" name="Text Box 2">
          <a:extLst>
            <a:ext uri="{FF2B5EF4-FFF2-40B4-BE49-F238E27FC236}">
              <a16:creationId xmlns:a16="http://schemas.microsoft.com/office/drawing/2014/main" id="{73BECA36-A6E9-444B-8A5B-73437894BC3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938" name="Text Box 1">
          <a:extLst>
            <a:ext uri="{FF2B5EF4-FFF2-40B4-BE49-F238E27FC236}">
              <a16:creationId xmlns:a16="http://schemas.microsoft.com/office/drawing/2014/main" id="{69F0A230-2070-451B-A284-2BB26ADEE43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939" name="Text Box 2">
          <a:extLst>
            <a:ext uri="{FF2B5EF4-FFF2-40B4-BE49-F238E27FC236}">
              <a16:creationId xmlns:a16="http://schemas.microsoft.com/office/drawing/2014/main" id="{A3F201FC-ED70-49C6-B665-1D45A85CCDC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940" name="Text Box 2">
          <a:extLst>
            <a:ext uri="{FF2B5EF4-FFF2-40B4-BE49-F238E27FC236}">
              <a16:creationId xmlns:a16="http://schemas.microsoft.com/office/drawing/2014/main" id="{65092D6D-968B-4768-8037-FB3D251B678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941" name="Text Box 1">
          <a:extLst>
            <a:ext uri="{FF2B5EF4-FFF2-40B4-BE49-F238E27FC236}">
              <a16:creationId xmlns:a16="http://schemas.microsoft.com/office/drawing/2014/main" id="{3F7EC427-F4A1-4839-92E4-B9D2D06F487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942" name="Text Box 2">
          <a:extLst>
            <a:ext uri="{FF2B5EF4-FFF2-40B4-BE49-F238E27FC236}">
              <a16:creationId xmlns:a16="http://schemas.microsoft.com/office/drawing/2014/main" id="{8EE6DE67-5264-47BF-A835-C00878B5298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943" name="Text Box 2">
          <a:extLst>
            <a:ext uri="{FF2B5EF4-FFF2-40B4-BE49-F238E27FC236}">
              <a16:creationId xmlns:a16="http://schemas.microsoft.com/office/drawing/2014/main" id="{8A030AFD-090E-4BED-8781-60BBA247E13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944" name="Text Box 1">
          <a:extLst>
            <a:ext uri="{FF2B5EF4-FFF2-40B4-BE49-F238E27FC236}">
              <a16:creationId xmlns:a16="http://schemas.microsoft.com/office/drawing/2014/main" id="{22E851D8-8AC8-441A-8344-6170CACE94B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945" name="Text Box 2">
          <a:extLst>
            <a:ext uri="{FF2B5EF4-FFF2-40B4-BE49-F238E27FC236}">
              <a16:creationId xmlns:a16="http://schemas.microsoft.com/office/drawing/2014/main" id="{EC47FEEF-F3C5-41A6-98E9-B6C28133358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946" name="Text Box 2">
          <a:extLst>
            <a:ext uri="{FF2B5EF4-FFF2-40B4-BE49-F238E27FC236}">
              <a16:creationId xmlns:a16="http://schemas.microsoft.com/office/drawing/2014/main" id="{CD3939EA-AA78-49D2-A953-0F9B5DD4E25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947" name="Text Box 1">
          <a:extLst>
            <a:ext uri="{FF2B5EF4-FFF2-40B4-BE49-F238E27FC236}">
              <a16:creationId xmlns:a16="http://schemas.microsoft.com/office/drawing/2014/main" id="{6EB14608-FCFB-4C6C-9E88-0DFC9C4952A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948" name="Text Box 2">
          <a:extLst>
            <a:ext uri="{FF2B5EF4-FFF2-40B4-BE49-F238E27FC236}">
              <a16:creationId xmlns:a16="http://schemas.microsoft.com/office/drawing/2014/main" id="{93A22CD5-2472-41F4-96FB-04F4606C5C5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949" name="Text Box 2">
          <a:extLst>
            <a:ext uri="{FF2B5EF4-FFF2-40B4-BE49-F238E27FC236}">
              <a16:creationId xmlns:a16="http://schemas.microsoft.com/office/drawing/2014/main" id="{EFD48941-7CC0-40AA-BD14-62EC963627C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950" name="Text Box 1">
          <a:extLst>
            <a:ext uri="{FF2B5EF4-FFF2-40B4-BE49-F238E27FC236}">
              <a16:creationId xmlns:a16="http://schemas.microsoft.com/office/drawing/2014/main" id="{648FFE19-F0C0-48B9-8B1E-F86C24620D6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951" name="Text Box 2">
          <a:extLst>
            <a:ext uri="{FF2B5EF4-FFF2-40B4-BE49-F238E27FC236}">
              <a16:creationId xmlns:a16="http://schemas.microsoft.com/office/drawing/2014/main" id="{0787AF31-9129-4417-9864-358ECBC14FB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952" name="Text Box 2">
          <a:extLst>
            <a:ext uri="{FF2B5EF4-FFF2-40B4-BE49-F238E27FC236}">
              <a16:creationId xmlns:a16="http://schemas.microsoft.com/office/drawing/2014/main" id="{5E93575A-C9A1-4B83-B3B1-12C189BF2E2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953" name="Text Box 1">
          <a:extLst>
            <a:ext uri="{FF2B5EF4-FFF2-40B4-BE49-F238E27FC236}">
              <a16:creationId xmlns:a16="http://schemas.microsoft.com/office/drawing/2014/main" id="{D0303DF1-916A-430C-94BD-D58C5BC879A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954" name="Text Box 2">
          <a:extLst>
            <a:ext uri="{FF2B5EF4-FFF2-40B4-BE49-F238E27FC236}">
              <a16:creationId xmlns:a16="http://schemas.microsoft.com/office/drawing/2014/main" id="{7FBE6BC8-D6BF-497B-894A-A166C8CCE47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955" name="Text Box 2">
          <a:extLst>
            <a:ext uri="{FF2B5EF4-FFF2-40B4-BE49-F238E27FC236}">
              <a16:creationId xmlns:a16="http://schemas.microsoft.com/office/drawing/2014/main" id="{F964A81A-BD5C-4FCC-A09C-B32EC65FE07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956" name="Text Box 1">
          <a:extLst>
            <a:ext uri="{FF2B5EF4-FFF2-40B4-BE49-F238E27FC236}">
              <a16:creationId xmlns:a16="http://schemas.microsoft.com/office/drawing/2014/main" id="{0998BA5D-D2FC-4EEF-AD38-5BDA2ED69DC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957" name="Text Box 2">
          <a:extLst>
            <a:ext uri="{FF2B5EF4-FFF2-40B4-BE49-F238E27FC236}">
              <a16:creationId xmlns:a16="http://schemas.microsoft.com/office/drawing/2014/main" id="{FDCEB1CA-059C-429E-AFDC-8B997E409CB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958" name="Text Box 2">
          <a:extLst>
            <a:ext uri="{FF2B5EF4-FFF2-40B4-BE49-F238E27FC236}">
              <a16:creationId xmlns:a16="http://schemas.microsoft.com/office/drawing/2014/main" id="{5C0DB062-754D-4543-AD24-9047FE9525F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959" name="Text Box 1">
          <a:extLst>
            <a:ext uri="{FF2B5EF4-FFF2-40B4-BE49-F238E27FC236}">
              <a16:creationId xmlns:a16="http://schemas.microsoft.com/office/drawing/2014/main" id="{0394866E-9988-425F-83B5-3B52CB0BE14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960" name="Text Box 2">
          <a:extLst>
            <a:ext uri="{FF2B5EF4-FFF2-40B4-BE49-F238E27FC236}">
              <a16:creationId xmlns:a16="http://schemas.microsoft.com/office/drawing/2014/main" id="{4CD151AD-7B54-40F7-BE60-A6EAD0A414B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961" name="Text Box 2">
          <a:extLst>
            <a:ext uri="{FF2B5EF4-FFF2-40B4-BE49-F238E27FC236}">
              <a16:creationId xmlns:a16="http://schemas.microsoft.com/office/drawing/2014/main" id="{215FC722-D915-45A0-A05B-AF89EDABDBF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962" name="Text Box 1">
          <a:extLst>
            <a:ext uri="{FF2B5EF4-FFF2-40B4-BE49-F238E27FC236}">
              <a16:creationId xmlns:a16="http://schemas.microsoft.com/office/drawing/2014/main" id="{90E16A1B-6916-46EB-81FC-EA8E8AF7429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963" name="Text Box 2">
          <a:extLst>
            <a:ext uri="{FF2B5EF4-FFF2-40B4-BE49-F238E27FC236}">
              <a16:creationId xmlns:a16="http://schemas.microsoft.com/office/drawing/2014/main" id="{B73761D4-6AAB-4C08-B1B8-75B774FEF77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964" name="Text Box 2">
          <a:extLst>
            <a:ext uri="{FF2B5EF4-FFF2-40B4-BE49-F238E27FC236}">
              <a16:creationId xmlns:a16="http://schemas.microsoft.com/office/drawing/2014/main" id="{9465FEC0-3D8A-4652-8A2F-ABEA410ABBD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965" name="Text Box 1">
          <a:extLst>
            <a:ext uri="{FF2B5EF4-FFF2-40B4-BE49-F238E27FC236}">
              <a16:creationId xmlns:a16="http://schemas.microsoft.com/office/drawing/2014/main" id="{E16E4243-2196-48A1-8A4B-2DF497BB7E2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966" name="Text Box 2">
          <a:extLst>
            <a:ext uri="{FF2B5EF4-FFF2-40B4-BE49-F238E27FC236}">
              <a16:creationId xmlns:a16="http://schemas.microsoft.com/office/drawing/2014/main" id="{FF7FEA66-FA71-4D88-B210-C64CF0E67BD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967" name="Text Box 2">
          <a:extLst>
            <a:ext uri="{FF2B5EF4-FFF2-40B4-BE49-F238E27FC236}">
              <a16:creationId xmlns:a16="http://schemas.microsoft.com/office/drawing/2014/main" id="{20B42878-2ABB-4CD6-81D6-D8B598CDBE5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968" name="Text Box 1">
          <a:extLst>
            <a:ext uri="{FF2B5EF4-FFF2-40B4-BE49-F238E27FC236}">
              <a16:creationId xmlns:a16="http://schemas.microsoft.com/office/drawing/2014/main" id="{0689684B-7E24-43BA-A04A-140FC898AD8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969" name="Text Box 2">
          <a:extLst>
            <a:ext uri="{FF2B5EF4-FFF2-40B4-BE49-F238E27FC236}">
              <a16:creationId xmlns:a16="http://schemas.microsoft.com/office/drawing/2014/main" id="{C68BDCD1-6578-4202-BC41-060A1B88C6D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970" name="Text Box 2">
          <a:extLst>
            <a:ext uri="{FF2B5EF4-FFF2-40B4-BE49-F238E27FC236}">
              <a16:creationId xmlns:a16="http://schemas.microsoft.com/office/drawing/2014/main" id="{C6AA5880-AB5F-4432-9675-87295E32576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971" name="Text Box 1">
          <a:extLst>
            <a:ext uri="{FF2B5EF4-FFF2-40B4-BE49-F238E27FC236}">
              <a16:creationId xmlns:a16="http://schemas.microsoft.com/office/drawing/2014/main" id="{FB53D0A3-ADD6-4CDE-B782-0E0DEF29E4D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972" name="Text Box 2">
          <a:extLst>
            <a:ext uri="{FF2B5EF4-FFF2-40B4-BE49-F238E27FC236}">
              <a16:creationId xmlns:a16="http://schemas.microsoft.com/office/drawing/2014/main" id="{39537ED1-0C84-4971-BAD5-2C823C3DBDB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973" name="Text Box 2">
          <a:extLst>
            <a:ext uri="{FF2B5EF4-FFF2-40B4-BE49-F238E27FC236}">
              <a16:creationId xmlns:a16="http://schemas.microsoft.com/office/drawing/2014/main" id="{4C2105A6-C72C-4911-8C09-BC2DE877740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974" name="Text Box 1">
          <a:extLst>
            <a:ext uri="{FF2B5EF4-FFF2-40B4-BE49-F238E27FC236}">
              <a16:creationId xmlns:a16="http://schemas.microsoft.com/office/drawing/2014/main" id="{AB80048B-C4DF-4CA2-91B2-F0580CCF88F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975" name="Text Box 2">
          <a:extLst>
            <a:ext uri="{FF2B5EF4-FFF2-40B4-BE49-F238E27FC236}">
              <a16:creationId xmlns:a16="http://schemas.microsoft.com/office/drawing/2014/main" id="{EFF1DD40-880A-4DF0-9BA2-D38846762A7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976" name="Text Box 2">
          <a:extLst>
            <a:ext uri="{FF2B5EF4-FFF2-40B4-BE49-F238E27FC236}">
              <a16:creationId xmlns:a16="http://schemas.microsoft.com/office/drawing/2014/main" id="{0462A64F-E78F-47C4-A37F-CBB47376298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977" name="Text Box 1">
          <a:extLst>
            <a:ext uri="{FF2B5EF4-FFF2-40B4-BE49-F238E27FC236}">
              <a16:creationId xmlns:a16="http://schemas.microsoft.com/office/drawing/2014/main" id="{3818A1FB-705C-464E-A43A-857DCEBAA61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978" name="Text Box 2">
          <a:extLst>
            <a:ext uri="{FF2B5EF4-FFF2-40B4-BE49-F238E27FC236}">
              <a16:creationId xmlns:a16="http://schemas.microsoft.com/office/drawing/2014/main" id="{9B032895-4610-4C4A-A0A1-3FAC689291B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979" name="Text Box 2">
          <a:extLst>
            <a:ext uri="{FF2B5EF4-FFF2-40B4-BE49-F238E27FC236}">
              <a16:creationId xmlns:a16="http://schemas.microsoft.com/office/drawing/2014/main" id="{C7B8D618-8327-462F-B238-906E7ADE79F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980" name="Text Box 1">
          <a:extLst>
            <a:ext uri="{FF2B5EF4-FFF2-40B4-BE49-F238E27FC236}">
              <a16:creationId xmlns:a16="http://schemas.microsoft.com/office/drawing/2014/main" id="{A79B04ED-C938-461D-A62A-430A88E64F3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981" name="Text Box 2">
          <a:extLst>
            <a:ext uri="{FF2B5EF4-FFF2-40B4-BE49-F238E27FC236}">
              <a16:creationId xmlns:a16="http://schemas.microsoft.com/office/drawing/2014/main" id="{01A9CAEC-05B8-4D54-89BA-CDC1EC29F86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982" name="Text Box 2">
          <a:extLst>
            <a:ext uri="{FF2B5EF4-FFF2-40B4-BE49-F238E27FC236}">
              <a16:creationId xmlns:a16="http://schemas.microsoft.com/office/drawing/2014/main" id="{7E427391-5E69-49CC-A68F-DE7245B4D6A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983" name="Text Box 1">
          <a:extLst>
            <a:ext uri="{FF2B5EF4-FFF2-40B4-BE49-F238E27FC236}">
              <a16:creationId xmlns:a16="http://schemas.microsoft.com/office/drawing/2014/main" id="{81B3255F-E2F9-40EE-AACA-2BED07C1019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984" name="Text Box 2">
          <a:extLst>
            <a:ext uri="{FF2B5EF4-FFF2-40B4-BE49-F238E27FC236}">
              <a16:creationId xmlns:a16="http://schemas.microsoft.com/office/drawing/2014/main" id="{E4F82BEA-656F-4D97-875D-DDAAA92AE67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985" name="Text Box 2">
          <a:extLst>
            <a:ext uri="{FF2B5EF4-FFF2-40B4-BE49-F238E27FC236}">
              <a16:creationId xmlns:a16="http://schemas.microsoft.com/office/drawing/2014/main" id="{40F897EC-75D2-487B-9A2E-0C5B6A9E051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986" name="Text Box 1">
          <a:extLst>
            <a:ext uri="{FF2B5EF4-FFF2-40B4-BE49-F238E27FC236}">
              <a16:creationId xmlns:a16="http://schemas.microsoft.com/office/drawing/2014/main" id="{58EC845D-6725-4135-B372-005991B9D44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987" name="Text Box 2">
          <a:extLst>
            <a:ext uri="{FF2B5EF4-FFF2-40B4-BE49-F238E27FC236}">
              <a16:creationId xmlns:a16="http://schemas.microsoft.com/office/drawing/2014/main" id="{A730D4B7-5F1C-4ABA-99A1-513374B3D26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988" name="Text Box 2">
          <a:extLst>
            <a:ext uri="{FF2B5EF4-FFF2-40B4-BE49-F238E27FC236}">
              <a16:creationId xmlns:a16="http://schemas.microsoft.com/office/drawing/2014/main" id="{173955E4-4250-4E08-ACA4-BA0F09C61F9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989" name="Text Box 1">
          <a:extLst>
            <a:ext uri="{FF2B5EF4-FFF2-40B4-BE49-F238E27FC236}">
              <a16:creationId xmlns:a16="http://schemas.microsoft.com/office/drawing/2014/main" id="{996C2B1B-1C2D-4A99-9EF3-9C33CD9D9CA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990" name="Text Box 2">
          <a:extLst>
            <a:ext uri="{FF2B5EF4-FFF2-40B4-BE49-F238E27FC236}">
              <a16:creationId xmlns:a16="http://schemas.microsoft.com/office/drawing/2014/main" id="{C9288A6F-12BA-4549-ADEF-98B64A5BCD9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991" name="Text Box 2">
          <a:extLst>
            <a:ext uri="{FF2B5EF4-FFF2-40B4-BE49-F238E27FC236}">
              <a16:creationId xmlns:a16="http://schemas.microsoft.com/office/drawing/2014/main" id="{E1162BCD-9391-40E6-AB23-4D3D5715554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992" name="Text Box 1">
          <a:extLst>
            <a:ext uri="{FF2B5EF4-FFF2-40B4-BE49-F238E27FC236}">
              <a16:creationId xmlns:a16="http://schemas.microsoft.com/office/drawing/2014/main" id="{8350A272-F8AF-4DC7-817C-1142C502413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993" name="Text Box 2">
          <a:extLst>
            <a:ext uri="{FF2B5EF4-FFF2-40B4-BE49-F238E27FC236}">
              <a16:creationId xmlns:a16="http://schemas.microsoft.com/office/drawing/2014/main" id="{2DC0FA3F-DB9C-434F-801A-8B9B1E2C7D9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994" name="Text Box 2">
          <a:extLst>
            <a:ext uri="{FF2B5EF4-FFF2-40B4-BE49-F238E27FC236}">
              <a16:creationId xmlns:a16="http://schemas.microsoft.com/office/drawing/2014/main" id="{ED045983-5A0B-4717-8941-90DA64EE266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995" name="Text Box 1">
          <a:extLst>
            <a:ext uri="{FF2B5EF4-FFF2-40B4-BE49-F238E27FC236}">
              <a16:creationId xmlns:a16="http://schemas.microsoft.com/office/drawing/2014/main" id="{B8769FB4-79CF-457D-9813-3A5C17DEA93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996" name="Text Box 2">
          <a:extLst>
            <a:ext uri="{FF2B5EF4-FFF2-40B4-BE49-F238E27FC236}">
              <a16:creationId xmlns:a16="http://schemas.microsoft.com/office/drawing/2014/main" id="{95991D4D-614A-4BB9-9941-4D938200438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997" name="Text Box 2">
          <a:extLst>
            <a:ext uri="{FF2B5EF4-FFF2-40B4-BE49-F238E27FC236}">
              <a16:creationId xmlns:a16="http://schemas.microsoft.com/office/drawing/2014/main" id="{6B74ADE1-F50E-47F8-A9E0-34A6FA42F2C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998" name="Text Box 1">
          <a:extLst>
            <a:ext uri="{FF2B5EF4-FFF2-40B4-BE49-F238E27FC236}">
              <a16:creationId xmlns:a16="http://schemas.microsoft.com/office/drawing/2014/main" id="{E26C65AE-18A4-4134-B147-F9B44790D1C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2999" name="Text Box 2">
          <a:extLst>
            <a:ext uri="{FF2B5EF4-FFF2-40B4-BE49-F238E27FC236}">
              <a16:creationId xmlns:a16="http://schemas.microsoft.com/office/drawing/2014/main" id="{4FCCAB73-7B5A-4F29-9E10-85A97BB4794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000" name="Text Box 2">
          <a:extLst>
            <a:ext uri="{FF2B5EF4-FFF2-40B4-BE49-F238E27FC236}">
              <a16:creationId xmlns:a16="http://schemas.microsoft.com/office/drawing/2014/main" id="{5D9CFEEA-84B7-4745-AAD4-8D34B034280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001" name="Text Box 1">
          <a:extLst>
            <a:ext uri="{FF2B5EF4-FFF2-40B4-BE49-F238E27FC236}">
              <a16:creationId xmlns:a16="http://schemas.microsoft.com/office/drawing/2014/main" id="{A082D86C-936A-4454-B46A-269EBFD4DFD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002" name="Text Box 2">
          <a:extLst>
            <a:ext uri="{FF2B5EF4-FFF2-40B4-BE49-F238E27FC236}">
              <a16:creationId xmlns:a16="http://schemas.microsoft.com/office/drawing/2014/main" id="{A03801AA-7160-4B44-AD25-5987C730DF2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003" name="Text Box 2">
          <a:extLst>
            <a:ext uri="{FF2B5EF4-FFF2-40B4-BE49-F238E27FC236}">
              <a16:creationId xmlns:a16="http://schemas.microsoft.com/office/drawing/2014/main" id="{7A36384F-F075-4F18-A92B-15D2F312B3E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004" name="Text Box 1">
          <a:extLst>
            <a:ext uri="{FF2B5EF4-FFF2-40B4-BE49-F238E27FC236}">
              <a16:creationId xmlns:a16="http://schemas.microsoft.com/office/drawing/2014/main" id="{3725C322-466D-4DCF-A08D-21CC03FBCDC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005" name="Text Box 2">
          <a:extLst>
            <a:ext uri="{FF2B5EF4-FFF2-40B4-BE49-F238E27FC236}">
              <a16:creationId xmlns:a16="http://schemas.microsoft.com/office/drawing/2014/main" id="{A3C5D2AF-C5F6-4DEF-9257-7A9D8C0FF89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006" name="Text Box 2">
          <a:extLst>
            <a:ext uri="{FF2B5EF4-FFF2-40B4-BE49-F238E27FC236}">
              <a16:creationId xmlns:a16="http://schemas.microsoft.com/office/drawing/2014/main" id="{0A1BD682-7D3B-41A2-B1AB-044EA9A2834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007" name="Text Box 1">
          <a:extLst>
            <a:ext uri="{FF2B5EF4-FFF2-40B4-BE49-F238E27FC236}">
              <a16:creationId xmlns:a16="http://schemas.microsoft.com/office/drawing/2014/main" id="{6BF8252F-F3FF-481A-AE8B-AD34A5E0322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008" name="Text Box 2">
          <a:extLst>
            <a:ext uri="{FF2B5EF4-FFF2-40B4-BE49-F238E27FC236}">
              <a16:creationId xmlns:a16="http://schemas.microsoft.com/office/drawing/2014/main" id="{6D43B7E6-A926-48C2-9146-9EF35C7DAA3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009" name="Text Box 2">
          <a:extLst>
            <a:ext uri="{FF2B5EF4-FFF2-40B4-BE49-F238E27FC236}">
              <a16:creationId xmlns:a16="http://schemas.microsoft.com/office/drawing/2014/main" id="{A1337820-E6EC-4825-8C72-758FB28AEA3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010" name="Text Box 1">
          <a:extLst>
            <a:ext uri="{FF2B5EF4-FFF2-40B4-BE49-F238E27FC236}">
              <a16:creationId xmlns:a16="http://schemas.microsoft.com/office/drawing/2014/main" id="{26CF4366-29DE-4730-9F83-A1E09BEEA74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011" name="Text Box 2">
          <a:extLst>
            <a:ext uri="{FF2B5EF4-FFF2-40B4-BE49-F238E27FC236}">
              <a16:creationId xmlns:a16="http://schemas.microsoft.com/office/drawing/2014/main" id="{B657722E-38FF-42BC-B158-461B0CAE501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012" name="Text Box 2">
          <a:extLst>
            <a:ext uri="{FF2B5EF4-FFF2-40B4-BE49-F238E27FC236}">
              <a16:creationId xmlns:a16="http://schemas.microsoft.com/office/drawing/2014/main" id="{62E5DECF-BB6A-4523-A825-B8DCFD1A50A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013" name="Text Box 1">
          <a:extLst>
            <a:ext uri="{FF2B5EF4-FFF2-40B4-BE49-F238E27FC236}">
              <a16:creationId xmlns:a16="http://schemas.microsoft.com/office/drawing/2014/main" id="{652B182D-C9B9-4BF6-9579-F6C7038F4B1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014" name="Text Box 2">
          <a:extLst>
            <a:ext uri="{FF2B5EF4-FFF2-40B4-BE49-F238E27FC236}">
              <a16:creationId xmlns:a16="http://schemas.microsoft.com/office/drawing/2014/main" id="{6FFF8864-29EB-4595-85B7-64C813F72A1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015" name="Text Box 2">
          <a:extLst>
            <a:ext uri="{FF2B5EF4-FFF2-40B4-BE49-F238E27FC236}">
              <a16:creationId xmlns:a16="http://schemas.microsoft.com/office/drawing/2014/main" id="{7E22CFC1-05A1-4A63-BB18-333B77A7495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016" name="Text Box 1">
          <a:extLst>
            <a:ext uri="{FF2B5EF4-FFF2-40B4-BE49-F238E27FC236}">
              <a16:creationId xmlns:a16="http://schemas.microsoft.com/office/drawing/2014/main" id="{E9C96352-E89D-4A6D-881E-CB263BBF8EE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017" name="Text Box 2">
          <a:extLst>
            <a:ext uri="{FF2B5EF4-FFF2-40B4-BE49-F238E27FC236}">
              <a16:creationId xmlns:a16="http://schemas.microsoft.com/office/drawing/2014/main" id="{9736C723-FE66-4E6C-BF8C-4ED2448CD42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018" name="Text Box 2">
          <a:extLst>
            <a:ext uri="{FF2B5EF4-FFF2-40B4-BE49-F238E27FC236}">
              <a16:creationId xmlns:a16="http://schemas.microsoft.com/office/drawing/2014/main" id="{192B5BAF-C865-40B2-B7C5-E30ED790822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019" name="Text Box 1">
          <a:extLst>
            <a:ext uri="{FF2B5EF4-FFF2-40B4-BE49-F238E27FC236}">
              <a16:creationId xmlns:a16="http://schemas.microsoft.com/office/drawing/2014/main" id="{9FE316E7-9EB8-4F0F-8B23-F33C9B8FAF8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020" name="Text Box 2">
          <a:extLst>
            <a:ext uri="{FF2B5EF4-FFF2-40B4-BE49-F238E27FC236}">
              <a16:creationId xmlns:a16="http://schemas.microsoft.com/office/drawing/2014/main" id="{8ECC4E78-FE8A-4A7B-A97D-4359161BC20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021" name="Text Box 2">
          <a:extLst>
            <a:ext uri="{FF2B5EF4-FFF2-40B4-BE49-F238E27FC236}">
              <a16:creationId xmlns:a16="http://schemas.microsoft.com/office/drawing/2014/main" id="{6546FB6A-7339-4DEE-85B3-27C96914731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022" name="Text Box 1">
          <a:extLst>
            <a:ext uri="{FF2B5EF4-FFF2-40B4-BE49-F238E27FC236}">
              <a16:creationId xmlns:a16="http://schemas.microsoft.com/office/drawing/2014/main" id="{AD9E28BE-602D-4772-A764-09204B747E8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023" name="Text Box 2">
          <a:extLst>
            <a:ext uri="{FF2B5EF4-FFF2-40B4-BE49-F238E27FC236}">
              <a16:creationId xmlns:a16="http://schemas.microsoft.com/office/drawing/2014/main" id="{BF9A8BD2-A460-4E59-B06B-8532124B03F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024" name="Text Box 2">
          <a:extLst>
            <a:ext uri="{FF2B5EF4-FFF2-40B4-BE49-F238E27FC236}">
              <a16:creationId xmlns:a16="http://schemas.microsoft.com/office/drawing/2014/main" id="{50895634-431A-4BE0-BD3E-48A21C1EF4B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025" name="Text Box 1">
          <a:extLst>
            <a:ext uri="{FF2B5EF4-FFF2-40B4-BE49-F238E27FC236}">
              <a16:creationId xmlns:a16="http://schemas.microsoft.com/office/drawing/2014/main" id="{EAA0BAD7-130C-453E-8C10-F33D7FECAC0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026" name="Text Box 2">
          <a:extLst>
            <a:ext uri="{FF2B5EF4-FFF2-40B4-BE49-F238E27FC236}">
              <a16:creationId xmlns:a16="http://schemas.microsoft.com/office/drawing/2014/main" id="{3DB876F9-A4A9-448E-AC1D-22909A4FDF9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027" name="Text Box 2">
          <a:extLst>
            <a:ext uri="{FF2B5EF4-FFF2-40B4-BE49-F238E27FC236}">
              <a16:creationId xmlns:a16="http://schemas.microsoft.com/office/drawing/2014/main" id="{96D9463A-6679-4BA0-A616-65DBCC6BF50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028" name="Text Box 1">
          <a:extLst>
            <a:ext uri="{FF2B5EF4-FFF2-40B4-BE49-F238E27FC236}">
              <a16:creationId xmlns:a16="http://schemas.microsoft.com/office/drawing/2014/main" id="{1342B10F-22AB-4531-83F9-379B7BC1FB6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029" name="Text Box 2">
          <a:extLst>
            <a:ext uri="{FF2B5EF4-FFF2-40B4-BE49-F238E27FC236}">
              <a16:creationId xmlns:a16="http://schemas.microsoft.com/office/drawing/2014/main" id="{93F1C047-B825-4F39-A6BD-8D7714D9B2E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030" name="Text Box 2">
          <a:extLst>
            <a:ext uri="{FF2B5EF4-FFF2-40B4-BE49-F238E27FC236}">
              <a16:creationId xmlns:a16="http://schemas.microsoft.com/office/drawing/2014/main" id="{CBCAEDB6-73CC-4688-8961-E68204557C2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031" name="Text Box 1">
          <a:extLst>
            <a:ext uri="{FF2B5EF4-FFF2-40B4-BE49-F238E27FC236}">
              <a16:creationId xmlns:a16="http://schemas.microsoft.com/office/drawing/2014/main" id="{8A3220C6-FDBD-42F2-A8C6-EF5A3420E0F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032" name="Text Box 2">
          <a:extLst>
            <a:ext uri="{FF2B5EF4-FFF2-40B4-BE49-F238E27FC236}">
              <a16:creationId xmlns:a16="http://schemas.microsoft.com/office/drawing/2014/main" id="{4224FA3E-7973-4C56-B38A-2B460765995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033" name="Text Box 2">
          <a:extLst>
            <a:ext uri="{FF2B5EF4-FFF2-40B4-BE49-F238E27FC236}">
              <a16:creationId xmlns:a16="http://schemas.microsoft.com/office/drawing/2014/main" id="{7DA32108-B186-4C98-B155-C869D7E7ED5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034" name="Text Box 1">
          <a:extLst>
            <a:ext uri="{FF2B5EF4-FFF2-40B4-BE49-F238E27FC236}">
              <a16:creationId xmlns:a16="http://schemas.microsoft.com/office/drawing/2014/main" id="{2DCE1AB5-DFB9-4A96-A4D6-A3DA98F31D0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035" name="Text Box 2">
          <a:extLst>
            <a:ext uri="{FF2B5EF4-FFF2-40B4-BE49-F238E27FC236}">
              <a16:creationId xmlns:a16="http://schemas.microsoft.com/office/drawing/2014/main" id="{4034C8AF-DBFB-4AA1-B1B8-BE66DFDC5E4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036" name="Text Box 2">
          <a:extLst>
            <a:ext uri="{FF2B5EF4-FFF2-40B4-BE49-F238E27FC236}">
              <a16:creationId xmlns:a16="http://schemas.microsoft.com/office/drawing/2014/main" id="{5F105686-7861-4289-82AA-2A73CE6B975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037" name="Text Box 1">
          <a:extLst>
            <a:ext uri="{FF2B5EF4-FFF2-40B4-BE49-F238E27FC236}">
              <a16:creationId xmlns:a16="http://schemas.microsoft.com/office/drawing/2014/main" id="{B275A799-4393-4E7A-A42E-499D93588F4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038" name="Text Box 2">
          <a:extLst>
            <a:ext uri="{FF2B5EF4-FFF2-40B4-BE49-F238E27FC236}">
              <a16:creationId xmlns:a16="http://schemas.microsoft.com/office/drawing/2014/main" id="{009ECEF0-298E-483D-B2F8-BAF7064DA8A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039" name="Text Box 2">
          <a:extLst>
            <a:ext uri="{FF2B5EF4-FFF2-40B4-BE49-F238E27FC236}">
              <a16:creationId xmlns:a16="http://schemas.microsoft.com/office/drawing/2014/main" id="{2E13802A-4F6F-4C8D-8D60-E0D7012CE6A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040" name="Text Box 1">
          <a:extLst>
            <a:ext uri="{FF2B5EF4-FFF2-40B4-BE49-F238E27FC236}">
              <a16:creationId xmlns:a16="http://schemas.microsoft.com/office/drawing/2014/main" id="{D10F5EF1-8941-4FCF-B0C5-FAA04DFAB75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041" name="Text Box 2">
          <a:extLst>
            <a:ext uri="{FF2B5EF4-FFF2-40B4-BE49-F238E27FC236}">
              <a16:creationId xmlns:a16="http://schemas.microsoft.com/office/drawing/2014/main" id="{844F48EC-AD31-4BAC-8F60-5E9AC0A0A47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042" name="Text Box 2">
          <a:extLst>
            <a:ext uri="{FF2B5EF4-FFF2-40B4-BE49-F238E27FC236}">
              <a16:creationId xmlns:a16="http://schemas.microsoft.com/office/drawing/2014/main" id="{50C5BF22-17F7-434E-8093-6B922C9EFBF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043" name="Text Box 1">
          <a:extLst>
            <a:ext uri="{FF2B5EF4-FFF2-40B4-BE49-F238E27FC236}">
              <a16:creationId xmlns:a16="http://schemas.microsoft.com/office/drawing/2014/main" id="{AD992039-7789-4D0E-9B1F-484A90E9560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044" name="Text Box 2">
          <a:extLst>
            <a:ext uri="{FF2B5EF4-FFF2-40B4-BE49-F238E27FC236}">
              <a16:creationId xmlns:a16="http://schemas.microsoft.com/office/drawing/2014/main" id="{9BA7013A-FE7D-489F-B6F1-6B32D19DC3B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045" name="Text Box 2">
          <a:extLst>
            <a:ext uri="{FF2B5EF4-FFF2-40B4-BE49-F238E27FC236}">
              <a16:creationId xmlns:a16="http://schemas.microsoft.com/office/drawing/2014/main" id="{E409408D-4666-4404-ABDA-7DAF60883ED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046" name="Text Box 1">
          <a:extLst>
            <a:ext uri="{FF2B5EF4-FFF2-40B4-BE49-F238E27FC236}">
              <a16:creationId xmlns:a16="http://schemas.microsoft.com/office/drawing/2014/main" id="{E628C3E3-C064-42B2-B37C-687DA80E793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047" name="Text Box 2">
          <a:extLst>
            <a:ext uri="{FF2B5EF4-FFF2-40B4-BE49-F238E27FC236}">
              <a16:creationId xmlns:a16="http://schemas.microsoft.com/office/drawing/2014/main" id="{D19B2F6F-7399-4C81-8772-8C2D6294A34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048" name="Text Box 2">
          <a:extLst>
            <a:ext uri="{FF2B5EF4-FFF2-40B4-BE49-F238E27FC236}">
              <a16:creationId xmlns:a16="http://schemas.microsoft.com/office/drawing/2014/main" id="{9197A32F-9D3A-403F-B701-1B26F24EADA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049" name="Text Box 1">
          <a:extLst>
            <a:ext uri="{FF2B5EF4-FFF2-40B4-BE49-F238E27FC236}">
              <a16:creationId xmlns:a16="http://schemas.microsoft.com/office/drawing/2014/main" id="{25EE16E4-3C71-4C04-A452-12CE1DB9637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050" name="Text Box 2">
          <a:extLst>
            <a:ext uri="{FF2B5EF4-FFF2-40B4-BE49-F238E27FC236}">
              <a16:creationId xmlns:a16="http://schemas.microsoft.com/office/drawing/2014/main" id="{4D365A1B-0B1C-4BCB-9183-CDD04040FD2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051" name="Text Box 2">
          <a:extLst>
            <a:ext uri="{FF2B5EF4-FFF2-40B4-BE49-F238E27FC236}">
              <a16:creationId xmlns:a16="http://schemas.microsoft.com/office/drawing/2014/main" id="{D57B9E14-25DD-43B7-B6A7-6675AF215D6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052" name="Text Box 1">
          <a:extLst>
            <a:ext uri="{FF2B5EF4-FFF2-40B4-BE49-F238E27FC236}">
              <a16:creationId xmlns:a16="http://schemas.microsoft.com/office/drawing/2014/main" id="{9F2D57E8-4D8B-40D7-83CD-5833A84F78C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053" name="Text Box 2">
          <a:extLst>
            <a:ext uri="{FF2B5EF4-FFF2-40B4-BE49-F238E27FC236}">
              <a16:creationId xmlns:a16="http://schemas.microsoft.com/office/drawing/2014/main" id="{FF84730F-8AD6-4F13-8031-C7DD66F6629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054" name="Text Box 2">
          <a:extLst>
            <a:ext uri="{FF2B5EF4-FFF2-40B4-BE49-F238E27FC236}">
              <a16:creationId xmlns:a16="http://schemas.microsoft.com/office/drawing/2014/main" id="{A335BB74-4009-42B7-8CA3-365302D0D02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055" name="Text Box 1">
          <a:extLst>
            <a:ext uri="{FF2B5EF4-FFF2-40B4-BE49-F238E27FC236}">
              <a16:creationId xmlns:a16="http://schemas.microsoft.com/office/drawing/2014/main" id="{EE6EC887-8657-48BB-941F-EBECE45D52A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056" name="Text Box 2">
          <a:extLst>
            <a:ext uri="{FF2B5EF4-FFF2-40B4-BE49-F238E27FC236}">
              <a16:creationId xmlns:a16="http://schemas.microsoft.com/office/drawing/2014/main" id="{533A1D8F-ECFB-4560-8489-F0CDB0AFB9E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057" name="Text Box 2">
          <a:extLst>
            <a:ext uri="{FF2B5EF4-FFF2-40B4-BE49-F238E27FC236}">
              <a16:creationId xmlns:a16="http://schemas.microsoft.com/office/drawing/2014/main" id="{752E34C2-C60C-4095-8A21-076DFBF4C63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058" name="Text Box 1">
          <a:extLst>
            <a:ext uri="{FF2B5EF4-FFF2-40B4-BE49-F238E27FC236}">
              <a16:creationId xmlns:a16="http://schemas.microsoft.com/office/drawing/2014/main" id="{392C1FDE-94B3-4FB6-8957-64D8BBAAEDC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059" name="Text Box 2">
          <a:extLst>
            <a:ext uri="{FF2B5EF4-FFF2-40B4-BE49-F238E27FC236}">
              <a16:creationId xmlns:a16="http://schemas.microsoft.com/office/drawing/2014/main" id="{0F4EE7E7-BAF7-4FA9-A102-DA0D5A29EF0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060" name="Text Box 2">
          <a:extLst>
            <a:ext uri="{FF2B5EF4-FFF2-40B4-BE49-F238E27FC236}">
              <a16:creationId xmlns:a16="http://schemas.microsoft.com/office/drawing/2014/main" id="{4026106D-7B8C-445A-B47E-A80E752A1BE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061" name="Text Box 1">
          <a:extLst>
            <a:ext uri="{FF2B5EF4-FFF2-40B4-BE49-F238E27FC236}">
              <a16:creationId xmlns:a16="http://schemas.microsoft.com/office/drawing/2014/main" id="{71B08314-1163-42B9-969F-3EEAAEB774A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062" name="Text Box 2">
          <a:extLst>
            <a:ext uri="{FF2B5EF4-FFF2-40B4-BE49-F238E27FC236}">
              <a16:creationId xmlns:a16="http://schemas.microsoft.com/office/drawing/2014/main" id="{DF04B4C5-44B2-4B39-A0E8-E99B6B266F3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063" name="Text Box 2">
          <a:extLst>
            <a:ext uri="{FF2B5EF4-FFF2-40B4-BE49-F238E27FC236}">
              <a16:creationId xmlns:a16="http://schemas.microsoft.com/office/drawing/2014/main" id="{E834F5F7-228F-41CF-A603-0BB5BDF273E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064" name="Text Box 1">
          <a:extLst>
            <a:ext uri="{FF2B5EF4-FFF2-40B4-BE49-F238E27FC236}">
              <a16:creationId xmlns:a16="http://schemas.microsoft.com/office/drawing/2014/main" id="{C3BE904A-90CC-4B12-8944-24A3726B4D5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065" name="Text Box 2">
          <a:extLst>
            <a:ext uri="{FF2B5EF4-FFF2-40B4-BE49-F238E27FC236}">
              <a16:creationId xmlns:a16="http://schemas.microsoft.com/office/drawing/2014/main" id="{E292EE06-AEC9-4F4E-88E7-43C27A166AA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066" name="Text Box 1">
          <a:extLst>
            <a:ext uri="{FF2B5EF4-FFF2-40B4-BE49-F238E27FC236}">
              <a16:creationId xmlns:a16="http://schemas.microsoft.com/office/drawing/2014/main" id="{1E2D53E1-6771-482F-ABC3-265D3843808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067" name="Text Box 2">
          <a:extLst>
            <a:ext uri="{FF2B5EF4-FFF2-40B4-BE49-F238E27FC236}">
              <a16:creationId xmlns:a16="http://schemas.microsoft.com/office/drawing/2014/main" id="{066015B4-ABC9-48E0-A2F0-1ACD9D719CC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068" name="Text Box 2">
          <a:extLst>
            <a:ext uri="{FF2B5EF4-FFF2-40B4-BE49-F238E27FC236}">
              <a16:creationId xmlns:a16="http://schemas.microsoft.com/office/drawing/2014/main" id="{E637A27C-3798-4DD8-B2AD-3F1C1062858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069" name="Text Box 1">
          <a:extLst>
            <a:ext uri="{FF2B5EF4-FFF2-40B4-BE49-F238E27FC236}">
              <a16:creationId xmlns:a16="http://schemas.microsoft.com/office/drawing/2014/main" id="{B909E083-F040-43BA-A4D3-779D8BD7E19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070" name="Text Box 2">
          <a:extLst>
            <a:ext uri="{FF2B5EF4-FFF2-40B4-BE49-F238E27FC236}">
              <a16:creationId xmlns:a16="http://schemas.microsoft.com/office/drawing/2014/main" id="{81A3EE7E-775F-4F7D-9396-A9B635CD00A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071" name="Text Box 2">
          <a:extLst>
            <a:ext uri="{FF2B5EF4-FFF2-40B4-BE49-F238E27FC236}">
              <a16:creationId xmlns:a16="http://schemas.microsoft.com/office/drawing/2014/main" id="{92E46E8B-A9DC-42D1-825E-52E10891D46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072" name="Text Box 1">
          <a:extLst>
            <a:ext uri="{FF2B5EF4-FFF2-40B4-BE49-F238E27FC236}">
              <a16:creationId xmlns:a16="http://schemas.microsoft.com/office/drawing/2014/main" id="{6E3F19F9-E79F-4EFA-9E64-72C560142D2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073" name="Text Box 2">
          <a:extLst>
            <a:ext uri="{FF2B5EF4-FFF2-40B4-BE49-F238E27FC236}">
              <a16:creationId xmlns:a16="http://schemas.microsoft.com/office/drawing/2014/main" id="{54EB3182-56CD-41E8-A238-7706440E39A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074" name="Text Box 2">
          <a:extLst>
            <a:ext uri="{FF2B5EF4-FFF2-40B4-BE49-F238E27FC236}">
              <a16:creationId xmlns:a16="http://schemas.microsoft.com/office/drawing/2014/main" id="{11A12244-994C-41D4-810E-A8D98C22E67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075" name="Text Box 1">
          <a:extLst>
            <a:ext uri="{FF2B5EF4-FFF2-40B4-BE49-F238E27FC236}">
              <a16:creationId xmlns:a16="http://schemas.microsoft.com/office/drawing/2014/main" id="{AD1C8374-9A07-4653-BA9F-BFBA698AAB4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076" name="Text Box 2">
          <a:extLst>
            <a:ext uri="{FF2B5EF4-FFF2-40B4-BE49-F238E27FC236}">
              <a16:creationId xmlns:a16="http://schemas.microsoft.com/office/drawing/2014/main" id="{79332467-779A-4AD3-B085-B4978888817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077" name="Text Box 2">
          <a:extLst>
            <a:ext uri="{FF2B5EF4-FFF2-40B4-BE49-F238E27FC236}">
              <a16:creationId xmlns:a16="http://schemas.microsoft.com/office/drawing/2014/main" id="{EE76221E-BC39-4020-AEF6-97BABFBDC4D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078" name="Text Box 1">
          <a:extLst>
            <a:ext uri="{FF2B5EF4-FFF2-40B4-BE49-F238E27FC236}">
              <a16:creationId xmlns:a16="http://schemas.microsoft.com/office/drawing/2014/main" id="{4A663C61-4AF0-42E2-AEC1-5F2A5C6F699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079" name="Text Box 2">
          <a:extLst>
            <a:ext uri="{FF2B5EF4-FFF2-40B4-BE49-F238E27FC236}">
              <a16:creationId xmlns:a16="http://schemas.microsoft.com/office/drawing/2014/main" id="{0BABE9F1-8D52-4236-B316-12164B872E3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080" name="Text Box 2">
          <a:extLst>
            <a:ext uri="{FF2B5EF4-FFF2-40B4-BE49-F238E27FC236}">
              <a16:creationId xmlns:a16="http://schemas.microsoft.com/office/drawing/2014/main" id="{31F3B09E-6BE7-471B-B644-2487C91796D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081" name="Text Box 1">
          <a:extLst>
            <a:ext uri="{FF2B5EF4-FFF2-40B4-BE49-F238E27FC236}">
              <a16:creationId xmlns:a16="http://schemas.microsoft.com/office/drawing/2014/main" id="{E67066C8-7ED7-4A3D-A0FC-D5F3FABE08B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082" name="Text Box 2">
          <a:extLst>
            <a:ext uri="{FF2B5EF4-FFF2-40B4-BE49-F238E27FC236}">
              <a16:creationId xmlns:a16="http://schemas.microsoft.com/office/drawing/2014/main" id="{4556675F-F2BE-43C4-8707-68DFC36329D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083" name="Text Box 2">
          <a:extLst>
            <a:ext uri="{FF2B5EF4-FFF2-40B4-BE49-F238E27FC236}">
              <a16:creationId xmlns:a16="http://schemas.microsoft.com/office/drawing/2014/main" id="{EB396EAF-5FE3-4DE3-988A-F623A4C1E45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084" name="Text Box 1">
          <a:extLst>
            <a:ext uri="{FF2B5EF4-FFF2-40B4-BE49-F238E27FC236}">
              <a16:creationId xmlns:a16="http://schemas.microsoft.com/office/drawing/2014/main" id="{53B66607-EC89-4380-83A6-4C4AA16DCE8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085" name="Text Box 2">
          <a:extLst>
            <a:ext uri="{FF2B5EF4-FFF2-40B4-BE49-F238E27FC236}">
              <a16:creationId xmlns:a16="http://schemas.microsoft.com/office/drawing/2014/main" id="{9BDD5F8B-FD1D-4E78-8D06-95FC4EB3E6E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086" name="Text Box 2">
          <a:extLst>
            <a:ext uri="{FF2B5EF4-FFF2-40B4-BE49-F238E27FC236}">
              <a16:creationId xmlns:a16="http://schemas.microsoft.com/office/drawing/2014/main" id="{378C6C1A-BB6F-4DD7-85C9-9C62DBCDDA0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087" name="Text Box 1">
          <a:extLst>
            <a:ext uri="{FF2B5EF4-FFF2-40B4-BE49-F238E27FC236}">
              <a16:creationId xmlns:a16="http://schemas.microsoft.com/office/drawing/2014/main" id="{3079F24A-ABA7-4F5F-B1F7-1902CC36F59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088" name="Text Box 2">
          <a:extLst>
            <a:ext uri="{FF2B5EF4-FFF2-40B4-BE49-F238E27FC236}">
              <a16:creationId xmlns:a16="http://schemas.microsoft.com/office/drawing/2014/main" id="{C063B1DB-1BC8-4A98-AE2B-BC871AF5F12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089" name="Text Box 2">
          <a:extLst>
            <a:ext uri="{FF2B5EF4-FFF2-40B4-BE49-F238E27FC236}">
              <a16:creationId xmlns:a16="http://schemas.microsoft.com/office/drawing/2014/main" id="{12D4B943-F81F-4F94-8D08-130E4CB871C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090" name="Text Box 1">
          <a:extLst>
            <a:ext uri="{FF2B5EF4-FFF2-40B4-BE49-F238E27FC236}">
              <a16:creationId xmlns:a16="http://schemas.microsoft.com/office/drawing/2014/main" id="{F679DBCA-2E50-425D-836C-A683596DE87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091" name="Text Box 2">
          <a:extLst>
            <a:ext uri="{FF2B5EF4-FFF2-40B4-BE49-F238E27FC236}">
              <a16:creationId xmlns:a16="http://schemas.microsoft.com/office/drawing/2014/main" id="{73903D43-6912-42D9-B2FA-83928C80AD0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092" name="Text Box 2">
          <a:extLst>
            <a:ext uri="{FF2B5EF4-FFF2-40B4-BE49-F238E27FC236}">
              <a16:creationId xmlns:a16="http://schemas.microsoft.com/office/drawing/2014/main" id="{CD72D852-B602-4A22-BA34-F5F28C726B1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093" name="Text Box 1">
          <a:extLst>
            <a:ext uri="{FF2B5EF4-FFF2-40B4-BE49-F238E27FC236}">
              <a16:creationId xmlns:a16="http://schemas.microsoft.com/office/drawing/2014/main" id="{0AD293CC-78E1-401D-9C9A-0E40701A7F9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094" name="Text Box 2">
          <a:extLst>
            <a:ext uri="{FF2B5EF4-FFF2-40B4-BE49-F238E27FC236}">
              <a16:creationId xmlns:a16="http://schemas.microsoft.com/office/drawing/2014/main" id="{6BB2F2BC-ECF5-40F7-A7E9-03369539D86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095" name="Text Box 2">
          <a:extLst>
            <a:ext uri="{FF2B5EF4-FFF2-40B4-BE49-F238E27FC236}">
              <a16:creationId xmlns:a16="http://schemas.microsoft.com/office/drawing/2014/main" id="{B36023D5-E118-4847-8330-161E35D4F2A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096" name="Text Box 1">
          <a:extLst>
            <a:ext uri="{FF2B5EF4-FFF2-40B4-BE49-F238E27FC236}">
              <a16:creationId xmlns:a16="http://schemas.microsoft.com/office/drawing/2014/main" id="{E723E3AC-9968-4CF6-BD21-AEF88DA855C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097" name="Text Box 2">
          <a:extLst>
            <a:ext uri="{FF2B5EF4-FFF2-40B4-BE49-F238E27FC236}">
              <a16:creationId xmlns:a16="http://schemas.microsoft.com/office/drawing/2014/main" id="{2FA95AA3-0475-463E-A69E-4F649B81EAD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098" name="Text Box 2">
          <a:extLst>
            <a:ext uri="{FF2B5EF4-FFF2-40B4-BE49-F238E27FC236}">
              <a16:creationId xmlns:a16="http://schemas.microsoft.com/office/drawing/2014/main" id="{83AD22CD-38E5-4D4C-BC43-9C4B585B677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099" name="Text Box 1">
          <a:extLst>
            <a:ext uri="{FF2B5EF4-FFF2-40B4-BE49-F238E27FC236}">
              <a16:creationId xmlns:a16="http://schemas.microsoft.com/office/drawing/2014/main" id="{2F8B7DF3-A224-4F30-9CAA-51E055216E0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100" name="Text Box 2">
          <a:extLst>
            <a:ext uri="{FF2B5EF4-FFF2-40B4-BE49-F238E27FC236}">
              <a16:creationId xmlns:a16="http://schemas.microsoft.com/office/drawing/2014/main" id="{31C53E1B-9E53-49E6-B960-BB78E1DDA2A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101" name="Text Box 2">
          <a:extLst>
            <a:ext uri="{FF2B5EF4-FFF2-40B4-BE49-F238E27FC236}">
              <a16:creationId xmlns:a16="http://schemas.microsoft.com/office/drawing/2014/main" id="{39FFA418-07C9-45DC-8541-FC4C8DBF81D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102" name="Text Box 1">
          <a:extLst>
            <a:ext uri="{FF2B5EF4-FFF2-40B4-BE49-F238E27FC236}">
              <a16:creationId xmlns:a16="http://schemas.microsoft.com/office/drawing/2014/main" id="{A51D4984-FEE9-4A39-8651-F129CFE5E1F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103" name="Text Box 2">
          <a:extLst>
            <a:ext uri="{FF2B5EF4-FFF2-40B4-BE49-F238E27FC236}">
              <a16:creationId xmlns:a16="http://schemas.microsoft.com/office/drawing/2014/main" id="{CDF17941-8955-4A98-98CC-934373D7CD9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104" name="Text Box 2">
          <a:extLst>
            <a:ext uri="{FF2B5EF4-FFF2-40B4-BE49-F238E27FC236}">
              <a16:creationId xmlns:a16="http://schemas.microsoft.com/office/drawing/2014/main" id="{F00213B6-B42A-4722-B314-C65DE1A1440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105" name="Text Box 1">
          <a:extLst>
            <a:ext uri="{FF2B5EF4-FFF2-40B4-BE49-F238E27FC236}">
              <a16:creationId xmlns:a16="http://schemas.microsoft.com/office/drawing/2014/main" id="{E44DB8B2-216B-4DD0-A9F0-0DFE3E395C9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106" name="Text Box 2">
          <a:extLst>
            <a:ext uri="{FF2B5EF4-FFF2-40B4-BE49-F238E27FC236}">
              <a16:creationId xmlns:a16="http://schemas.microsoft.com/office/drawing/2014/main" id="{BFF17238-AC88-44D1-926F-6FF73F37847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107" name="Text Box 2">
          <a:extLst>
            <a:ext uri="{FF2B5EF4-FFF2-40B4-BE49-F238E27FC236}">
              <a16:creationId xmlns:a16="http://schemas.microsoft.com/office/drawing/2014/main" id="{786940C4-BB40-4F39-98DB-25F2F892CEF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108" name="Text Box 1">
          <a:extLst>
            <a:ext uri="{FF2B5EF4-FFF2-40B4-BE49-F238E27FC236}">
              <a16:creationId xmlns:a16="http://schemas.microsoft.com/office/drawing/2014/main" id="{587E0313-3032-4F1F-899F-8556947E18E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109" name="Text Box 2">
          <a:extLst>
            <a:ext uri="{FF2B5EF4-FFF2-40B4-BE49-F238E27FC236}">
              <a16:creationId xmlns:a16="http://schemas.microsoft.com/office/drawing/2014/main" id="{8D399ADB-F594-4103-8E14-E34E6236470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110" name="Text Box 2">
          <a:extLst>
            <a:ext uri="{FF2B5EF4-FFF2-40B4-BE49-F238E27FC236}">
              <a16:creationId xmlns:a16="http://schemas.microsoft.com/office/drawing/2014/main" id="{068391FB-7944-4A82-81FA-DEC053F71A1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111" name="Text Box 1">
          <a:extLst>
            <a:ext uri="{FF2B5EF4-FFF2-40B4-BE49-F238E27FC236}">
              <a16:creationId xmlns:a16="http://schemas.microsoft.com/office/drawing/2014/main" id="{D8DCC16B-B1EF-4666-BC42-D58EE54E137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112" name="Text Box 2">
          <a:extLst>
            <a:ext uri="{FF2B5EF4-FFF2-40B4-BE49-F238E27FC236}">
              <a16:creationId xmlns:a16="http://schemas.microsoft.com/office/drawing/2014/main" id="{E13DC4AE-2138-435A-9C7C-CAA684EEF82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113" name="Text Box 2">
          <a:extLst>
            <a:ext uri="{FF2B5EF4-FFF2-40B4-BE49-F238E27FC236}">
              <a16:creationId xmlns:a16="http://schemas.microsoft.com/office/drawing/2014/main" id="{9473E65D-B407-4D6F-A5A4-84C4AF21668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114" name="Text Box 1">
          <a:extLst>
            <a:ext uri="{FF2B5EF4-FFF2-40B4-BE49-F238E27FC236}">
              <a16:creationId xmlns:a16="http://schemas.microsoft.com/office/drawing/2014/main" id="{32D6676D-EB50-440F-A4B2-BD52C1D235E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115" name="Text Box 2">
          <a:extLst>
            <a:ext uri="{FF2B5EF4-FFF2-40B4-BE49-F238E27FC236}">
              <a16:creationId xmlns:a16="http://schemas.microsoft.com/office/drawing/2014/main" id="{D30D57A1-3BB2-4145-BC2E-E4DD2DDC926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116" name="Text Box 2">
          <a:extLst>
            <a:ext uri="{FF2B5EF4-FFF2-40B4-BE49-F238E27FC236}">
              <a16:creationId xmlns:a16="http://schemas.microsoft.com/office/drawing/2014/main" id="{81BA26C4-B87C-4709-81A5-51F7154467A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117" name="Text Box 1">
          <a:extLst>
            <a:ext uri="{FF2B5EF4-FFF2-40B4-BE49-F238E27FC236}">
              <a16:creationId xmlns:a16="http://schemas.microsoft.com/office/drawing/2014/main" id="{D188D87D-7B6E-4C29-9A23-B11DE5C7F99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118" name="Text Box 2">
          <a:extLst>
            <a:ext uri="{FF2B5EF4-FFF2-40B4-BE49-F238E27FC236}">
              <a16:creationId xmlns:a16="http://schemas.microsoft.com/office/drawing/2014/main" id="{826ADB7F-F9A3-42AE-A40A-B62E39C99BC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119" name="Text Box 2">
          <a:extLst>
            <a:ext uri="{FF2B5EF4-FFF2-40B4-BE49-F238E27FC236}">
              <a16:creationId xmlns:a16="http://schemas.microsoft.com/office/drawing/2014/main" id="{D1E4B83C-99B2-49B3-ACA4-D23749162EC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120" name="Text Box 1">
          <a:extLst>
            <a:ext uri="{FF2B5EF4-FFF2-40B4-BE49-F238E27FC236}">
              <a16:creationId xmlns:a16="http://schemas.microsoft.com/office/drawing/2014/main" id="{22EC4156-15C7-4982-8A2A-D727BC16C1E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121" name="Text Box 2">
          <a:extLst>
            <a:ext uri="{FF2B5EF4-FFF2-40B4-BE49-F238E27FC236}">
              <a16:creationId xmlns:a16="http://schemas.microsoft.com/office/drawing/2014/main" id="{062C444B-A3F9-44F4-8C89-2F1FB12E421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122" name="Text Box 2">
          <a:extLst>
            <a:ext uri="{FF2B5EF4-FFF2-40B4-BE49-F238E27FC236}">
              <a16:creationId xmlns:a16="http://schemas.microsoft.com/office/drawing/2014/main" id="{66942297-CA64-47B0-B99B-5BD6E2DF0E4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123" name="Text Box 1">
          <a:extLst>
            <a:ext uri="{FF2B5EF4-FFF2-40B4-BE49-F238E27FC236}">
              <a16:creationId xmlns:a16="http://schemas.microsoft.com/office/drawing/2014/main" id="{64C61742-7B43-4E4D-91FC-C56A1DFE51C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124" name="Text Box 2">
          <a:extLst>
            <a:ext uri="{FF2B5EF4-FFF2-40B4-BE49-F238E27FC236}">
              <a16:creationId xmlns:a16="http://schemas.microsoft.com/office/drawing/2014/main" id="{3370E1A2-4399-4EA6-AC86-F28860F3324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125" name="Text Box 2">
          <a:extLst>
            <a:ext uri="{FF2B5EF4-FFF2-40B4-BE49-F238E27FC236}">
              <a16:creationId xmlns:a16="http://schemas.microsoft.com/office/drawing/2014/main" id="{FE5CF826-2F07-429B-858F-7E7259DDA56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126" name="Text Box 1">
          <a:extLst>
            <a:ext uri="{FF2B5EF4-FFF2-40B4-BE49-F238E27FC236}">
              <a16:creationId xmlns:a16="http://schemas.microsoft.com/office/drawing/2014/main" id="{353BA38E-E093-4EA5-B943-C80146F6E08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127" name="Text Box 2">
          <a:extLst>
            <a:ext uri="{FF2B5EF4-FFF2-40B4-BE49-F238E27FC236}">
              <a16:creationId xmlns:a16="http://schemas.microsoft.com/office/drawing/2014/main" id="{106489B4-685A-4BA4-B490-40EB76EBFA0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128" name="Text Box 2">
          <a:extLst>
            <a:ext uri="{FF2B5EF4-FFF2-40B4-BE49-F238E27FC236}">
              <a16:creationId xmlns:a16="http://schemas.microsoft.com/office/drawing/2014/main" id="{2A72EF10-41B1-4859-B77E-60D45638D26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129" name="Text Box 1">
          <a:extLst>
            <a:ext uri="{FF2B5EF4-FFF2-40B4-BE49-F238E27FC236}">
              <a16:creationId xmlns:a16="http://schemas.microsoft.com/office/drawing/2014/main" id="{88FC8271-BA37-4B65-9EA8-877B59EC498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130" name="Text Box 2">
          <a:extLst>
            <a:ext uri="{FF2B5EF4-FFF2-40B4-BE49-F238E27FC236}">
              <a16:creationId xmlns:a16="http://schemas.microsoft.com/office/drawing/2014/main" id="{3A6D6CC1-7328-4E91-AC90-5413343A017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131" name="Text Box 2">
          <a:extLst>
            <a:ext uri="{FF2B5EF4-FFF2-40B4-BE49-F238E27FC236}">
              <a16:creationId xmlns:a16="http://schemas.microsoft.com/office/drawing/2014/main" id="{B15168AE-695C-42CA-A375-1E31B519627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132" name="Text Box 1">
          <a:extLst>
            <a:ext uri="{FF2B5EF4-FFF2-40B4-BE49-F238E27FC236}">
              <a16:creationId xmlns:a16="http://schemas.microsoft.com/office/drawing/2014/main" id="{592ADC51-24A2-4738-8264-863715E0E84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133" name="Text Box 2">
          <a:extLst>
            <a:ext uri="{FF2B5EF4-FFF2-40B4-BE49-F238E27FC236}">
              <a16:creationId xmlns:a16="http://schemas.microsoft.com/office/drawing/2014/main" id="{2D85E941-EE59-485E-B80B-474B30F4740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134" name="Text Box 2">
          <a:extLst>
            <a:ext uri="{FF2B5EF4-FFF2-40B4-BE49-F238E27FC236}">
              <a16:creationId xmlns:a16="http://schemas.microsoft.com/office/drawing/2014/main" id="{B187F86A-A6C5-45D8-97A4-BBE1685C480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135" name="Text Box 1">
          <a:extLst>
            <a:ext uri="{FF2B5EF4-FFF2-40B4-BE49-F238E27FC236}">
              <a16:creationId xmlns:a16="http://schemas.microsoft.com/office/drawing/2014/main" id="{08A010F3-AD10-4F0D-B91A-053F9675F3F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136" name="Text Box 2">
          <a:extLst>
            <a:ext uri="{FF2B5EF4-FFF2-40B4-BE49-F238E27FC236}">
              <a16:creationId xmlns:a16="http://schemas.microsoft.com/office/drawing/2014/main" id="{3914AC45-29BC-4264-907D-596C39C2D6A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137" name="Text Box 2">
          <a:extLst>
            <a:ext uri="{FF2B5EF4-FFF2-40B4-BE49-F238E27FC236}">
              <a16:creationId xmlns:a16="http://schemas.microsoft.com/office/drawing/2014/main" id="{65512BA0-4DF3-4944-AC25-396A046611A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138" name="Text Box 1">
          <a:extLst>
            <a:ext uri="{FF2B5EF4-FFF2-40B4-BE49-F238E27FC236}">
              <a16:creationId xmlns:a16="http://schemas.microsoft.com/office/drawing/2014/main" id="{F8E7CCBE-B111-4758-B7C4-D59F8E74824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139" name="Text Box 2">
          <a:extLst>
            <a:ext uri="{FF2B5EF4-FFF2-40B4-BE49-F238E27FC236}">
              <a16:creationId xmlns:a16="http://schemas.microsoft.com/office/drawing/2014/main" id="{74B3FEB7-408C-4FC2-80E5-D012A856EFA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140" name="Text Box 2">
          <a:extLst>
            <a:ext uri="{FF2B5EF4-FFF2-40B4-BE49-F238E27FC236}">
              <a16:creationId xmlns:a16="http://schemas.microsoft.com/office/drawing/2014/main" id="{4928DE58-7FF9-41B7-8985-8AD228EBEA0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141" name="Text Box 1">
          <a:extLst>
            <a:ext uri="{FF2B5EF4-FFF2-40B4-BE49-F238E27FC236}">
              <a16:creationId xmlns:a16="http://schemas.microsoft.com/office/drawing/2014/main" id="{48DE745B-7583-477B-8DD4-2B441B21D75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142" name="Text Box 2">
          <a:extLst>
            <a:ext uri="{FF2B5EF4-FFF2-40B4-BE49-F238E27FC236}">
              <a16:creationId xmlns:a16="http://schemas.microsoft.com/office/drawing/2014/main" id="{C68E2FCC-DC61-4C2C-87C5-55C556E40CA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143" name="Text Box 2">
          <a:extLst>
            <a:ext uri="{FF2B5EF4-FFF2-40B4-BE49-F238E27FC236}">
              <a16:creationId xmlns:a16="http://schemas.microsoft.com/office/drawing/2014/main" id="{932A99DB-06C6-4FFB-8FA8-F2594D675E1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144" name="Text Box 1">
          <a:extLst>
            <a:ext uri="{FF2B5EF4-FFF2-40B4-BE49-F238E27FC236}">
              <a16:creationId xmlns:a16="http://schemas.microsoft.com/office/drawing/2014/main" id="{C4ECF0DC-1E3A-451A-A566-552504E0CB4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145" name="Text Box 2">
          <a:extLst>
            <a:ext uri="{FF2B5EF4-FFF2-40B4-BE49-F238E27FC236}">
              <a16:creationId xmlns:a16="http://schemas.microsoft.com/office/drawing/2014/main" id="{8F43BCAC-EA43-46A8-866B-B22B84D68E0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146" name="Text Box 2">
          <a:extLst>
            <a:ext uri="{FF2B5EF4-FFF2-40B4-BE49-F238E27FC236}">
              <a16:creationId xmlns:a16="http://schemas.microsoft.com/office/drawing/2014/main" id="{867B01E0-4ABE-4927-B101-A79CD814B69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147" name="Text Box 1">
          <a:extLst>
            <a:ext uri="{FF2B5EF4-FFF2-40B4-BE49-F238E27FC236}">
              <a16:creationId xmlns:a16="http://schemas.microsoft.com/office/drawing/2014/main" id="{706A3212-930D-4581-A5FE-4988219F29C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148" name="Text Box 2">
          <a:extLst>
            <a:ext uri="{FF2B5EF4-FFF2-40B4-BE49-F238E27FC236}">
              <a16:creationId xmlns:a16="http://schemas.microsoft.com/office/drawing/2014/main" id="{2F294933-B30F-41D4-8EAE-C734C9D104F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149" name="Text Box 2">
          <a:extLst>
            <a:ext uri="{FF2B5EF4-FFF2-40B4-BE49-F238E27FC236}">
              <a16:creationId xmlns:a16="http://schemas.microsoft.com/office/drawing/2014/main" id="{96AEBE97-77F4-4C24-B27D-6D84BFA651D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150" name="Text Box 1">
          <a:extLst>
            <a:ext uri="{FF2B5EF4-FFF2-40B4-BE49-F238E27FC236}">
              <a16:creationId xmlns:a16="http://schemas.microsoft.com/office/drawing/2014/main" id="{CC5A45F8-53B0-4E19-9845-C4CFDA688F1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151" name="Text Box 2">
          <a:extLst>
            <a:ext uri="{FF2B5EF4-FFF2-40B4-BE49-F238E27FC236}">
              <a16:creationId xmlns:a16="http://schemas.microsoft.com/office/drawing/2014/main" id="{339F7D02-2948-43B0-909A-78D31D60157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152" name="Text Box 2">
          <a:extLst>
            <a:ext uri="{FF2B5EF4-FFF2-40B4-BE49-F238E27FC236}">
              <a16:creationId xmlns:a16="http://schemas.microsoft.com/office/drawing/2014/main" id="{E9DEFD7D-30ED-40A3-B7CB-2C5298E53F2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153" name="Text Box 1">
          <a:extLst>
            <a:ext uri="{FF2B5EF4-FFF2-40B4-BE49-F238E27FC236}">
              <a16:creationId xmlns:a16="http://schemas.microsoft.com/office/drawing/2014/main" id="{3427A242-8147-4775-8A2B-0115EBBF381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154" name="Text Box 2">
          <a:extLst>
            <a:ext uri="{FF2B5EF4-FFF2-40B4-BE49-F238E27FC236}">
              <a16:creationId xmlns:a16="http://schemas.microsoft.com/office/drawing/2014/main" id="{C3790435-DE85-4045-9C4A-99921AA7FE0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155" name="Text Box 2">
          <a:extLst>
            <a:ext uri="{FF2B5EF4-FFF2-40B4-BE49-F238E27FC236}">
              <a16:creationId xmlns:a16="http://schemas.microsoft.com/office/drawing/2014/main" id="{73BF586E-DEB0-4EB8-BC6E-FD43C6C4C3E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156" name="Text Box 1">
          <a:extLst>
            <a:ext uri="{FF2B5EF4-FFF2-40B4-BE49-F238E27FC236}">
              <a16:creationId xmlns:a16="http://schemas.microsoft.com/office/drawing/2014/main" id="{CD2F32DF-6570-4208-93DC-EC3E8AEE2FB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157" name="Text Box 2">
          <a:extLst>
            <a:ext uri="{FF2B5EF4-FFF2-40B4-BE49-F238E27FC236}">
              <a16:creationId xmlns:a16="http://schemas.microsoft.com/office/drawing/2014/main" id="{C84EE125-B398-4FF0-8F30-E8D3CD92595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158" name="Text Box 2">
          <a:extLst>
            <a:ext uri="{FF2B5EF4-FFF2-40B4-BE49-F238E27FC236}">
              <a16:creationId xmlns:a16="http://schemas.microsoft.com/office/drawing/2014/main" id="{AF6910AA-C596-4B87-BCBA-A8ED95088B3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159" name="Text Box 1">
          <a:extLst>
            <a:ext uri="{FF2B5EF4-FFF2-40B4-BE49-F238E27FC236}">
              <a16:creationId xmlns:a16="http://schemas.microsoft.com/office/drawing/2014/main" id="{59D4D6C2-CED3-4FFD-BB70-8A4821F379D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160" name="Text Box 2">
          <a:extLst>
            <a:ext uri="{FF2B5EF4-FFF2-40B4-BE49-F238E27FC236}">
              <a16:creationId xmlns:a16="http://schemas.microsoft.com/office/drawing/2014/main" id="{5491E630-EB0E-4B3E-8BEB-B78B8DC87FD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161" name="Text Box 2">
          <a:extLst>
            <a:ext uri="{FF2B5EF4-FFF2-40B4-BE49-F238E27FC236}">
              <a16:creationId xmlns:a16="http://schemas.microsoft.com/office/drawing/2014/main" id="{3D88BD07-8F66-47B0-B7C9-111D05B5FFD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162" name="Text Box 1">
          <a:extLst>
            <a:ext uri="{FF2B5EF4-FFF2-40B4-BE49-F238E27FC236}">
              <a16:creationId xmlns:a16="http://schemas.microsoft.com/office/drawing/2014/main" id="{6DB116EC-DF5C-4F88-8770-0002682C767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163" name="Text Box 2">
          <a:extLst>
            <a:ext uri="{FF2B5EF4-FFF2-40B4-BE49-F238E27FC236}">
              <a16:creationId xmlns:a16="http://schemas.microsoft.com/office/drawing/2014/main" id="{FD9144DB-7E6D-42D3-95A7-5094787E543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164" name="Text Box 2">
          <a:extLst>
            <a:ext uri="{FF2B5EF4-FFF2-40B4-BE49-F238E27FC236}">
              <a16:creationId xmlns:a16="http://schemas.microsoft.com/office/drawing/2014/main" id="{80046E3A-AA7E-4878-98F4-A2F955C3B0E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165" name="Text Box 1">
          <a:extLst>
            <a:ext uri="{FF2B5EF4-FFF2-40B4-BE49-F238E27FC236}">
              <a16:creationId xmlns:a16="http://schemas.microsoft.com/office/drawing/2014/main" id="{EB003802-877E-454E-BABC-0ACEB242BF7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166" name="Text Box 2">
          <a:extLst>
            <a:ext uri="{FF2B5EF4-FFF2-40B4-BE49-F238E27FC236}">
              <a16:creationId xmlns:a16="http://schemas.microsoft.com/office/drawing/2014/main" id="{58BEB013-CF79-4666-B74E-D76F3453269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167" name="Text Box 2">
          <a:extLst>
            <a:ext uri="{FF2B5EF4-FFF2-40B4-BE49-F238E27FC236}">
              <a16:creationId xmlns:a16="http://schemas.microsoft.com/office/drawing/2014/main" id="{11D18EAC-A924-4C5B-AEB6-B3587FAC1E4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168" name="Text Box 1">
          <a:extLst>
            <a:ext uri="{FF2B5EF4-FFF2-40B4-BE49-F238E27FC236}">
              <a16:creationId xmlns:a16="http://schemas.microsoft.com/office/drawing/2014/main" id="{915F64B7-71CF-455B-9102-C00DAF04505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169" name="Text Box 2">
          <a:extLst>
            <a:ext uri="{FF2B5EF4-FFF2-40B4-BE49-F238E27FC236}">
              <a16:creationId xmlns:a16="http://schemas.microsoft.com/office/drawing/2014/main" id="{D7A19750-0E5E-4481-B49F-DFBCAD2EB08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170" name="Text Box 2">
          <a:extLst>
            <a:ext uri="{FF2B5EF4-FFF2-40B4-BE49-F238E27FC236}">
              <a16:creationId xmlns:a16="http://schemas.microsoft.com/office/drawing/2014/main" id="{643EF402-3ED7-457A-B340-C8A363EBC64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171" name="Text Box 1">
          <a:extLst>
            <a:ext uri="{FF2B5EF4-FFF2-40B4-BE49-F238E27FC236}">
              <a16:creationId xmlns:a16="http://schemas.microsoft.com/office/drawing/2014/main" id="{85D4AFFC-A243-43D5-AC38-B72D833503B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172" name="Text Box 2">
          <a:extLst>
            <a:ext uri="{FF2B5EF4-FFF2-40B4-BE49-F238E27FC236}">
              <a16:creationId xmlns:a16="http://schemas.microsoft.com/office/drawing/2014/main" id="{AF36F0BC-3A05-4C56-98A2-EC76AE827BD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173" name="Text Box 2">
          <a:extLst>
            <a:ext uri="{FF2B5EF4-FFF2-40B4-BE49-F238E27FC236}">
              <a16:creationId xmlns:a16="http://schemas.microsoft.com/office/drawing/2014/main" id="{4082A566-B062-46C7-8078-CBDEDC40E11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174" name="Text Box 1">
          <a:extLst>
            <a:ext uri="{FF2B5EF4-FFF2-40B4-BE49-F238E27FC236}">
              <a16:creationId xmlns:a16="http://schemas.microsoft.com/office/drawing/2014/main" id="{D437A9C7-BC81-4872-BDE7-66EE82C6FE9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175" name="Text Box 2">
          <a:extLst>
            <a:ext uri="{FF2B5EF4-FFF2-40B4-BE49-F238E27FC236}">
              <a16:creationId xmlns:a16="http://schemas.microsoft.com/office/drawing/2014/main" id="{CF7FEDB4-2D39-43F8-9A97-DEFE2E90334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176" name="Text Box 2">
          <a:extLst>
            <a:ext uri="{FF2B5EF4-FFF2-40B4-BE49-F238E27FC236}">
              <a16:creationId xmlns:a16="http://schemas.microsoft.com/office/drawing/2014/main" id="{A6A61640-F17E-4796-9996-76832BBA3CD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177" name="Text Box 1">
          <a:extLst>
            <a:ext uri="{FF2B5EF4-FFF2-40B4-BE49-F238E27FC236}">
              <a16:creationId xmlns:a16="http://schemas.microsoft.com/office/drawing/2014/main" id="{AD1E1231-FD29-48B1-80AF-10DA30F83E5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178" name="Text Box 2">
          <a:extLst>
            <a:ext uri="{FF2B5EF4-FFF2-40B4-BE49-F238E27FC236}">
              <a16:creationId xmlns:a16="http://schemas.microsoft.com/office/drawing/2014/main" id="{01002342-008D-4902-9E4C-D34933D1E0E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179" name="Text Box 2">
          <a:extLst>
            <a:ext uri="{FF2B5EF4-FFF2-40B4-BE49-F238E27FC236}">
              <a16:creationId xmlns:a16="http://schemas.microsoft.com/office/drawing/2014/main" id="{1939B7B0-BA4E-499A-B47B-70DB60F0FFA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180" name="Text Box 1">
          <a:extLst>
            <a:ext uri="{FF2B5EF4-FFF2-40B4-BE49-F238E27FC236}">
              <a16:creationId xmlns:a16="http://schemas.microsoft.com/office/drawing/2014/main" id="{CB2E38ED-AC0C-4F96-9152-39673FC8D6D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181" name="Text Box 2">
          <a:extLst>
            <a:ext uri="{FF2B5EF4-FFF2-40B4-BE49-F238E27FC236}">
              <a16:creationId xmlns:a16="http://schemas.microsoft.com/office/drawing/2014/main" id="{2D782B8D-CDDC-47B4-AA9D-EBA73BFA340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182" name="Text Box 2">
          <a:extLst>
            <a:ext uri="{FF2B5EF4-FFF2-40B4-BE49-F238E27FC236}">
              <a16:creationId xmlns:a16="http://schemas.microsoft.com/office/drawing/2014/main" id="{D5C6008E-631C-4E17-BB3B-A5A7BE41089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183" name="Text Box 1">
          <a:extLst>
            <a:ext uri="{FF2B5EF4-FFF2-40B4-BE49-F238E27FC236}">
              <a16:creationId xmlns:a16="http://schemas.microsoft.com/office/drawing/2014/main" id="{88F92C3A-83B1-43C3-B615-5B35CE46E90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184" name="Text Box 2">
          <a:extLst>
            <a:ext uri="{FF2B5EF4-FFF2-40B4-BE49-F238E27FC236}">
              <a16:creationId xmlns:a16="http://schemas.microsoft.com/office/drawing/2014/main" id="{7412E4C4-4475-4295-B750-373DCE71ED8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185" name="Text Box 2">
          <a:extLst>
            <a:ext uri="{FF2B5EF4-FFF2-40B4-BE49-F238E27FC236}">
              <a16:creationId xmlns:a16="http://schemas.microsoft.com/office/drawing/2014/main" id="{0B0B636B-3847-4E52-947B-08E98E449B7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186" name="Text Box 1">
          <a:extLst>
            <a:ext uri="{FF2B5EF4-FFF2-40B4-BE49-F238E27FC236}">
              <a16:creationId xmlns:a16="http://schemas.microsoft.com/office/drawing/2014/main" id="{0F236378-FA44-476E-9BA2-DFD1C32C6A9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187" name="Text Box 2">
          <a:extLst>
            <a:ext uri="{FF2B5EF4-FFF2-40B4-BE49-F238E27FC236}">
              <a16:creationId xmlns:a16="http://schemas.microsoft.com/office/drawing/2014/main" id="{542872B4-BAF4-43ED-B575-3367FCB0503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188" name="Text Box 2">
          <a:extLst>
            <a:ext uri="{FF2B5EF4-FFF2-40B4-BE49-F238E27FC236}">
              <a16:creationId xmlns:a16="http://schemas.microsoft.com/office/drawing/2014/main" id="{7577911F-D936-4194-9B44-12BB5089879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189" name="Text Box 1">
          <a:extLst>
            <a:ext uri="{FF2B5EF4-FFF2-40B4-BE49-F238E27FC236}">
              <a16:creationId xmlns:a16="http://schemas.microsoft.com/office/drawing/2014/main" id="{9C1765B0-D9CA-4E81-AF66-1364FD0D2C0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190" name="Text Box 2">
          <a:extLst>
            <a:ext uri="{FF2B5EF4-FFF2-40B4-BE49-F238E27FC236}">
              <a16:creationId xmlns:a16="http://schemas.microsoft.com/office/drawing/2014/main" id="{3305A70C-533A-4135-837D-27AD590FCD4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191" name="Text Box 2">
          <a:extLst>
            <a:ext uri="{FF2B5EF4-FFF2-40B4-BE49-F238E27FC236}">
              <a16:creationId xmlns:a16="http://schemas.microsoft.com/office/drawing/2014/main" id="{FD4D0FFF-0879-45AB-A392-AB4A6477763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192" name="Text Box 1">
          <a:extLst>
            <a:ext uri="{FF2B5EF4-FFF2-40B4-BE49-F238E27FC236}">
              <a16:creationId xmlns:a16="http://schemas.microsoft.com/office/drawing/2014/main" id="{89026C58-E8F7-4F82-9A2A-DEB0F9E9507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193" name="Text Box 2">
          <a:extLst>
            <a:ext uri="{FF2B5EF4-FFF2-40B4-BE49-F238E27FC236}">
              <a16:creationId xmlns:a16="http://schemas.microsoft.com/office/drawing/2014/main" id="{DF195D83-6413-448E-8FE6-20E8DE1A75C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194" name="Text Box 2">
          <a:extLst>
            <a:ext uri="{FF2B5EF4-FFF2-40B4-BE49-F238E27FC236}">
              <a16:creationId xmlns:a16="http://schemas.microsoft.com/office/drawing/2014/main" id="{A25D78ED-A014-4296-A6B4-C3BDCEE55DE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195" name="Text Box 1">
          <a:extLst>
            <a:ext uri="{FF2B5EF4-FFF2-40B4-BE49-F238E27FC236}">
              <a16:creationId xmlns:a16="http://schemas.microsoft.com/office/drawing/2014/main" id="{30D3FD36-A8CF-4AF7-8E5D-92E63BD02A2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196" name="Text Box 2">
          <a:extLst>
            <a:ext uri="{FF2B5EF4-FFF2-40B4-BE49-F238E27FC236}">
              <a16:creationId xmlns:a16="http://schemas.microsoft.com/office/drawing/2014/main" id="{43182709-4769-4677-AFC8-8D8CE172CC5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197" name="Text Box 2">
          <a:extLst>
            <a:ext uri="{FF2B5EF4-FFF2-40B4-BE49-F238E27FC236}">
              <a16:creationId xmlns:a16="http://schemas.microsoft.com/office/drawing/2014/main" id="{C96EDFD4-317E-40E8-B2A0-B42F3CF349F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198" name="Text Box 1">
          <a:extLst>
            <a:ext uri="{FF2B5EF4-FFF2-40B4-BE49-F238E27FC236}">
              <a16:creationId xmlns:a16="http://schemas.microsoft.com/office/drawing/2014/main" id="{B7D2ECC5-593C-4012-8208-3293022042B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199" name="Text Box 2">
          <a:extLst>
            <a:ext uri="{FF2B5EF4-FFF2-40B4-BE49-F238E27FC236}">
              <a16:creationId xmlns:a16="http://schemas.microsoft.com/office/drawing/2014/main" id="{029B85E0-D394-4E58-942B-95F64903B3D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200" name="Text Box 2">
          <a:extLst>
            <a:ext uri="{FF2B5EF4-FFF2-40B4-BE49-F238E27FC236}">
              <a16:creationId xmlns:a16="http://schemas.microsoft.com/office/drawing/2014/main" id="{BC6D2BBB-639B-4255-AE08-370BE1B0517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201" name="Text Box 1">
          <a:extLst>
            <a:ext uri="{FF2B5EF4-FFF2-40B4-BE49-F238E27FC236}">
              <a16:creationId xmlns:a16="http://schemas.microsoft.com/office/drawing/2014/main" id="{1E1F809A-DB26-48CD-B1F1-FF8CECF6B0C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202" name="Text Box 2">
          <a:extLst>
            <a:ext uri="{FF2B5EF4-FFF2-40B4-BE49-F238E27FC236}">
              <a16:creationId xmlns:a16="http://schemas.microsoft.com/office/drawing/2014/main" id="{70042EB9-EA0E-4959-A237-524825EF0FD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203" name="Text Box 2">
          <a:extLst>
            <a:ext uri="{FF2B5EF4-FFF2-40B4-BE49-F238E27FC236}">
              <a16:creationId xmlns:a16="http://schemas.microsoft.com/office/drawing/2014/main" id="{638D2FA4-79B1-435E-8056-1639A8BBE4D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204" name="Text Box 1">
          <a:extLst>
            <a:ext uri="{FF2B5EF4-FFF2-40B4-BE49-F238E27FC236}">
              <a16:creationId xmlns:a16="http://schemas.microsoft.com/office/drawing/2014/main" id="{89D7B3B6-B264-4871-A176-7A9AD6565BC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205" name="Text Box 2">
          <a:extLst>
            <a:ext uri="{FF2B5EF4-FFF2-40B4-BE49-F238E27FC236}">
              <a16:creationId xmlns:a16="http://schemas.microsoft.com/office/drawing/2014/main" id="{E30728CD-28BA-41F6-A7F4-029FCAD6506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206" name="Text Box 2">
          <a:extLst>
            <a:ext uri="{FF2B5EF4-FFF2-40B4-BE49-F238E27FC236}">
              <a16:creationId xmlns:a16="http://schemas.microsoft.com/office/drawing/2014/main" id="{B975EEF4-4BF3-4237-AA99-D84D1BB40BC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207" name="Text Box 1">
          <a:extLst>
            <a:ext uri="{FF2B5EF4-FFF2-40B4-BE49-F238E27FC236}">
              <a16:creationId xmlns:a16="http://schemas.microsoft.com/office/drawing/2014/main" id="{F013C8FA-F1A7-46D0-9685-04F3773CBAB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208" name="Text Box 2">
          <a:extLst>
            <a:ext uri="{FF2B5EF4-FFF2-40B4-BE49-F238E27FC236}">
              <a16:creationId xmlns:a16="http://schemas.microsoft.com/office/drawing/2014/main" id="{02474424-1A96-49A0-9956-681E1EB254F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209" name="Text Box 2">
          <a:extLst>
            <a:ext uri="{FF2B5EF4-FFF2-40B4-BE49-F238E27FC236}">
              <a16:creationId xmlns:a16="http://schemas.microsoft.com/office/drawing/2014/main" id="{15A8323B-1F31-4364-B1D0-82BC4BA038F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210" name="Text Box 1">
          <a:extLst>
            <a:ext uri="{FF2B5EF4-FFF2-40B4-BE49-F238E27FC236}">
              <a16:creationId xmlns:a16="http://schemas.microsoft.com/office/drawing/2014/main" id="{F1847646-0B28-45FE-A497-0F0A346B35E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211" name="Text Box 2">
          <a:extLst>
            <a:ext uri="{FF2B5EF4-FFF2-40B4-BE49-F238E27FC236}">
              <a16:creationId xmlns:a16="http://schemas.microsoft.com/office/drawing/2014/main" id="{5E25A183-B22E-470C-A946-5ABB52CB38D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212" name="Text Box 2">
          <a:extLst>
            <a:ext uri="{FF2B5EF4-FFF2-40B4-BE49-F238E27FC236}">
              <a16:creationId xmlns:a16="http://schemas.microsoft.com/office/drawing/2014/main" id="{C85D0DFD-097B-4DFA-B5CC-CA9DEB80D2F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213" name="Text Box 1">
          <a:extLst>
            <a:ext uri="{FF2B5EF4-FFF2-40B4-BE49-F238E27FC236}">
              <a16:creationId xmlns:a16="http://schemas.microsoft.com/office/drawing/2014/main" id="{188A004C-BD5A-458D-AA99-BC1513EA908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214" name="Text Box 2">
          <a:extLst>
            <a:ext uri="{FF2B5EF4-FFF2-40B4-BE49-F238E27FC236}">
              <a16:creationId xmlns:a16="http://schemas.microsoft.com/office/drawing/2014/main" id="{F37D4142-1941-412C-948F-AB640658EAB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215" name="Text Box 2">
          <a:extLst>
            <a:ext uri="{FF2B5EF4-FFF2-40B4-BE49-F238E27FC236}">
              <a16:creationId xmlns:a16="http://schemas.microsoft.com/office/drawing/2014/main" id="{B3A225AD-B164-4A55-A2D3-D05B5C44437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216" name="Text Box 1">
          <a:extLst>
            <a:ext uri="{FF2B5EF4-FFF2-40B4-BE49-F238E27FC236}">
              <a16:creationId xmlns:a16="http://schemas.microsoft.com/office/drawing/2014/main" id="{AD89EEA6-2A2A-4F9A-95D6-75C2A66797A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217" name="Text Box 2">
          <a:extLst>
            <a:ext uri="{FF2B5EF4-FFF2-40B4-BE49-F238E27FC236}">
              <a16:creationId xmlns:a16="http://schemas.microsoft.com/office/drawing/2014/main" id="{A27CCD92-64C3-461B-B77F-BF250C03ACC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218" name="Text Box 2">
          <a:extLst>
            <a:ext uri="{FF2B5EF4-FFF2-40B4-BE49-F238E27FC236}">
              <a16:creationId xmlns:a16="http://schemas.microsoft.com/office/drawing/2014/main" id="{1A31D733-E985-44AC-9817-4EF639AD593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219" name="Text Box 1">
          <a:extLst>
            <a:ext uri="{FF2B5EF4-FFF2-40B4-BE49-F238E27FC236}">
              <a16:creationId xmlns:a16="http://schemas.microsoft.com/office/drawing/2014/main" id="{3B458EC4-5F05-47B5-8D10-90089D1D64D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220" name="Text Box 2">
          <a:extLst>
            <a:ext uri="{FF2B5EF4-FFF2-40B4-BE49-F238E27FC236}">
              <a16:creationId xmlns:a16="http://schemas.microsoft.com/office/drawing/2014/main" id="{5CFD013A-18DD-4710-8E61-4B6BED1275D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221" name="Text Box 2">
          <a:extLst>
            <a:ext uri="{FF2B5EF4-FFF2-40B4-BE49-F238E27FC236}">
              <a16:creationId xmlns:a16="http://schemas.microsoft.com/office/drawing/2014/main" id="{52951C17-62C4-4D58-A5DB-E299E3CE3E8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222" name="Text Box 1">
          <a:extLst>
            <a:ext uri="{FF2B5EF4-FFF2-40B4-BE49-F238E27FC236}">
              <a16:creationId xmlns:a16="http://schemas.microsoft.com/office/drawing/2014/main" id="{852F1301-14D2-4534-9B80-DB3BF17AC18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223" name="Text Box 2">
          <a:extLst>
            <a:ext uri="{FF2B5EF4-FFF2-40B4-BE49-F238E27FC236}">
              <a16:creationId xmlns:a16="http://schemas.microsoft.com/office/drawing/2014/main" id="{2855D646-7FEE-4728-BC7E-F3CDB8B704F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224" name="Text Box 2">
          <a:extLst>
            <a:ext uri="{FF2B5EF4-FFF2-40B4-BE49-F238E27FC236}">
              <a16:creationId xmlns:a16="http://schemas.microsoft.com/office/drawing/2014/main" id="{6135469C-6080-497E-9CA0-56B9CD30570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225" name="Text Box 1">
          <a:extLst>
            <a:ext uri="{FF2B5EF4-FFF2-40B4-BE49-F238E27FC236}">
              <a16:creationId xmlns:a16="http://schemas.microsoft.com/office/drawing/2014/main" id="{5F91C532-AE13-4420-AB0E-4D33571085B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226" name="Text Box 2">
          <a:extLst>
            <a:ext uri="{FF2B5EF4-FFF2-40B4-BE49-F238E27FC236}">
              <a16:creationId xmlns:a16="http://schemas.microsoft.com/office/drawing/2014/main" id="{72509E91-0790-49FF-AE99-73CBB6D5298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227" name="Text Box 2">
          <a:extLst>
            <a:ext uri="{FF2B5EF4-FFF2-40B4-BE49-F238E27FC236}">
              <a16:creationId xmlns:a16="http://schemas.microsoft.com/office/drawing/2014/main" id="{35728AC1-82BD-4FF5-8962-0B3BC827D2B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228" name="Text Box 1">
          <a:extLst>
            <a:ext uri="{FF2B5EF4-FFF2-40B4-BE49-F238E27FC236}">
              <a16:creationId xmlns:a16="http://schemas.microsoft.com/office/drawing/2014/main" id="{9DEEB653-871C-40E8-A7FF-0FB4AF37FB1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229" name="Text Box 2">
          <a:extLst>
            <a:ext uri="{FF2B5EF4-FFF2-40B4-BE49-F238E27FC236}">
              <a16:creationId xmlns:a16="http://schemas.microsoft.com/office/drawing/2014/main" id="{318756A6-F6CC-449A-A553-3E0B25C21F0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230" name="Text Box 2">
          <a:extLst>
            <a:ext uri="{FF2B5EF4-FFF2-40B4-BE49-F238E27FC236}">
              <a16:creationId xmlns:a16="http://schemas.microsoft.com/office/drawing/2014/main" id="{9899A171-5025-46FF-98BC-D899F47CC16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231" name="Text Box 1">
          <a:extLst>
            <a:ext uri="{FF2B5EF4-FFF2-40B4-BE49-F238E27FC236}">
              <a16:creationId xmlns:a16="http://schemas.microsoft.com/office/drawing/2014/main" id="{BF24FAF9-1B06-4C8C-9FD2-921792FD89E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232" name="Text Box 2">
          <a:extLst>
            <a:ext uri="{FF2B5EF4-FFF2-40B4-BE49-F238E27FC236}">
              <a16:creationId xmlns:a16="http://schemas.microsoft.com/office/drawing/2014/main" id="{BE601DD6-5C6B-44BD-9869-16F4EB8A6BB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233" name="Text Box 2">
          <a:extLst>
            <a:ext uri="{FF2B5EF4-FFF2-40B4-BE49-F238E27FC236}">
              <a16:creationId xmlns:a16="http://schemas.microsoft.com/office/drawing/2014/main" id="{0AFD70C7-96B1-4468-9058-9F868935AA1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234" name="Text Box 1">
          <a:extLst>
            <a:ext uri="{FF2B5EF4-FFF2-40B4-BE49-F238E27FC236}">
              <a16:creationId xmlns:a16="http://schemas.microsoft.com/office/drawing/2014/main" id="{F77F2959-1400-4BE2-A7BA-2C5BD5A550E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235" name="Text Box 2">
          <a:extLst>
            <a:ext uri="{FF2B5EF4-FFF2-40B4-BE49-F238E27FC236}">
              <a16:creationId xmlns:a16="http://schemas.microsoft.com/office/drawing/2014/main" id="{39BBF4F9-08ED-4792-90E6-C63B94EC9F5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236" name="Text Box 2">
          <a:extLst>
            <a:ext uri="{FF2B5EF4-FFF2-40B4-BE49-F238E27FC236}">
              <a16:creationId xmlns:a16="http://schemas.microsoft.com/office/drawing/2014/main" id="{A16A069E-4C7F-4C9A-82FE-7A248D2CB12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237" name="Text Box 1">
          <a:extLst>
            <a:ext uri="{FF2B5EF4-FFF2-40B4-BE49-F238E27FC236}">
              <a16:creationId xmlns:a16="http://schemas.microsoft.com/office/drawing/2014/main" id="{E4C9CE9C-A448-4080-A453-F967EE5D024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238" name="Text Box 2">
          <a:extLst>
            <a:ext uri="{FF2B5EF4-FFF2-40B4-BE49-F238E27FC236}">
              <a16:creationId xmlns:a16="http://schemas.microsoft.com/office/drawing/2014/main" id="{B7FD60BB-3C12-4C9C-AFED-20E40ED9036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239" name="Text Box 2">
          <a:extLst>
            <a:ext uri="{FF2B5EF4-FFF2-40B4-BE49-F238E27FC236}">
              <a16:creationId xmlns:a16="http://schemas.microsoft.com/office/drawing/2014/main" id="{BF56AC6D-3D50-4A43-BB79-925F7882D13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240" name="Text Box 1">
          <a:extLst>
            <a:ext uri="{FF2B5EF4-FFF2-40B4-BE49-F238E27FC236}">
              <a16:creationId xmlns:a16="http://schemas.microsoft.com/office/drawing/2014/main" id="{EFE39502-5468-4D54-B827-501340E7033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241" name="Text Box 2">
          <a:extLst>
            <a:ext uri="{FF2B5EF4-FFF2-40B4-BE49-F238E27FC236}">
              <a16:creationId xmlns:a16="http://schemas.microsoft.com/office/drawing/2014/main" id="{0230E2AA-CF3E-4844-A3F0-A0C784B85D2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242" name="Text Box 2">
          <a:extLst>
            <a:ext uri="{FF2B5EF4-FFF2-40B4-BE49-F238E27FC236}">
              <a16:creationId xmlns:a16="http://schemas.microsoft.com/office/drawing/2014/main" id="{D73BDF62-1CC1-4940-ACD9-7DC29CE7305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243" name="Text Box 1">
          <a:extLst>
            <a:ext uri="{FF2B5EF4-FFF2-40B4-BE49-F238E27FC236}">
              <a16:creationId xmlns:a16="http://schemas.microsoft.com/office/drawing/2014/main" id="{AB3FF338-1A30-4545-BA68-074CB3A9808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244" name="Text Box 2">
          <a:extLst>
            <a:ext uri="{FF2B5EF4-FFF2-40B4-BE49-F238E27FC236}">
              <a16:creationId xmlns:a16="http://schemas.microsoft.com/office/drawing/2014/main" id="{11A4BE88-0A7C-48D3-A8EC-547EAC50980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245" name="Text Box 2">
          <a:extLst>
            <a:ext uri="{FF2B5EF4-FFF2-40B4-BE49-F238E27FC236}">
              <a16:creationId xmlns:a16="http://schemas.microsoft.com/office/drawing/2014/main" id="{22FEBC06-1E64-4205-A8C0-83E23CC4B8D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246" name="Text Box 1">
          <a:extLst>
            <a:ext uri="{FF2B5EF4-FFF2-40B4-BE49-F238E27FC236}">
              <a16:creationId xmlns:a16="http://schemas.microsoft.com/office/drawing/2014/main" id="{02C1A19E-3F29-4BCE-B333-94A2327E1B0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247" name="Text Box 2">
          <a:extLst>
            <a:ext uri="{FF2B5EF4-FFF2-40B4-BE49-F238E27FC236}">
              <a16:creationId xmlns:a16="http://schemas.microsoft.com/office/drawing/2014/main" id="{2D7E579D-6CE7-4F55-AAA8-BF610AFE68B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248" name="Text Box 2">
          <a:extLst>
            <a:ext uri="{FF2B5EF4-FFF2-40B4-BE49-F238E27FC236}">
              <a16:creationId xmlns:a16="http://schemas.microsoft.com/office/drawing/2014/main" id="{AD3F9798-7345-4A25-B171-7A7C5330A5C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249" name="Text Box 1">
          <a:extLst>
            <a:ext uri="{FF2B5EF4-FFF2-40B4-BE49-F238E27FC236}">
              <a16:creationId xmlns:a16="http://schemas.microsoft.com/office/drawing/2014/main" id="{437354C1-2C06-409F-B344-9137C9E8273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250" name="Text Box 2">
          <a:extLst>
            <a:ext uri="{FF2B5EF4-FFF2-40B4-BE49-F238E27FC236}">
              <a16:creationId xmlns:a16="http://schemas.microsoft.com/office/drawing/2014/main" id="{3BAE7C62-2423-4053-9BAD-14F200C472F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251" name="Text Box 2">
          <a:extLst>
            <a:ext uri="{FF2B5EF4-FFF2-40B4-BE49-F238E27FC236}">
              <a16:creationId xmlns:a16="http://schemas.microsoft.com/office/drawing/2014/main" id="{6AD42D95-BA6F-4AF6-AA17-331314CFD6C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252" name="Text Box 1">
          <a:extLst>
            <a:ext uri="{FF2B5EF4-FFF2-40B4-BE49-F238E27FC236}">
              <a16:creationId xmlns:a16="http://schemas.microsoft.com/office/drawing/2014/main" id="{764077AD-7CC7-48BF-AB97-CCCB5E24AAF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253" name="Text Box 2">
          <a:extLst>
            <a:ext uri="{FF2B5EF4-FFF2-40B4-BE49-F238E27FC236}">
              <a16:creationId xmlns:a16="http://schemas.microsoft.com/office/drawing/2014/main" id="{54D24C80-FDCF-43C2-8B6E-9672FA83C05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254" name="Text Box 2">
          <a:extLst>
            <a:ext uri="{FF2B5EF4-FFF2-40B4-BE49-F238E27FC236}">
              <a16:creationId xmlns:a16="http://schemas.microsoft.com/office/drawing/2014/main" id="{7C2E8248-67B8-4950-BD76-6B149741759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255" name="Text Box 1">
          <a:extLst>
            <a:ext uri="{FF2B5EF4-FFF2-40B4-BE49-F238E27FC236}">
              <a16:creationId xmlns:a16="http://schemas.microsoft.com/office/drawing/2014/main" id="{19D12D0D-5013-4B66-905A-FB76CB8C264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256" name="Text Box 2">
          <a:extLst>
            <a:ext uri="{FF2B5EF4-FFF2-40B4-BE49-F238E27FC236}">
              <a16:creationId xmlns:a16="http://schemas.microsoft.com/office/drawing/2014/main" id="{2CED10A2-1AE6-4B08-B281-7639EC05DF6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257" name="Text Box 2">
          <a:extLst>
            <a:ext uri="{FF2B5EF4-FFF2-40B4-BE49-F238E27FC236}">
              <a16:creationId xmlns:a16="http://schemas.microsoft.com/office/drawing/2014/main" id="{0AEF6EB4-20B7-4EAD-8446-9CE263905E5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258" name="Text Box 1">
          <a:extLst>
            <a:ext uri="{FF2B5EF4-FFF2-40B4-BE49-F238E27FC236}">
              <a16:creationId xmlns:a16="http://schemas.microsoft.com/office/drawing/2014/main" id="{1286263F-4780-4384-959F-CEE8091EC45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259" name="Text Box 2">
          <a:extLst>
            <a:ext uri="{FF2B5EF4-FFF2-40B4-BE49-F238E27FC236}">
              <a16:creationId xmlns:a16="http://schemas.microsoft.com/office/drawing/2014/main" id="{9C52757A-EAA1-4648-8E7C-D19E1055428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260" name="Text Box 2">
          <a:extLst>
            <a:ext uri="{FF2B5EF4-FFF2-40B4-BE49-F238E27FC236}">
              <a16:creationId xmlns:a16="http://schemas.microsoft.com/office/drawing/2014/main" id="{8F9B7C10-A68A-4D20-BC9E-8425CC9EC03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261" name="Text Box 1">
          <a:extLst>
            <a:ext uri="{FF2B5EF4-FFF2-40B4-BE49-F238E27FC236}">
              <a16:creationId xmlns:a16="http://schemas.microsoft.com/office/drawing/2014/main" id="{6A203F31-AC1E-4B5C-A16C-80A943981E1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262" name="Text Box 2">
          <a:extLst>
            <a:ext uri="{FF2B5EF4-FFF2-40B4-BE49-F238E27FC236}">
              <a16:creationId xmlns:a16="http://schemas.microsoft.com/office/drawing/2014/main" id="{F6049F37-35BC-4998-9709-9BC2D4DC885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263" name="Text Box 2">
          <a:extLst>
            <a:ext uri="{FF2B5EF4-FFF2-40B4-BE49-F238E27FC236}">
              <a16:creationId xmlns:a16="http://schemas.microsoft.com/office/drawing/2014/main" id="{6962AED2-730A-46D4-9344-7B616BAB0F6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264" name="Text Box 1">
          <a:extLst>
            <a:ext uri="{FF2B5EF4-FFF2-40B4-BE49-F238E27FC236}">
              <a16:creationId xmlns:a16="http://schemas.microsoft.com/office/drawing/2014/main" id="{66FCA2D4-51A9-4430-8813-E37480093E0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265" name="Text Box 2">
          <a:extLst>
            <a:ext uri="{FF2B5EF4-FFF2-40B4-BE49-F238E27FC236}">
              <a16:creationId xmlns:a16="http://schemas.microsoft.com/office/drawing/2014/main" id="{2220FA17-525F-48C3-8409-DFFE4706B8C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266" name="Text Box 2">
          <a:extLst>
            <a:ext uri="{FF2B5EF4-FFF2-40B4-BE49-F238E27FC236}">
              <a16:creationId xmlns:a16="http://schemas.microsoft.com/office/drawing/2014/main" id="{EDEFE788-AB52-4E44-A80A-AD6E56ACBCF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267" name="Text Box 1">
          <a:extLst>
            <a:ext uri="{FF2B5EF4-FFF2-40B4-BE49-F238E27FC236}">
              <a16:creationId xmlns:a16="http://schemas.microsoft.com/office/drawing/2014/main" id="{8B0149D6-CEA3-455C-ACF7-719EB3F684B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268" name="Text Box 2">
          <a:extLst>
            <a:ext uri="{FF2B5EF4-FFF2-40B4-BE49-F238E27FC236}">
              <a16:creationId xmlns:a16="http://schemas.microsoft.com/office/drawing/2014/main" id="{90C4841F-257D-46AC-9651-3700FC57349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269" name="Text Box 2">
          <a:extLst>
            <a:ext uri="{FF2B5EF4-FFF2-40B4-BE49-F238E27FC236}">
              <a16:creationId xmlns:a16="http://schemas.microsoft.com/office/drawing/2014/main" id="{697767C6-9A8B-4A68-A632-4B140C52AB3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270" name="Text Box 1">
          <a:extLst>
            <a:ext uri="{FF2B5EF4-FFF2-40B4-BE49-F238E27FC236}">
              <a16:creationId xmlns:a16="http://schemas.microsoft.com/office/drawing/2014/main" id="{EC206A85-C4DB-4F3E-99D2-9B8F74205DD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271" name="Text Box 2">
          <a:extLst>
            <a:ext uri="{FF2B5EF4-FFF2-40B4-BE49-F238E27FC236}">
              <a16:creationId xmlns:a16="http://schemas.microsoft.com/office/drawing/2014/main" id="{63A16026-157A-401D-AC02-86282E10C35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272" name="Text Box 2">
          <a:extLst>
            <a:ext uri="{FF2B5EF4-FFF2-40B4-BE49-F238E27FC236}">
              <a16:creationId xmlns:a16="http://schemas.microsoft.com/office/drawing/2014/main" id="{A2017CA7-5BC7-4F9A-8F2B-8CCADB79F7E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273" name="Text Box 1">
          <a:extLst>
            <a:ext uri="{FF2B5EF4-FFF2-40B4-BE49-F238E27FC236}">
              <a16:creationId xmlns:a16="http://schemas.microsoft.com/office/drawing/2014/main" id="{021DB861-DFE1-4E14-9BCF-E4B2F78DE89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274" name="Text Box 2">
          <a:extLst>
            <a:ext uri="{FF2B5EF4-FFF2-40B4-BE49-F238E27FC236}">
              <a16:creationId xmlns:a16="http://schemas.microsoft.com/office/drawing/2014/main" id="{B5633B51-F53F-4038-850D-7550A93573A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275" name="Text Box 2">
          <a:extLst>
            <a:ext uri="{FF2B5EF4-FFF2-40B4-BE49-F238E27FC236}">
              <a16:creationId xmlns:a16="http://schemas.microsoft.com/office/drawing/2014/main" id="{B0A165B4-3C66-4C70-9B2D-C68D9BEF31B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276" name="Text Box 1">
          <a:extLst>
            <a:ext uri="{FF2B5EF4-FFF2-40B4-BE49-F238E27FC236}">
              <a16:creationId xmlns:a16="http://schemas.microsoft.com/office/drawing/2014/main" id="{60F6296B-8932-4C35-84F6-B9A99DAAA36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277" name="Text Box 2">
          <a:extLst>
            <a:ext uri="{FF2B5EF4-FFF2-40B4-BE49-F238E27FC236}">
              <a16:creationId xmlns:a16="http://schemas.microsoft.com/office/drawing/2014/main" id="{20B7B5B0-D0E0-423A-B07C-1DB0EBACE6C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278" name="Text Box 2">
          <a:extLst>
            <a:ext uri="{FF2B5EF4-FFF2-40B4-BE49-F238E27FC236}">
              <a16:creationId xmlns:a16="http://schemas.microsoft.com/office/drawing/2014/main" id="{80B280F8-128C-4445-B8E3-77FEDDC1675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279" name="Text Box 1">
          <a:extLst>
            <a:ext uri="{FF2B5EF4-FFF2-40B4-BE49-F238E27FC236}">
              <a16:creationId xmlns:a16="http://schemas.microsoft.com/office/drawing/2014/main" id="{C0A9EB61-607B-4B5E-90D6-3F69D1E8BE7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280" name="Text Box 2">
          <a:extLst>
            <a:ext uri="{FF2B5EF4-FFF2-40B4-BE49-F238E27FC236}">
              <a16:creationId xmlns:a16="http://schemas.microsoft.com/office/drawing/2014/main" id="{CF459DC6-CA20-4766-95D8-69ED871CA31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281" name="Text Box 2">
          <a:extLst>
            <a:ext uri="{FF2B5EF4-FFF2-40B4-BE49-F238E27FC236}">
              <a16:creationId xmlns:a16="http://schemas.microsoft.com/office/drawing/2014/main" id="{A0071F14-2200-4DB7-AA5A-F71B3D9BD8F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282" name="Text Box 1">
          <a:extLst>
            <a:ext uri="{FF2B5EF4-FFF2-40B4-BE49-F238E27FC236}">
              <a16:creationId xmlns:a16="http://schemas.microsoft.com/office/drawing/2014/main" id="{F781489B-611C-404E-82BC-DE72ED448C3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283" name="Text Box 2">
          <a:extLst>
            <a:ext uri="{FF2B5EF4-FFF2-40B4-BE49-F238E27FC236}">
              <a16:creationId xmlns:a16="http://schemas.microsoft.com/office/drawing/2014/main" id="{2A56D618-B6FA-4F94-960D-88D3D5B063C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284" name="Text Box 2">
          <a:extLst>
            <a:ext uri="{FF2B5EF4-FFF2-40B4-BE49-F238E27FC236}">
              <a16:creationId xmlns:a16="http://schemas.microsoft.com/office/drawing/2014/main" id="{C378EC00-BF11-4C45-BCBC-6F40DF1BD49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285" name="Text Box 1">
          <a:extLst>
            <a:ext uri="{FF2B5EF4-FFF2-40B4-BE49-F238E27FC236}">
              <a16:creationId xmlns:a16="http://schemas.microsoft.com/office/drawing/2014/main" id="{BCDFB9B6-C766-4C8A-A68F-1B6E8593FC5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286" name="Text Box 2">
          <a:extLst>
            <a:ext uri="{FF2B5EF4-FFF2-40B4-BE49-F238E27FC236}">
              <a16:creationId xmlns:a16="http://schemas.microsoft.com/office/drawing/2014/main" id="{7BAC9E69-75C1-4DCA-869F-60FF6E342D3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287" name="Text Box 2">
          <a:extLst>
            <a:ext uri="{FF2B5EF4-FFF2-40B4-BE49-F238E27FC236}">
              <a16:creationId xmlns:a16="http://schemas.microsoft.com/office/drawing/2014/main" id="{09AE1DBD-106B-448B-BE5C-362031F0313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288" name="Text Box 1">
          <a:extLst>
            <a:ext uri="{FF2B5EF4-FFF2-40B4-BE49-F238E27FC236}">
              <a16:creationId xmlns:a16="http://schemas.microsoft.com/office/drawing/2014/main" id="{570B83F0-A197-48FF-B9E1-CA8E3E4E592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289" name="Text Box 2">
          <a:extLst>
            <a:ext uri="{FF2B5EF4-FFF2-40B4-BE49-F238E27FC236}">
              <a16:creationId xmlns:a16="http://schemas.microsoft.com/office/drawing/2014/main" id="{123AA131-55BD-4A6E-A487-1049F348045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290" name="Text Box 2">
          <a:extLst>
            <a:ext uri="{FF2B5EF4-FFF2-40B4-BE49-F238E27FC236}">
              <a16:creationId xmlns:a16="http://schemas.microsoft.com/office/drawing/2014/main" id="{6AE838F4-2CF8-4B5D-8151-350F79F4D4E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291" name="Text Box 1">
          <a:extLst>
            <a:ext uri="{FF2B5EF4-FFF2-40B4-BE49-F238E27FC236}">
              <a16:creationId xmlns:a16="http://schemas.microsoft.com/office/drawing/2014/main" id="{963D4B2E-943E-4916-9AA5-7F15E336D6C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292" name="Text Box 2">
          <a:extLst>
            <a:ext uri="{FF2B5EF4-FFF2-40B4-BE49-F238E27FC236}">
              <a16:creationId xmlns:a16="http://schemas.microsoft.com/office/drawing/2014/main" id="{6CF14DFD-5AD0-42AE-B46A-589D5EA8947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293" name="Text Box 2">
          <a:extLst>
            <a:ext uri="{FF2B5EF4-FFF2-40B4-BE49-F238E27FC236}">
              <a16:creationId xmlns:a16="http://schemas.microsoft.com/office/drawing/2014/main" id="{EF8549BF-56B8-43E0-BBDE-5BAF9F2AFB4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294" name="Text Box 1">
          <a:extLst>
            <a:ext uri="{FF2B5EF4-FFF2-40B4-BE49-F238E27FC236}">
              <a16:creationId xmlns:a16="http://schemas.microsoft.com/office/drawing/2014/main" id="{8F6C3635-AA55-41EB-A939-CFC95880A84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295" name="Text Box 2">
          <a:extLst>
            <a:ext uri="{FF2B5EF4-FFF2-40B4-BE49-F238E27FC236}">
              <a16:creationId xmlns:a16="http://schemas.microsoft.com/office/drawing/2014/main" id="{3480107F-5C1C-477D-9195-4A8E686D3D5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296" name="Text Box 2">
          <a:extLst>
            <a:ext uri="{FF2B5EF4-FFF2-40B4-BE49-F238E27FC236}">
              <a16:creationId xmlns:a16="http://schemas.microsoft.com/office/drawing/2014/main" id="{1445BCFF-36A8-4568-AAA3-3B55DBC8A47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297" name="Text Box 1">
          <a:extLst>
            <a:ext uri="{FF2B5EF4-FFF2-40B4-BE49-F238E27FC236}">
              <a16:creationId xmlns:a16="http://schemas.microsoft.com/office/drawing/2014/main" id="{72AFB463-BE26-470A-AED5-D63254F1577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298" name="Text Box 2">
          <a:extLst>
            <a:ext uri="{FF2B5EF4-FFF2-40B4-BE49-F238E27FC236}">
              <a16:creationId xmlns:a16="http://schemas.microsoft.com/office/drawing/2014/main" id="{FF09D053-E526-48EA-B43D-69D1AA6E05E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299" name="Text Box 2">
          <a:extLst>
            <a:ext uri="{FF2B5EF4-FFF2-40B4-BE49-F238E27FC236}">
              <a16:creationId xmlns:a16="http://schemas.microsoft.com/office/drawing/2014/main" id="{A158FBF2-4C41-4331-B5D3-57E4EA1CE9A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300" name="Text Box 1">
          <a:extLst>
            <a:ext uri="{FF2B5EF4-FFF2-40B4-BE49-F238E27FC236}">
              <a16:creationId xmlns:a16="http://schemas.microsoft.com/office/drawing/2014/main" id="{86B8169D-A587-495D-8E45-93EA8203B40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301" name="Text Box 2">
          <a:extLst>
            <a:ext uri="{FF2B5EF4-FFF2-40B4-BE49-F238E27FC236}">
              <a16:creationId xmlns:a16="http://schemas.microsoft.com/office/drawing/2014/main" id="{D49B3B03-A025-4481-A74C-F8F8E25DF4F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302" name="Text Box 2">
          <a:extLst>
            <a:ext uri="{FF2B5EF4-FFF2-40B4-BE49-F238E27FC236}">
              <a16:creationId xmlns:a16="http://schemas.microsoft.com/office/drawing/2014/main" id="{352958FB-8D82-4023-BAC1-4330FB3C9C6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303" name="Text Box 1">
          <a:extLst>
            <a:ext uri="{FF2B5EF4-FFF2-40B4-BE49-F238E27FC236}">
              <a16:creationId xmlns:a16="http://schemas.microsoft.com/office/drawing/2014/main" id="{C84ECF90-793D-4EF2-B9FA-A748799F282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304" name="Text Box 2">
          <a:extLst>
            <a:ext uri="{FF2B5EF4-FFF2-40B4-BE49-F238E27FC236}">
              <a16:creationId xmlns:a16="http://schemas.microsoft.com/office/drawing/2014/main" id="{7CB79EDA-6F22-4911-8128-A7FF5C41B4D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305" name="Text Box 2">
          <a:extLst>
            <a:ext uri="{FF2B5EF4-FFF2-40B4-BE49-F238E27FC236}">
              <a16:creationId xmlns:a16="http://schemas.microsoft.com/office/drawing/2014/main" id="{D8B85B4E-0EE0-4282-8217-F7175C71B31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306" name="Text Box 1">
          <a:extLst>
            <a:ext uri="{FF2B5EF4-FFF2-40B4-BE49-F238E27FC236}">
              <a16:creationId xmlns:a16="http://schemas.microsoft.com/office/drawing/2014/main" id="{23F2432A-6B33-421D-9911-182354D28F8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307" name="Text Box 2">
          <a:extLst>
            <a:ext uri="{FF2B5EF4-FFF2-40B4-BE49-F238E27FC236}">
              <a16:creationId xmlns:a16="http://schemas.microsoft.com/office/drawing/2014/main" id="{9E7E8EC1-3FE1-441B-AA4A-4306BE4D489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308" name="Text Box 2">
          <a:extLst>
            <a:ext uri="{FF2B5EF4-FFF2-40B4-BE49-F238E27FC236}">
              <a16:creationId xmlns:a16="http://schemas.microsoft.com/office/drawing/2014/main" id="{2CDBC8BA-1908-4AC4-90D1-A9F3DE09115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309" name="Text Box 1">
          <a:extLst>
            <a:ext uri="{FF2B5EF4-FFF2-40B4-BE49-F238E27FC236}">
              <a16:creationId xmlns:a16="http://schemas.microsoft.com/office/drawing/2014/main" id="{3DD9B075-D339-46CD-923B-BA54D072E99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310" name="Text Box 2">
          <a:extLst>
            <a:ext uri="{FF2B5EF4-FFF2-40B4-BE49-F238E27FC236}">
              <a16:creationId xmlns:a16="http://schemas.microsoft.com/office/drawing/2014/main" id="{87F0FC5D-4BFE-46D1-9FB7-2CFCEC942E9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311" name="Text Box 2">
          <a:extLst>
            <a:ext uri="{FF2B5EF4-FFF2-40B4-BE49-F238E27FC236}">
              <a16:creationId xmlns:a16="http://schemas.microsoft.com/office/drawing/2014/main" id="{936CB238-AB9B-488E-AAFC-01F0D7D7E2E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312" name="Text Box 1">
          <a:extLst>
            <a:ext uri="{FF2B5EF4-FFF2-40B4-BE49-F238E27FC236}">
              <a16:creationId xmlns:a16="http://schemas.microsoft.com/office/drawing/2014/main" id="{4C472A32-7713-4947-9A81-87B56F47798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313" name="Text Box 2">
          <a:extLst>
            <a:ext uri="{FF2B5EF4-FFF2-40B4-BE49-F238E27FC236}">
              <a16:creationId xmlns:a16="http://schemas.microsoft.com/office/drawing/2014/main" id="{F43DC2D5-A890-46DE-855C-442B26EEE3D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314" name="Text Box 2">
          <a:extLst>
            <a:ext uri="{FF2B5EF4-FFF2-40B4-BE49-F238E27FC236}">
              <a16:creationId xmlns:a16="http://schemas.microsoft.com/office/drawing/2014/main" id="{A2EC581B-1FAA-4D82-86ED-73CE7515D13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315" name="Text Box 1">
          <a:extLst>
            <a:ext uri="{FF2B5EF4-FFF2-40B4-BE49-F238E27FC236}">
              <a16:creationId xmlns:a16="http://schemas.microsoft.com/office/drawing/2014/main" id="{3978C7CD-EB31-407B-9576-113F57BFAFF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316" name="Text Box 2">
          <a:extLst>
            <a:ext uri="{FF2B5EF4-FFF2-40B4-BE49-F238E27FC236}">
              <a16:creationId xmlns:a16="http://schemas.microsoft.com/office/drawing/2014/main" id="{A3268622-693E-4A7C-A44C-83EEDC6D74F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317" name="Text Box 2">
          <a:extLst>
            <a:ext uri="{FF2B5EF4-FFF2-40B4-BE49-F238E27FC236}">
              <a16:creationId xmlns:a16="http://schemas.microsoft.com/office/drawing/2014/main" id="{38964CB2-F710-46CA-B38E-4A064F23E97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318" name="Text Box 1">
          <a:extLst>
            <a:ext uri="{FF2B5EF4-FFF2-40B4-BE49-F238E27FC236}">
              <a16:creationId xmlns:a16="http://schemas.microsoft.com/office/drawing/2014/main" id="{84ABCB6D-B944-4945-97CD-58925A90C17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319" name="Text Box 2">
          <a:extLst>
            <a:ext uri="{FF2B5EF4-FFF2-40B4-BE49-F238E27FC236}">
              <a16:creationId xmlns:a16="http://schemas.microsoft.com/office/drawing/2014/main" id="{34E0E8D7-593C-41AE-88F2-29E15A283F2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320" name="Text Box 2">
          <a:extLst>
            <a:ext uri="{FF2B5EF4-FFF2-40B4-BE49-F238E27FC236}">
              <a16:creationId xmlns:a16="http://schemas.microsoft.com/office/drawing/2014/main" id="{583D3D3F-AAA3-4D37-88FC-B4A9EB1D206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321" name="Text Box 1">
          <a:extLst>
            <a:ext uri="{FF2B5EF4-FFF2-40B4-BE49-F238E27FC236}">
              <a16:creationId xmlns:a16="http://schemas.microsoft.com/office/drawing/2014/main" id="{E4873D54-EB8C-4BCC-85BA-AFC39772AB1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322" name="Text Box 2">
          <a:extLst>
            <a:ext uri="{FF2B5EF4-FFF2-40B4-BE49-F238E27FC236}">
              <a16:creationId xmlns:a16="http://schemas.microsoft.com/office/drawing/2014/main" id="{F6F49634-50D8-499A-965E-869E6142759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323" name="Text Box 2">
          <a:extLst>
            <a:ext uri="{FF2B5EF4-FFF2-40B4-BE49-F238E27FC236}">
              <a16:creationId xmlns:a16="http://schemas.microsoft.com/office/drawing/2014/main" id="{26DCE3F4-3A08-4F4C-8FBC-CEFCAA0D41F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324" name="Text Box 1">
          <a:extLst>
            <a:ext uri="{FF2B5EF4-FFF2-40B4-BE49-F238E27FC236}">
              <a16:creationId xmlns:a16="http://schemas.microsoft.com/office/drawing/2014/main" id="{679F700D-DDFF-4E80-AE54-37E4679D132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325" name="Text Box 2">
          <a:extLst>
            <a:ext uri="{FF2B5EF4-FFF2-40B4-BE49-F238E27FC236}">
              <a16:creationId xmlns:a16="http://schemas.microsoft.com/office/drawing/2014/main" id="{9D71F0FC-F26F-4D47-BC86-C5CFFECE722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326" name="Text Box 2">
          <a:extLst>
            <a:ext uri="{FF2B5EF4-FFF2-40B4-BE49-F238E27FC236}">
              <a16:creationId xmlns:a16="http://schemas.microsoft.com/office/drawing/2014/main" id="{115ACFBF-47F7-4805-9FB2-DF9143CFC7A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327" name="Text Box 1">
          <a:extLst>
            <a:ext uri="{FF2B5EF4-FFF2-40B4-BE49-F238E27FC236}">
              <a16:creationId xmlns:a16="http://schemas.microsoft.com/office/drawing/2014/main" id="{91409A25-8A70-420C-8DC7-A72961B1750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328" name="Text Box 2">
          <a:extLst>
            <a:ext uri="{FF2B5EF4-FFF2-40B4-BE49-F238E27FC236}">
              <a16:creationId xmlns:a16="http://schemas.microsoft.com/office/drawing/2014/main" id="{39AF0AFB-2C86-4AC3-9E4A-E0D294B1F1E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329" name="Text Box 2">
          <a:extLst>
            <a:ext uri="{FF2B5EF4-FFF2-40B4-BE49-F238E27FC236}">
              <a16:creationId xmlns:a16="http://schemas.microsoft.com/office/drawing/2014/main" id="{B443B209-468D-4A2D-BC7A-AE4FA7B536A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330" name="Text Box 1">
          <a:extLst>
            <a:ext uri="{FF2B5EF4-FFF2-40B4-BE49-F238E27FC236}">
              <a16:creationId xmlns:a16="http://schemas.microsoft.com/office/drawing/2014/main" id="{4572E7B4-2576-4E7A-AB50-70E8A39A07D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331" name="Text Box 2">
          <a:extLst>
            <a:ext uri="{FF2B5EF4-FFF2-40B4-BE49-F238E27FC236}">
              <a16:creationId xmlns:a16="http://schemas.microsoft.com/office/drawing/2014/main" id="{64B5DEFD-1B70-478C-B317-F02F6D116CE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332" name="Text Box 2">
          <a:extLst>
            <a:ext uri="{FF2B5EF4-FFF2-40B4-BE49-F238E27FC236}">
              <a16:creationId xmlns:a16="http://schemas.microsoft.com/office/drawing/2014/main" id="{BB09250A-D100-4A0F-9E7F-C6E77997583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333" name="Text Box 1">
          <a:extLst>
            <a:ext uri="{FF2B5EF4-FFF2-40B4-BE49-F238E27FC236}">
              <a16:creationId xmlns:a16="http://schemas.microsoft.com/office/drawing/2014/main" id="{6844EEB1-DBC5-4714-970C-5DEEBF1F084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334" name="Text Box 2">
          <a:extLst>
            <a:ext uri="{FF2B5EF4-FFF2-40B4-BE49-F238E27FC236}">
              <a16:creationId xmlns:a16="http://schemas.microsoft.com/office/drawing/2014/main" id="{AD3122D8-9C8A-45BF-852E-5677CEBFAFD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335" name="Text Box 2">
          <a:extLst>
            <a:ext uri="{FF2B5EF4-FFF2-40B4-BE49-F238E27FC236}">
              <a16:creationId xmlns:a16="http://schemas.microsoft.com/office/drawing/2014/main" id="{F592CA19-85FC-4BB1-99E4-37A2A252A43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336" name="Text Box 1">
          <a:extLst>
            <a:ext uri="{FF2B5EF4-FFF2-40B4-BE49-F238E27FC236}">
              <a16:creationId xmlns:a16="http://schemas.microsoft.com/office/drawing/2014/main" id="{1ADD5432-5D56-40AE-A18A-9034F401A8B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337" name="Text Box 2">
          <a:extLst>
            <a:ext uri="{FF2B5EF4-FFF2-40B4-BE49-F238E27FC236}">
              <a16:creationId xmlns:a16="http://schemas.microsoft.com/office/drawing/2014/main" id="{29A78594-7634-4A0A-BABC-779185537AD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338" name="Text Box 2">
          <a:extLst>
            <a:ext uri="{FF2B5EF4-FFF2-40B4-BE49-F238E27FC236}">
              <a16:creationId xmlns:a16="http://schemas.microsoft.com/office/drawing/2014/main" id="{5A0EC4B2-5F0C-4F17-9041-265CBF318FC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339" name="Text Box 1">
          <a:extLst>
            <a:ext uri="{FF2B5EF4-FFF2-40B4-BE49-F238E27FC236}">
              <a16:creationId xmlns:a16="http://schemas.microsoft.com/office/drawing/2014/main" id="{05E6027F-89FA-4A46-9C12-D6B161D1453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340" name="Text Box 2">
          <a:extLst>
            <a:ext uri="{FF2B5EF4-FFF2-40B4-BE49-F238E27FC236}">
              <a16:creationId xmlns:a16="http://schemas.microsoft.com/office/drawing/2014/main" id="{1229FF24-CE81-4E9B-9F4B-879A0935B41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341" name="Text Box 2">
          <a:extLst>
            <a:ext uri="{FF2B5EF4-FFF2-40B4-BE49-F238E27FC236}">
              <a16:creationId xmlns:a16="http://schemas.microsoft.com/office/drawing/2014/main" id="{A0F4EBCD-A891-4621-9B00-1EEA905CD52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342" name="Text Box 1">
          <a:extLst>
            <a:ext uri="{FF2B5EF4-FFF2-40B4-BE49-F238E27FC236}">
              <a16:creationId xmlns:a16="http://schemas.microsoft.com/office/drawing/2014/main" id="{3EEA2933-BCF9-4BE4-82AD-45726BD267A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343" name="Text Box 2">
          <a:extLst>
            <a:ext uri="{FF2B5EF4-FFF2-40B4-BE49-F238E27FC236}">
              <a16:creationId xmlns:a16="http://schemas.microsoft.com/office/drawing/2014/main" id="{A5A58131-8BD9-4A3A-8029-CE4FADAFD4E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344" name="Text Box 2">
          <a:extLst>
            <a:ext uri="{FF2B5EF4-FFF2-40B4-BE49-F238E27FC236}">
              <a16:creationId xmlns:a16="http://schemas.microsoft.com/office/drawing/2014/main" id="{1DAE3EC3-456A-40F0-A6F6-6329A994091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345" name="Text Box 1">
          <a:extLst>
            <a:ext uri="{FF2B5EF4-FFF2-40B4-BE49-F238E27FC236}">
              <a16:creationId xmlns:a16="http://schemas.microsoft.com/office/drawing/2014/main" id="{605370AB-A476-4A78-A699-52D22358401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346" name="Text Box 2">
          <a:extLst>
            <a:ext uri="{FF2B5EF4-FFF2-40B4-BE49-F238E27FC236}">
              <a16:creationId xmlns:a16="http://schemas.microsoft.com/office/drawing/2014/main" id="{95564D66-5475-44CD-A01B-717BBFDFD895}"/>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347" name="Text Box 1">
          <a:extLst>
            <a:ext uri="{FF2B5EF4-FFF2-40B4-BE49-F238E27FC236}">
              <a16:creationId xmlns:a16="http://schemas.microsoft.com/office/drawing/2014/main" id="{17AF04C3-7AAA-4504-ACA3-81C530C29B04}"/>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348" name="Text Box 2">
          <a:extLst>
            <a:ext uri="{FF2B5EF4-FFF2-40B4-BE49-F238E27FC236}">
              <a16:creationId xmlns:a16="http://schemas.microsoft.com/office/drawing/2014/main" id="{7C37EAB3-2A56-4F3E-9579-B50FF25ABB6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349" name="Text Box 2">
          <a:extLst>
            <a:ext uri="{FF2B5EF4-FFF2-40B4-BE49-F238E27FC236}">
              <a16:creationId xmlns:a16="http://schemas.microsoft.com/office/drawing/2014/main" id="{2FC04C9A-4DB5-488B-8A42-10880623D6B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350" name="Text Box 1">
          <a:extLst>
            <a:ext uri="{FF2B5EF4-FFF2-40B4-BE49-F238E27FC236}">
              <a16:creationId xmlns:a16="http://schemas.microsoft.com/office/drawing/2014/main" id="{04C3D827-48E6-4D30-A67F-DA2587AF3B24}"/>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351" name="Text Box 2">
          <a:extLst>
            <a:ext uri="{FF2B5EF4-FFF2-40B4-BE49-F238E27FC236}">
              <a16:creationId xmlns:a16="http://schemas.microsoft.com/office/drawing/2014/main" id="{3932313C-859D-4110-85FA-123520AA4F95}"/>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352" name="Text Box 2">
          <a:extLst>
            <a:ext uri="{FF2B5EF4-FFF2-40B4-BE49-F238E27FC236}">
              <a16:creationId xmlns:a16="http://schemas.microsoft.com/office/drawing/2014/main" id="{DF8BE0AA-F2C3-4B93-ADCC-F188995F57A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353" name="Text Box 1">
          <a:extLst>
            <a:ext uri="{FF2B5EF4-FFF2-40B4-BE49-F238E27FC236}">
              <a16:creationId xmlns:a16="http://schemas.microsoft.com/office/drawing/2014/main" id="{A5BE8512-E305-4F2A-91FF-FB0C40FAB27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354" name="Text Box 2">
          <a:extLst>
            <a:ext uri="{FF2B5EF4-FFF2-40B4-BE49-F238E27FC236}">
              <a16:creationId xmlns:a16="http://schemas.microsoft.com/office/drawing/2014/main" id="{6D79445B-B015-4220-9341-14AB2C3AADB3}"/>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355" name="Text Box 2">
          <a:extLst>
            <a:ext uri="{FF2B5EF4-FFF2-40B4-BE49-F238E27FC236}">
              <a16:creationId xmlns:a16="http://schemas.microsoft.com/office/drawing/2014/main" id="{9FDE7652-36E2-427F-AA9D-B7E86803694C}"/>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356" name="Text Box 1">
          <a:extLst>
            <a:ext uri="{FF2B5EF4-FFF2-40B4-BE49-F238E27FC236}">
              <a16:creationId xmlns:a16="http://schemas.microsoft.com/office/drawing/2014/main" id="{93BEFAD6-5A9E-4028-B67A-F6B6F7AC93A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357" name="Text Box 2">
          <a:extLst>
            <a:ext uri="{FF2B5EF4-FFF2-40B4-BE49-F238E27FC236}">
              <a16:creationId xmlns:a16="http://schemas.microsoft.com/office/drawing/2014/main" id="{4FA0432C-06DE-45F1-88AC-A0A7DEAB89A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358" name="Text Box 2">
          <a:extLst>
            <a:ext uri="{FF2B5EF4-FFF2-40B4-BE49-F238E27FC236}">
              <a16:creationId xmlns:a16="http://schemas.microsoft.com/office/drawing/2014/main" id="{9E970038-A971-4593-AC0F-43C1758FE357}"/>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359" name="Text Box 1">
          <a:extLst>
            <a:ext uri="{FF2B5EF4-FFF2-40B4-BE49-F238E27FC236}">
              <a16:creationId xmlns:a16="http://schemas.microsoft.com/office/drawing/2014/main" id="{5AFB52A7-0126-463E-964B-FAF92ACB8864}"/>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360" name="Text Box 2">
          <a:extLst>
            <a:ext uri="{FF2B5EF4-FFF2-40B4-BE49-F238E27FC236}">
              <a16:creationId xmlns:a16="http://schemas.microsoft.com/office/drawing/2014/main" id="{94234557-8EF7-4E3C-BD18-558144AB0A9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361" name="Text Box 2">
          <a:extLst>
            <a:ext uri="{FF2B5EF4-FFF2-40B4-BE49-F238E27FC236}">
              <a16:creationId xmlns:a16="http://schemas.microsoft.com/office/drawing/2014/main" id="{6EAB5CE0-713A-4031-ABC7-BFFC8C5A5DA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362" name="Text Box 1">
          <a:extLst>
            <a:ext uri="{FF2B5EF4-FFF2-40B4-BE49-F238E27FC236}">
              <a16:creationId xmlns:a16="http://schemas.microsoft.com/office/drawing/2014/main" id="{40AB9039-EF91-4514-B7BA-BF436542B3B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363" name="Text Box 2">
          <a:extLst>
            <a:ext uri="{FF2B5EF4-FFF2-40B4-BE49-F238E27FC236}">
              <a16:creationId xmlns:a16="http://schemas.microsoft.com/office/drawing/2014/main" id="{3762DAAC-92FF-45DE-8E50-20E212839367}"/>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364" name="Text Box 2">
          <a:extLst>
            <a:ext uri="{FF2B5EF4-FFF2-40B4-BE49-F238E27FC236}">
              <a16:creationId xmlns:a16="http://schemas.microsoft.com/office/drawing/2014/main" id="{4D36AEBF-B555-4FF4-8263-26FF9E16CB34}"/>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365" name="Text Box 1">
          <a:extLst>
            <a:ext uri="{FF2B5EF4-FFF2-40B4-BE49-F238E27FC236}">
              <a16:creationId xmlns:a16="http://schemas.microsoft.com/office/drawing/2014/main" id="{04AD591B-C56A-40A4-82A6-8DABFA65B81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366" name="Text Box 2">
          <a:extLst>
            <a:ext uri="{FF2B5EF4-FFF2-40B4-BE49-F238E27FC236}">
              <a16:creationId xmlns:a16="http://schemas.microsoft.com/office/drawing/2014/main" id="{495A6A30-9B3C-4B0C-9C77-E468AB905BA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367" name="Text Box 2">
          <a:extLst>
            <a:ext uri="{FF2B5EF4-FFF2-40B4-BE49-F238E27FC236}">
              <a16:creationId xmlns:a16="http://schemas.microsoft.com/office/drawing/2014/main" id="{6E254813-2901-430A-9070-3BE7801FA935}"/>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368" name="Text Box 1">
          <a:extLst>
            <a:ext uri="{FF2B5EF4-FFF2-40B4-BE49-F238E27FC236}">
              <a16:creationId xmlns:a16="http://schemas.microsoft.com/office/drawing/2014/main" id="{DED4FE8C-2236-4DED-AC48-AC4AD6AC1A7A}"/>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369" name="Text Box 2">
          <a:extLst>
            <a:ext uri="{FF2B5EF4-FFF2-40B4-BE49-F238E27FC236}">
              <a16:creationId xmlns:a16="http://schemas.microsoft.com/office/drawing/2014/main" id="{77A7DFCC-1355-4845-81F3-DDEB2C46DF87}"/>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370" name="Text Box 2">
          <a:extLst>
            <a:ext uri="{FF2B5EF4-FFF2-40B4-BE49-F238E27FC236}">
              <a16:creationId xmlns:a16="http://schemas.microsoft.com/office/drawing/2014/main" id="{713D217B-DCD4-402E-AAFA-3CB421961AC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371" name="Text Box 1">
          <a:extLst>
            <a:ext uri="{FF2B5EF4-FFF2-40B4-BE49-F238E27FC236}">
              <a16:creationId xmlns:a16="http://schemas.microsoft.com/office/drawing/2014/main" id="{F60A355E-2B68-4544-84C4-68B4AEE6A06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372" name="Text Box 2">
          <a:extLst>
            <a:ext uri="{FF2B5EF4-FFF2-40B4-BE49-F238E27FC236}">
              <a16:creationId xmlns:a16="http://schemas.microsoft.com/office/drawing/2014/main" id="{FCA39A06-B0BD-4E4A-9BF8-92D5439E8653}"/>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373" name="Text Box 2">
          <a:extLst>
            <a:ext uri="{FF2B5EF4-FFF2-40B4-BE49-F238E27FC236}">
              <a16:creationId xmlns:a16="http://schemas.microsoft.com/office/drawing/2014/main" id="{F6A4615F-E8C8-4B20-A29F-ABB4EB09E1E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374" name="Text Box 1">
          <a:extLst>
            <a:ext uri="{FF2B5EF4-FFF2-40B4-BE49-F238E27FC236}">
              <a16:creationId xmlns:a16="http://schemas.microsoft.com/office/drawing/2014/main" id="{B79E2418-FBAA-4EBA-B77B-9A533A6B82E5}"/>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375" name="Text Box 2">
          <a:extLst>
            <a:ext uri="{FF2B5EF4-FFF2-40B4-BE49-F238E27FC236}">
              <a16:creationId xmlns:a16="http://schemas.microsoft.com/office/drawing/2014/main" id="{F9FBACC4-7B81-44B0-84C3-3906653A9045}"/>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376" name="Text Box 2">
          <a:extLst>
            <a:ext uri="{FF2B5EF4-FFF2-40B4-BE49-F238E27FC236}">
              <a16:creationId xmlns:a16="http://schemas.microsoft.com/office/drawing/2014/main" id="{50C32BD2-7D22-40B1-904F-949D1E624A2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377" name="Text Box 1">
          <a:extLst>
            <a:ext uri="{FF2B5EF4-FFF2-40B4-BE49-F238E27FC236}">
              <a16:creationId xmlns:a16="http://schemas.microsoft.com/office/drawing/2014/main" id="{C40F5077-08B8-4529-82BA-6F933B32AA1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378" name="Text Box 2">
          <a:extLst>
            <a:ext uri="{FF2B5EF4-FFF2-40B4-BE49-F238E27FC236}">
              <a16:creationId xmlns:a16="http://schemas.microsoft.com/office/drawing/2014/main" id="{3E41E9E5-723F-4AAF-8B22-2B0C119E4BE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379" name="Text Box 2">
          <a:extLst>
            <a:ext uri="{FF2B5EF4-FFF2-40B4-BE49-F238E27FC236}">
              <a16:creationId xmlns:a16="http://schemas.microsoft.com/office/drawing/2014/main" id="{B04A0060-3E8A-4B82-B768-86D60746737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380" name="Text Box 1">
          <a:extLst>
            <a:ext uri="{FF2B5EF4-FFF2-40B4-BE49-F238E27FC236}">
              <a16:creationId xmlns:a16="http://schemas.microsoft.com/office/drawing/2014/main" id="{3519316D-EEAF-45EE-AFEC-210326056195}"/>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381" name="Text Box 2">
          <a:extLst>
            <a:ext uri="{FF2B5EF4-FFF2-40B4-BE49-F238E27FC236}">
              <a16:creationId xmlns:a16="http://schemas.microsoft.com/office/drawing/2014/main" id="{AE8B7DF4-AA9B-4B69-89FE-ED6AFD5D4A6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382" name="Text Box 2">
          <a:extLst>
            <a:ext uri="{FF2B5EF4-FFF2-40B4-BE49-F238E27FC236}">
              <a16:creationId xmlns:a16="http://schemas.microsoft.com/office/drawing/2014/main" id="{26E7208A-31D0-4616-9AE3-E5AA3A3BA81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383" name="Text Box 1">
          <a:extLst>
            <a:ext uri="{FF2B5EF4-FFF2-40B4-BE49-F238E27FC236}">
              <a16:creationId xmlns:a16="http://schemas.microsoft.com/office/drawing/2014/main" id="{BE45780D-E373-47D4-B5AB-5D04BFA7160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384" name="Text Box 2">
          <a:extLst>
            <a:ext uri="{FF2B5EF4-FFF2-40B4-BE49-F238E27FC236}">
              <a16:creationId xmlns:a16="http://schemas.microsoft.com/office/drawing/2014/main" id="{3D063216-B8D7-4ADE-BB3D-1D8FC510E2C7}"/>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385" name="Text Box 2">
          <a:extLst>
            <a:ext uri="{FF2B5EF4-FFF2-40B4-BE49-F238E27FC236}">
              <a16:creationId xmlns:a16="http://schemas.microsoft.com/office/drawing/2014/main" id="{71375D73-73A5-4D94-8C25-32EEE196143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386" name="Text Box 1">
          <a:extLst>
            <a:ext uri="{FF2B5EF4-FFF2-40B4-BE49-F238E27FC236}">
              <a16:creationId xmlns:a16="http://schemas.microsoft.com/office/drawing/2014/main" id="{B6E1F2AB-B314-4425-849E-D0869734C92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387" name="Text Box 2">
          <a:extLst>
            <a:ext uri="{FF2B5EF4-FFF2-40B4-BE49-F238E27FC236}">
              <a16:creationId xmlns:a16="http://schemas.microsoft.com/office/drawing/2014/main" id="{CC39B97B-3AAE-44CD-9499-660A030C3DE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388" name="Text Box 2">
          <a:extLst>
            <a:ext uri="{FF2B5EF4-FFF2-40B4-BE49-F238E27FC236}">
              <a16:creationId xmlns:a16="http://schemas.microsoft.com/office/drawing/2014/main" id="{6A0E65C5-23DC-445D-885F-AE8AB1D79FF7}"/>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389" name="Text Box 1">
          <a:extLst>
            <a:ext uri="{FF2B5EF4-FFF2-40B4-BE49-F238E27FC236}">
              <a16:creationId xmlns:a16="http://schemas.microsoft.com/office/drawing/2014/main" id="{B9EAB6EC-5573-417B-B339-E517F560B967}"/>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390" name="Text Box 2">
          <a:extLst>
            <a:ext uri="{FF2B5EF4-FFF2-40B4-BE49-F238E27FC236}">
              <a16:creationId xmlns:a16="http://schemas.microsoft.com/office/drawing/2014/main" id="{54FD74A6-6B90-4926-91CC-25E8A4BBDA6A}"/>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391" name="Text Box 2">
          <a:extLst>
            <a:ext uri="{FF2B5EF4-FFF2-40B4-BE49-F238E27FC236}">
              <a16:creationId xmlns:a16="http://schemas.microsoft.com/office/drawing/2014/main" id="{132B920E-47C8-4A07-BF59-81A72437BD4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392" name="Text Box 1">
          <a:extLst>
            <a:ext uri="{FF2B5EF4-FFF2-40B4-BE49-F238E27FC236}">
              <a16:creationId xmlns:a16="http://schemas.microsoft.com/office/drawing/2014/main" id="{D9F6C496-76AA-4412-A997-980DEEBD31A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393" name="Text Box 2">
          <a:extLst>
            <a:ext uri="{FF2B5EF4-FFF2-40B4-BE49-F238E27FC236}">
              <a16:creationId xmlns:a16="http://schemas.microsoft.com/office/drawing/2014/main" id="{88877D25-C21B-4447-87D1-F4801C7B28F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394" name="Text Box 2">
          <a:extLst>
            <a:ext uri="{FF2B5EF4-FFF2-40B4-BE49-F238E27FC236}">
              <a16:creationId xmlns:a16="http://schemas.microsoft.com/office/drawing/2014/main" id="{8F35AD33-EA75-4547-9E4B-8F3752782BF4}"/>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395" name="Text Box 1">
          <a:extLst>
            <a:ext uri="{FF2B5EF4-FFF2-40B4-BE49-F238E27FC236}">
              <a16:creationId xmlns:a16="http://schemas.microsoft.com/office/drawing/2014/main" id="{D763BD2D-FFD5-4818-8813-1322243F2C9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396" name="Text Box 2">
          <a:extLst>
            <a:ext uri="{FF2B5EF4-FFF2-40B4-BE49-F238E27FC236}">
              <a16:creationId xmlns:a16="http://schemas.microsoft.com/office/drawing/2014/main" id="{A1F42DC3-ACF2-4EEA-BBE6-B23B9D4D654E}"/>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397" name="Text Box 2">
          <a:extLst>
            <a:ext uri="{FF2B5EF4-FFF2-40B4-BE49-F238E27FC236}">
              <a16:creationId xmlns:a16="http://schemas.microsoft.com/office/drawing/2014/main" id="{C8DBC49D-ECF8-4A4D-8B88-997574F7FD6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398" name="Text Box 1">
          <a:extLst>
            <a:ext uri="{FF2B5EF4-FFF2-40B4-BE49-F238E27FC236}">
              <a16:creationId xmlns:a16="http://schemas.microsoft.com/office/drawing/2014/main" id="{CA065F29-A7C3-4E53-ABA0-0137BBF8FDE3}"/>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399" name="Text Box 2">
          <a:extLst>
            <a:ext uri="{FF2B5EF4-FFF2-40B4-BE49-F238E27FC236}">
              <a16:creationId xmlns:a16="http://schemas.microsoft.com/office/drawing/2014/main" id="{F895CBD6-5299-4FAD-9493-F0E26FF8E49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400" name="Text Box 2">
          <a:extLst>
            <a:ext uri="{FF2B5EF4-FFF2-40B4-BE49-F238E27FC236}">
              <a16:creationId xmlns:a16="http://schemas.microsoft.com/office/drawing/2014/main" id="{EC4383CB-3859-4707-9B2B-59EDB5E6F64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401" name="Text Box 1">
          <a:extLst>
            <a:ext uri="{FF2B5EF4-FFF2-40B4-BE49-F238E27FC236}">
              <a16:creationId xmlns:a16="http://schemas.microsoft.com/office/drawing/2014/main" id="{E1302C2F-9F8B-41B8-822F-85623A320F3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402" name="Text Box 2">
          <a:extLst>
            <a:ext uri="{FF2B5EF4-FFF2-40B4-BE49-F238E27FC236}">
              <a16:creationId xmlns:a16="http://schemas.microsoft.com/office/drawing/2014/main" id="{095042F9-55EF-40A2-8C17-0406D38BD76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403" name="Text Box 2">
          <a:extLst>
            <a:ext uri="{FF2B5EF4-FFF2-40B4-BE49-F238E27FC236}">
              <a16:creationId xmlns:a16="http://schemas.microsoft.com/office/drawing/2014/main" id="{BDC643F3-6C7F-450A-A333-292A5964D8CC}"/>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404" name="Text Box 1">
          <a:extLst>
            <a:ext uri="{FF2B5EF4-FFF2-40B4-BE49-F238E27FC236}">
              <a16:creationId xmlns:a16="http://schemas.microsoft.com/office/drawing/2014/main" id="{0AA864C3-D807-41BF-8F32-B0C01591083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405" name="Text Box 2">
          <a:extLst>
            <a:ext uri="{FF2B5EF4-FFF2-40B4-BE49-F238E27FC236}">
              <a16:creationId xmlns:a16="http://schemas.microsoft.com/office/drawing/2014/main" id="{E7DDEFD7-F9FE-46E4-B3C3-B7432EEDDE1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406" name="Text Box 2">
          <a:extLst>
            <a:ext uri="{FF2B5EF4-FFF2-40B4-BE49-F238E27FC236}">
              <a16:creationId xmlns:a16="http://schemas.microsoft.com/office/drawing/2014/main" id="{3B390606-11DD-4566-81D7-96DB32D5E8F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407" name="Text Box 1">
          <a:extLst>
            <a:ext uri="{FF2B5EF4-FFF2-40B4-BE49-F238E27FC236}">
              <a16:creationId xmlns:a16="http://schemas.microsoft.com/office/drawing/2014/main" id="{FB5EED66-6F29-43B0-81DF-7AA5214D47E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408" name="Text Box 2">
          <a:extLst>
            <a:ext uri="{FF2B5EF4-FFF2-40B4-BE49-F238E27FC236}">
              <a16:creationId xmlns:a16="http://schemas.microsoft.com/office/drawing/2014/main" id="{E213EC7B-A8A8-4823-ACC8-6EEBBFF4B6C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409" name="Text Box 2">
          <a:extLst>
            <a:ext uri="{FF2B5EF4-FFF2-40B4-BE49-F238E27FC236}">
              <a16:creationId xmlns:a16="http://schemas.microsoft.com/office/drawing/2014/main" id="{C15875F0-C771-4AE2-BA83-3B44B879C6D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410" name="Text Box 1">
          <a:extLst>
            <a:ext uri="{FF2B5EF4-FFF2-40B4-BE49-F238E27FC236}">
              <a16:creationId xmlns:a16="http://schemas.microsoft.com/office/drawing/2014/main" id="{D16F9FB5-0793-4EB5-AD3A-082459D3ECC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411" name="Text Box 2">
          <a:extLst>
            <a:ext uri="{FF2B5EF4-FFF2-40B4-BE49-F238E27FC236}">
              <a16:creationId xmlns:a16="http://schemas.microsoft.com/office/drawing/2014/main" id="{634B791C-05D2-444E-9EFB-7B24E350173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412" name="Text Box 2">
          <a:extLst>
            <a:ext uri="{FF2B5EF4-FFF2-40B4-BE49-F238E27FC236}">
              <a16:creationId xmlns:a16="http://schemas.microsoft.com/office/drawing/2014/main" id="{5B03053C-855E-4345-A9A0-9F3096824AD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413" name="Text Box 1">
          <a:extLst>
            <a:ext uri="{FF2B5EF4-FFF2-40B4-BE49-F238E27FC236}">
              <a16:creationId xmlns:a16="http://schemas.microsoft.com/office/drawing/2014/main" id="{6267AE12-983C-4B7E-A908-EC0A788E4E3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414" name="Text Box 2">
          <a:extLst>
            <a:ext uri="{FF2B5EF4-FFF2-40B4-BE49-F238E27FC236}">
              <a16:creationId xmlns:a16="http://schemas.microsoft.com/office/drawing/2014/main" id="{02A46649-24F7-4A70-AD65-8FE551B4B64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415" name="Text Box 2">
          <a:extLst>
            <a:ext uri="{FF2B5EF4-FFF2-40B4-BE49-F238E27FC236}">
              <a16:creationId xmlns:a16="http://schemas.microsoft.com/office/drawing/2014/main" id="{C3F1E17C-23F1-4867-814B-C462C99B804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416" name="Text Box 1">
          <a:extLst>
            <a:ext uri="{FF2B5EF4-FFF2-40B4-BE49-F238E27FC236}">
              <a16:creationId xmlns:a16="http://schemas.microsoft.com/office/drawing/2014/main" id="{5B5CA128-B0D3-4388-BCEC-BBABCC99E37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417" name="Text Box 2">
          <a:extLst>
            <a:ext uri="{FF2B5EF4-FFF2-40B4-BE49-F238E27FC236}">
              <a16:creationId xmlns:a16="http://schemas.microsoft.com/office/drawing/2014/main" id="{C999DCCA-2F7C-4FE9-A70B-24508FBFA494}"/>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418" name="Text Box 2">
          <a:extLst>
            <a:ext uri="{FF2B5EF4-FFF2-40B4-BE49-F238E27FC236}">
              <a16:creationId xmlns:a16="http://schemas.microsoft.com/office/drawing/2014/main" id="{A8573733-4D73-4191-86C1-4A9452CC1BF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419" name="Text Box 1">
          <a:extLst>
            <a:ext uri="{FF2B5EF4-FFF2-40B4-BE49-F238E27FC236}">
              <a16:creationId xmlns:a16="http://schemas.microsoft.com/office/drawing/2014/main" id="{47DD7253-7C3D-4CB0-AD8F-EB2A427F059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420" name="Text Box 2">
          <a:extLst>
            <a:ext uri="{FF2B5EF4-FFF2-40B4-BE49-F238E27FC236}">
              <a16:creationId xmlns:a16="http://schemas.microsoft.com/office/drawing/2014/main" id="{D00ADDDC-5A31-4B05-998A-94ED323009E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421" name="Text Box 2">
          <a:extLst>
            <a:ext uri="{FF2B5EF4-FFF2-40B4-BE49-F238E27FC236}">
              <a16:creationId xmlns:a16="http://schemas.microsoft.com/office/drawing/2014/main" id="{3C5A4891-A5C2-4D42-87F2-191F09A7A46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422" name="Text Box 1">
          <a:extLst>
            <a:ext uri="{FF2B5EF4-FFF2-40B4-BE49-F238E27FC236}">
              <a16:creationId xmlns:a16="http://schemas.microsoft.com/office/drawing/2014/main" id="{353DBA76-7B8C-43CA-86EF-2F74D3A12424}"/>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423" name="Text Box 2">
          <a:extLst>
            <a:ext uri="{FF2B5EF4-FFF2-40B4-BE49-F238E27FC236}">
              <a16:creationId xmlns:a16="http://schemas.microsoft.com/office/drawing/2014/main" id="{FE4E5B8B-7ADA-4374-B866-053E871693D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424" name="Text Box 2">
          <a:extLst>
            <a:ext uri="{FF2B5EF4-FFF2-40B4-BE49-F238E27FC236}">
              <a16:creationId xmlns:a16="http://schemas.microsoft.com/office/drawing/2014/main" id="{2F99F986-9297-4C50-AA26-5D13600DFBA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425" name="Text Box 1">
          <a:extLst>
            <a:ext uri="{FF2B5EF4-FFF2-40B4-BE49-F238E27FC236}">
              <a16:creationId xmlns:a16="http://schemas.microsoft.com/office/drawing/2014/main" id="{812DECE5-A56B-48C6-8EB0-6D52CBCB5AF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426" name="Text Box 2">
          <a:extLst>
            <a:ext uri="{FF2B5EF4-FFF2-40B4-BE49-F238E27FC236}">
              <a16:creationId xmlns:a16="http://schemas.microsoft.com/office/drawing/2014/main" id="{B9F3DA48-1A95-4761-8C4A-9D045EC8CD5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427" name="Text Box 2">
          <a:extLst>
            <a:ext uri="{FF2B5EF4-FFF2-40B4-BE49-F238E27FC236}">
              <a16:creationId xmlns:a16="http://schemas.microsoft.com/office/drawing/2014/main" id="{1CC0FC83-462D-4D4E-8FFC-89A703D2F90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428" name="Text Box 1">
          <a:extLst>
            <a:ext uri="{FF2B5EF4-FFF2-40B4-BE49-F238E27FC236}">
              <a16:creationId xmlns:a16="http://schemas.microsoft.com/office/drawing/2014/main" id="{29B6045B-BC53-4028-8C74-0D0C19CF8C3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429" name="Text Box 2">
          <a:extLst>
            <a:ext uri="{FF2B5EF4-FFF2-40B4-BE49-F238E27FC236}">
              <a16:creationId xmlns:a16="http://schemas.microsoft.com/office/drawing/2014/main" id="{B51B2562-2DA6-40BC-BFC2-A4EF0B97F83E}"/>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430" name="Text Box 2">
          <a:extLst>
            <a:ext uri="{FF2B5EF4-FFF2-40B4-BE49-F238E27FC236}">
              <a16:creationId xmlns:a16="http://schemas.microsoft.com/office/drawing/2014/main" id="{8A1F35BC-143D-4BE4-9317-48EC08A20ABC}"/>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431" name="Text Box 1">
          <a:extLst>
            <a:ext uri="{FF2B5EF4-FFF2-40B4-BE49-F238E27FC236}">
              <a16:creationId xmlns:a16="http://schemas.microsoft.com/office/drawing/2014/main" id="{F52472FB-2CE4-4066-B575-67E161910EE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432" name="Text Box 2">
          <a:extLst>
            <a:ext uri="{FF2B5EF4-FFF2-40B4-BE49-F238E27FC236}">
              <a16:creationId xmlns:a16="http://schemas.microsoft.com/office/drawing/2014/main" id="{0D215CBA-14B2-4262-8CE3-678E65199CD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433" name="Text Box 2">
          <a:extLst>
            <a:ext uri="{FF2B5EF4-FFF2-40B4-BE49-F238E27FC236}">
              <a16:creationId xmlns:a16="http://schemas.microsoft.com/office/drawing/2014/main" id="{C4CD375E-3279-436A-8A77-994D977CAF4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434" name="Text Box 1">
          <a:extLst>
            <a:ext uri="{FF2B5EF4-FFF2-40B4-BE49-F238E27FC236}">
              <a16:creationId xmlns:a16="http://schemas.microsoft.com/office/drawing/2014/main" id="{F30CBE04-51F6-4C56-980E-D23CE78CF90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435" name="Text Box 2">
          <a:extLst>
            <a:ext uri="{FF2B5EF4-FFF2-40B4-BE49-F238E27FC236}">
              <a16:creationId xmlns:a16="http://schemas.microsoft.com/office/drawing/2014/main" id="{A87B5A6A-418A-4FC6-8D25-A6B794886BF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436" name="Text Box 2">
          <a:extLst>
            <a:ext uri="{FF2B5EF4-FFF2-40B4-BE49-F238E27FC236}">
              <a16:creationId xmlns:a16="http://schemas.microsoft.com/office/drawing/2014/main" id="{9D7DD8CC-A025-4497-8E6E-DCBC3B00F24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437" name="Text Box 1">
          <a:extLst>
            <a:ext uri="{FF2B5EF4-FFF2-40B4-BE49-F238E27FC236}">
              <a16:creationId xmlns:a16="http://schemas.microsoft.com/office/drawing/2014/main" id="{7C355F55-7777-42BF-91FF-673F9579FF5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438" name="Text Box 2">
          <a:extLst>
            <a:ext uri="{FF2B5EF4-FFF2-40B4-BE49-F238E27FC236}">
              <a16:creationId xmlns:a16="http://schemas.microsoft.com/office/drawing/2014/main" id="{D6DF247C-4F2D-4E28-B9A6-B2B69F386E2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439" name="Text Box 2">
          <a:extLst>
            <a:ext uri="{FF2B5EF4-FFF2-40B4-BE49-F238E27FC236}">
              <a16:creationId xmlns:a16="http://schemas.microsoft.com/office/drawing/2014/main" id="{9B754835-A1D7-4AFE-A2A9-671CA09334E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440" name="Text Box 1">
          <a:extLst>
            <a:ext uri="{FF2B5EF4-FFF2-40B4-BE49-F238E27FC236}">
              <a16:creationId xmlns:a16="http://schemas.microsoft.com/office/drawing/2014/main" id="{4DCBAB58-708E-455E-9D6E-CB2688FF94B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441" name="Text Box 2">
          <a:extLst>
            <a:ext uri="{FF2B5EF4-FFF2-40B4-BE49-F238E27FC236}">
              <a16:creationId xmlns:a16="http://schemas.microsoft.com/office/drawing/2014/main" id="{99EB1000-1CD6-4628-AFFE-F408229E605E}"/>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442" name="Text Box 2">
          <a:extLst>
            <a:ext uri="{FF2B5EF4-FFF2-40B4-BE49-F238E27FC236}">
              <a16:creationId xmlns:a16="http://schemas.microsoft.com/office/drawing/2014/main" id="{D1CBD505-F246-44B1-B632-EA875B8D8B7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443" name="Text Box 1">
          <a:extLst>
            <a:ext uri="{FF2B5EF4-FFF2-40B4-BE49-F238E27FC236}">
              <a16:creationId xmlns:a16="http://schemas.microsoft.com/office/drawing/2014/main" id="{FFB6CF78-E475-4828-B8CE-1AB7FC60C4E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444" name="Text Box 2">
          <a:extLst>
            <a:ext uri="{FF2B5EF4-FFF2-40B4-BE49-F238E27FC236}">
              <a16:creationId xmlns:a16="http://schemas.microsoft.com/office/drawing/2014/main" id="{1CE663AD-D8C1-4366-B91A-7EAE3C5308D7}"/>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445" name="Text Box 2">
          <a:extLst>
            <a:ext uri="{FF2B5EF4-FFF2-40B4-BE49-F238E27FC236}">
              <a16:creationId xmlns:a16="http://schemas.microsoft.com/office/drawing/2014/main" id="{80285FBB-328C-46A4-B43C-91C60C95A75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446" name="Text Box 1">
          <a:extLst>
            <a:ext uri="{FF2B5EF4-FFF2-40B4-BE49-F238E27FC236}">
              <a16:creationId xmlns:a16="http://schemas.microsoft.com/office/drawing/2014/main" id="{794FF53E-4487-4354-B509-0745B093B17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447" name="Text Box 2">
          <a:extLst>
            <a:ext uri="{FF2B5EF4-FFF2-40B4-BE49-F238E27FC236}">
              <a16:creationId xmlns:a16="http://schemas.microsoft.com/office/drawing/2014/main" id="{E52ECBF6-4E23-4B13-8883-73C881D216A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448" name="Text Box 2">
          <a:extLst>
            <a:ext uri="{FF2B5EF4-FFF2-40B4-BE49-F238E27FC236}">
              <a16:creationId xmlns:a16="http://schemas.microsoft.com/office/drawing/2014/main" id="{FEE98278-9BC2-4F35-AF86-22E9D5003CF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449" name="Text Box 1">
          <a:extLst>
            <a:ext uri="{FF2B5EF4-FFF2-40B4-BE49-F238E27FC236}">
              <a16:creationId xmlns:a16="http://schemas.microsoft.com/office/drawing/2014/main" id="{62F57C4E-9A7D-4C10-B4CC-B6AAD61F961A}"/>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450" name="Text Box 2">
          <a:extLst>
            <a:ext uri="{FF2B5EF4-FFF2-40B4-BE49-F238E27FC236}">
              <a16:creationId xmlns:a16="http://schemas.microsoft.com/office/drawing/2014/main" id="{DB343720-2B21-45FF-830B-737C16AF99F5}"/>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451" name="Text Box 2">
          <a:extLst>
            <a:ext uri="{FF2B5EF4-FFF2-40B4-BE49-F238E27FC236}">
              <a16:creationId xmlns:a16="http://schemas.microsoft.com/office/drawing/2014/main" id="{B96D2CAE-B554-45C9-9B27-FDFE9D0378AA}"/>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452" name="Text Box 1">
          <a:extLst>
            <a:ext uri="{FF2B5EF4-FFF2-40B4-BE49-F238E27FC236}">
              <a16:creationId xmlns:a16="http://schemas.microsoft.com/office/drawing/2014/main" id="{01A31F34-A595-4589-9E66-DF9DDADA6A6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453" name="Text Box 2">
          <a:extLst>
            <a:ext uri="{FF2B5EF4-FFF2-40B4-BE49-F238E27FC236}">
              <a16:creationId xmlns:a16="http://schemas.microsoft.com/office/drawing/2014/main" id="{44F57BAC-F29E-4F23-ACAC-CE665096414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454" name="Text Box 2">
          <a:extLst>
            <a:ext uri="{FF2B5EF4-FFF2-40B4-BE49-F238E27FC236}">
              <a16:creationId xmlns:a16="http://schemas.microsoft.com/office/drawing/2014/main" id="{7ECD711C-F675-4CE3-BA7D-84D74E8429CA}"/>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455" name="Text Box 1">
          <a:extLst>
            <a:ext uri="{FF2B5EF4-FFF2-40B4-BE49-F238E27FC236}">
              <a16:creationId xmlns:a16="http://schemas.microsoft.com/office/drawing/2014/main" id="{AD664A39-0C0F-475C-AE01-DB9C8840ADA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456" name="Text Box 2">
          <a:extLst>
            <a:ext uri="{FF2B5EF4-FFF2-40B4-BE49-F238E27FC236}">
              <a16:creationId xmlns:a16="http://schemas.microsoft.com/office/drawing/2014/main" id="{57C87C9D-C160-4767-9F2C-53DC19EC8CA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457" name="Text Box 2">
          <a:extLst>
            <a:ext uri="{FF2B5EF4-FFF2-40B4-BE49-F238E27FC236}">
              <a16:creationId xmlns:a16="http://schemas.microsoft.com/office/drawing/2014/main" id="{07FDB06E-B840-4AF4-924B-A3444081775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458" name="Text Box 1">
          <a:extLst>
            <a:ext uri="{FF2B5EF4-FFF2-40B4-BE49-F238E27FC236}">
              <a16:creationId xmlns:a16="http://schemas.microsoft.com/office/drawing/2014/main" id="{6A66CE20-2CC1-4A18-8CD0-6E701BE527D3}"/>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459" name="Text Box 2">
          <a:extLst>
            <a:ext uri="{FF2B5EF4-FFF2-40B4-BE49-F238E27FC236}">
              <a16:creationId xmlns:a16="http://schemas.microsoft.com/office/drawing/2014/main" id="{8A852269-61EC-4EA0-B46F-76CF32FA14E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460" name="Text Box 2">
          <a:extLst>
            <a:ext uri="{FF2B5EF4-FFF2-40B4-BE49-F238E27FC236}">
              <a16:creationId xmlns:a16="http://schemas.microsoft.com/office/drawing/2014/main" id="{488C3BA5-FDDC-4B49-836A-A8552DB5E9E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461" name="Text Box 1">
          <a:extLst>
            <a:ext uri="{FF2B5EF4-FFF2-40B4-BE49-F238E27FC236}">
              <a16:creationId xmlns:a16="http://schemas.microsoft.com/office/drawing/2014/main" id="{22C705AD-FA90-49E2-BFCF-8C093E85BEE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462" name="Text Box 2">
          <a:extLst>
            <a:ext uri="{FF2B5EF4-FFF2-40B4-BE49-F238E27FC236}">
              <a16:creationId xmlns:a16="http://schemas.microsoft.com/office/drawing/2014/main" id="{AA44C54A-E043-494C-8DD4-DD04BCB9DB23}"/>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463" name="Text Box 2">
          <a:extLst>
            <a:ext uri="{FF2B5EF4-FFF2-40B4-BE49-F238E27FC236}">
              <a16:creationId xmlns:a16="http://schemas.microsoft.com/office/drawing/2014/main" id="{0FA9D180-DAFD-41AE-AEC0-30870D22C9DE}"/>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464" name="Text Box 1">
          <a:extLst>
            <a:ext uri="{FF2B5EF4-FFF2-40B4-BE49-F238E27FC236}">
              <a16:creationId xmlns:a16="http://schemas.microsoft.com/office/drawing/2014/main" id="{6C61E70E-4B07-449B-827E-191CAA491A03}"/>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465" name="Text Box 2">
          <a:extLst>
            <a:ext uri="{FF2B5EF4-FFF2-40B4-BE49-F238E27FC236}">
              <a16:creationId xmlns:a16="http://schemas.microsoft.com/office/drawing/2014/main" id="{DFDAB5AC-8815-4A75-9598-DAFFD92A1A4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466" name="Text Box 2">
          <a:extLst>
            <a:ext uri="{FF2B5EF4-FFF2-40B4-BE49-F238E27FC236}">
              <a16:creationId xmlns:a16="http://schemas.microsoft.com/office/drawing/2014/main" id="{2D588B22-7BDC-4C8D-BB4A-920652324EDA}"/>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467" name="Text Box 1">
          <a:extLst>
            <a:ext uri="{FF2B5EF4-FFF2-40B4-BE49-F238E27FC236}">
              <a16:creationId xmlns:a16="http://schemas.microsoft.com/office/drawing/2014/main" id="{3747391A-7CA5-444F-9FE0-02518DC76B6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468" name="Text Box 2">
          <a:extLst>
            <a:ext uri="{FF2B5EF4-FFF2-40B4-BE49-F238E27FC236}">
              <a16:creationId xmlns:a16="http://schemas.microsoft.com/office/drawing/2014/main" id="{E4E8E249-8FFC-42C0-8DF3-046CD785AFBA}"/>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469" name="Text Box 2">
          <a:extLst>
            <a:ext uri="{FF2B5EF4-FFF2-40B4-BE49-F238E27FC236}">
              <a16:creationId xmlns:a16="http://schemas.microsoft.com/office/drawing/2014/main" id="{08722455-26F2-4EC1-A6AF-0A4441E694FE}"/>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470" name="Text Box 1">
          <a:extLst>
            <a:ext uri="{FF2B5EF4-FFF2-40B4-BE49-F238E27FC236}">
              <a16:creationId xmlns:a16="http://schemas.microsoft.com/office/drawing/2014/main" id="{54986CAB-CFF2-401F-8FCA-4FCDB3BCDD2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471" name="Text Box 2">
          <a:extLst>
            <a:ext uri="{FF2B5EF4-FFF2-40B4-BE49-F238E27FC236}">
              <a16:creationId xmlns:a16="http://schemas.microsoft.com/office/drawing/2014/main" id="{5AC265CB-0D44-4589-BAC4-36F2CE50C63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472" name="Text Box 2">
          <a:extLst>
            <a:ext uri="{FF2B5EF4-FFF2-40B4-BE49-F238E27FC236}">
              <a16:creationId xmlns:a16="http://schemas.microsoft.com/office/drawing/2014/main" id="{28224924-0503-496D-9260-30677D0B210C}"/>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473" name="Text Box 1">
          <a:extLst>
            <a:ext uri="{FF2B5EF4-FFF2-40B4-BE49-F238E27FC236}">
              <a16:creationId xmlns:a16="http://schemas.microsoft.com/office/drawing/2014/main" id="{4E40B733-343F-4C6A-A9F3-9F4AA6AD6F3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474" name="Text Box 2">
          <a:extLst>
            <a:ext uri="{FF2B5EF4-FFF2-40B4-BE49-F238E27FC236}">
              <a16:creationId xmlns:a16="http://schemas.microsoft.com/office/drawing/2014/main" id="{914DD169-FA3A-43F2-B132-ADA1D7B588E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475" name="Text Box 2">
          <a:extLst>
            <a:ext uri="{FF2B5EF4-FFF2-40B4-BE49-F238E27FC236}">
              <a16:creationId xmlns:a16="http://schemas.microsoft.com/office/drawing/2014/main" id="{B29C6406-B1E5-4061-92DE-3318366C045E}"/>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476" name="Text Box 1">
          <a:extLst>
            <a:ext uri="{FF2B5EF4-FFF2-40B4-BE49-F238E27FC236}">
              <a16:creationId xmlns:a16="http://schemas.microsoft.com/office/drawing/2014/main" id="{A3B5A5C9-1D6A-4FDA-84F3-946C617EB403}"/>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477" name="Text Box 2">
          <a:extLst>
            <a:ext uri="{FF2B5EF4-FFF2-40B4-BE49-F238E27FC236}">
              <a16:creationId xmlns:a16="http://schemas.microsoft.com/office/drawing/2014/main" id="{72FD3447-CD9B-423D-90C0-A77CDE7DBFA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478" name="Text Box 2">
          <a:extLst>
            <a:ext uri="{FF2B5EF4-FFF2-40B4-BE49-F238E27FC236}">
              <a16:creationId xmlns:a16="http://schemas.microsoft.com/office/drawing/2014/main" id="{028DDF96-F4D7-453F-B5D0-728370E61B1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479" name="Text Box 1">
          <a:extLst>
            <a:ext uri="{FF2B5EF4-FFF2-40B4-BE49-F238E27FC236}">
              <a16:creationId xmlns:a16="http://schemas.microsoft.com/office/drawing/2014/main" id="{3A8CFD1D-86A6-47A0-A36A-29C4A363348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480" name="Text Box 2">
          <a:extLst>
            <a:ext uri="{FF2B5EF4-FFF2-40B4-BE49-F238E27FC236}">
              <a16:creationId xmlns:a16="http://schemas.microsoft.com/office/drawing/2014/main" id="{718E1699-B5F1-4D5B-BCC2-E25EA40B8B0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481" name="Text Box 2">
          <a:extLst>
            <a:ext uri="{FF2B5EF4-FFF2-40B4-BE49-F238E27FC236}">
              <a16:creationId xmlns:a16="http://schemas.microsoft.com/office/drawing/2014/main" id="{71DB584E-0561-4749-8AD2-92888F0158C5}"/>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482" name="Text Box 1">
          <a:extLst>
            <a:ext uri="{FF2B5EF4-FFF2-40B4-BE49-F238E27FC236}">
              <a16:creationId xmlns:a16="http://schemas.microsoft.com/office/drawing/2014/main" id="{886B504C-5046-454A-9C5D-2C6D7B0F407C}"/>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483" name="Text Box 2">
          <a:extLst>
            <a:ext uri="{FF2B5EF4-FFF2-40B4-BE49-F238E27FC236}">
              <a16:creationId xmlns:a16="http://schemas.microsoft.com/office/drawing/2014/main" id="{846EAED5-CCA4-45DA-A8AD-6C026AC25ADA}"/>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484" name="Text Box 2">
          <a:extLst>
            <a:ext uri="{FF2B5EF4-FFF2-40B4-BE49-F238E27FC236}">
              <a16:creationId xmlns:a16="http://schemas.microsoft.com/office/drawing/2014/main" id="{30F95011-5D3E-413B-B59A-7320A38B156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485" name="Text Box 1">
          <a:extLst>
            <a:ext uri="{FF2B5EF4-FFF2-40B4-BE49-F238E27FC236}">
              <a16:creationId xmlns:a16="http://schemas.microsoft.com/office/drawing/2014/main" id="{C5E9F7C6-966D-4F5A-A6A4-C9CB0A9BF0D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486" name="Text Box 2">
          <a:extLst>
            <a:ext uri="{FF2B5EF4-FFF2-40B4-BE49-F238E27FC236}">
              <a16:creationId xmlns:a16="http://schemas.microsoft.com/office/drawing/2014/main" id="{55F31709-D49A-471F-A10A-1CB130F7366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487" name="Text Box 2">
          <a:extLst>
            <a:ext uri="{FF2B5EF4-FFF2-40B4-BE49-F238E27FC236}">
              <a16:creationId xmlns:a16="http://schemas.microsoft.com/office/drawing/2014/main" id="{60395CF2-DEDA-4945-83C0-05C43CD2A144}"/>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488" name="Text Box 1">
          <a:extLst>
            <a:ext uri="{FF2B5EF4-FFF2-40B4-BE49-F238E27FC236}">
              <a16:creationId xmlns:a16="http://schemas.microsoft.com/office/drawing/2014/main" id="{2132F5A0-6389-4EE4-9099-EDCA61C5F7D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489" name="Text Box 2">
          <a:extLst>
            <a:ext uri="{FF2B5EF4-FFF2-40B4-BE49-F238E27FC236}">
              <a16:creationId xmlns:a16="http://schemas.microsoft.com/office/drawing/2014/main" id="{DB458C43-24C6-4FED-90B0-2A49018912E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490" name="Text Box 2">
          <a:extLst>
            <a:ext uri="{FF2B5EF4-FFF2-40B4-BE49-F238E27FC236}">
              <a16:creationId xmlns:a16="http://schemas.microsoft.com/office/drawing/2014/main" id="{A084D234-8B54-4A27-B5EF-D3BC48A547C5}"/>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491" name="Text Box 1">
          <a:extLst>
            <a:ext uri="{FF2B5EF4-FFF2-40B4-BE49-F238E27FC236}">
              <a16:creationId xmlns:a16="http://schemas.microsoft.com/office/drawing/2014/main" id="{0CA69CD9-EEFE-4033-AF4C-DD1BC3E96A0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492" name="Text Box 2">
          <a:extLst>
            <a:ext uri="{FF2B5EF4-FFF2-40B4-BE49-F238E27FC236}">
              <a16:creationId xmlns:a16="http://schemas.microsoft.com/office/drawing/2014/main" id="{3B7CCD35-7900-4484-93DF-45A55D9E49FC}"/>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493" name="Text Box 2">
          <a:extLst>
            <a:ext uri="{FF2B5EF4-FFF2-40B4-BE49-F238E27FC236}">
              <a16:creationId xmlns:a16="http://schemas.microsoft.com/office/drawing/2014/main" id="{1539033C-69BA-431B-BEEA-2FEA0402AC6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494" name="Text Box 1">
          <a:extLst>
            <a:ext uri="{FF2B5EF4-FFF2-40B4-BE49-F238E27FC236}">
              <a16:creationId xmlns:a16="http://schemas.microsoft.com/office/drawing/2014/main" id="{62AAF84B-D395-424B-8FE3-BD9E6A9494EA}"/>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495" name="Text Box 2">
          <a:extLst>
            <a:ext uri="{FF2B5EF4-FFF2-40B4-BE49-F238E27FC236}">
              <a16:creationId xmlns:a16="http://schemas.microsoft.com/office/drawing/2014/main" id="{C28E7AAD-02B1-4774-B706-9A8187E71C5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496" name="Text Box 2">
          <a:extLst>
            <a:ext uri="{FF2B5EF4-FFF2-40B4-BE49-F238E27FC236}">
              <a16:creationId xmlns:a16="http://schemas.microsoft.com/office/drawing/2014/main" id="{95D745A3-5E64-4ABD-9A51-F732EA8CB71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497" name="Text Box 1">
          <a:extLst>
            <a:ext uri="{FF2B5EF4-FFF2-40B4-BE49-F238E27FC236}">
              <a16:creationId xmlns:a16="http://schemas.microsoft.com/office/drawing/2014/main" id="{35BAF765-6BD1-4A91-991C-33E7EE13034A}"/>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498" name="Text Box 2">
          <a:extLst>
            <a:ext uri="{FF2B5EF4-FFF2-40B4-BE49-F238E27FC236}">
              <a16:creationId xmlns:a16="http://schemas.microsoft.com/office/drawing/2014/main" id="{3AA5C3D2-5114-4816-BB14-E8F47FD73EA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499" name="Text Box 2">
          <a:extLst>
            <a:ext uri="{FF2B5EF4-FFF2-40B4-BE49-F238E27FC236}">
              <a16:creationId xmlns:a16="http://schemas.microsoft.com/office/drawing/2014/main" id="{D01218EC-0546-46C1-B4CA-25658983453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500" name="Text Box 1">
          <a:extLst>
            <a:ext uri="{FF2B5EF4-FFF2-40B4-BE49-F238E27FC236}">
              <a16:creationId xmlns:a16="http://schemas.microsoft.com/office/drawing/2014/main" id="{0B86CBDC-4808-4B6A-B199-0B96EC678F17}"/>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501" name="Text Box 2">
          <a:extLst>
            <a:ext uri="{FF2B5EF4-FFF2-40B4-BE49-F238E27FC236}">
              <a16:creationId xmlns:a16="http://schemas.microsoft.com/office/drawing/2014/main" id="{5B421195-B717-4F50-8CBA-FA0B3BA0A234}"/>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502" name="Text Box 2">
          <a:extLst>
            <a:ext uri="{FF2B5EF4-FFF2-40B4-BE49-F238E27FC236}">
              <a16:creationId xmlns:a16="http://schemas.microsoft.com/office/drawing/2014/main" id="{A953C530-7774-46FB-B702-1AE465C7C53A}"/>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503" name="Text Box 1">
          <a:extLst>
            <a:ext uri="{FF2B5EF4-FFF2-40B4-BE49-F238E27FC236}">
              <a16:creationId xmlns:a16="http://schemas.microsoft.com/office/drawing/2014/main" id="{A2699838-861D-4A60-824A-24B64144242E}"/>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504" name="Text Box 2">
          <a:extLst>
            <a:ext uri="{FF2B5EF4-FFF2-40B4-BE49-F238E27FC236}">
              <a16:creationId xmlns:a16="http://schemas.microsoft.com/office/drawing/2014/main" id="{F98E1D0C-7AFD-450E-BA1C-A521EA2DA173}"/>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505" name="Text Box 2">
          <a:extLst>
            <a:ext uri="{FF2B5EF4-FFF2-40B4-BE49-F238E27FC236}">
              <a16:creationId xmlns:a16="http://schemas.microsoft.com/office/drawing/2014/main" id="{5CFE9F93-1CED-4BF3-B268-3B38D90D23C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506" name="Text Box 1">
          <a:extLst>
            <a:ext uri="{FF2B5EF4-FFF2-40B4-BE49-F238E27FC236}">
              <a16:creationId xmlns:a16="http://schemas.microsoft.com/office/drawing/2014/main" id="{FE06FAF5-E218-4EF5-B5E7-EE9348DCCAC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507" name="Text Box 2">
          <a:extLst>
            <a:ext uri="{FF2B5EF4-FFF2-40B4-BE49-F238E27FC236}">
              <a16:creationId xmlns:a16="http://schemas.microsoft.com/office/drawing/2014/main" id="{393FAB92-10E7-401B-B4BE-9C9663993004}"/>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508" name="Text Box 2">
          <a:extLst>
            <a:ext uri="{FF2B5EF4-FFF2-40B4-BE49-F238E27FC236}">
              <a16:creationId xmlns:a16="http://schemas.microsoft.com/office/drawing/2014/main" id="{22F9E0CA-37E3-42BF-A00C-A27064C796EA}"/>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509" name="Text Box 1">
          <a:extLst>
            <a:ext uri="{FF2B5EF4-FFF2-40B4-BE49-F238E27FC236}">
              <a16:creationId xmlns:a16="http://schemas.microsoft.com/office/drawing/2014/main" id="{D1B7C177-E65E-4BA6-8E53-F3076E2774B7}"/>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510" name="Text Box 2">
          <a:extLst>
            <a:ext uri="{FF2B5EF4-FFF2-40B4-BE49-F238E27FC236}">
              <a16:creationId xmlns:a16="http://schemas.microsoft.com/office/drawing/2014/main" id="{26FBB590-F7B2-4624-94E9-DD133DA5881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511" name="Text Box 2">
          <a:extLst>
            <a:ext uri="{FF2B5EF4-FFF2-40B4-BE49-F238E27FC236}">
              <a16:creationId xmlns:a16="http://schemas.microsoft.com/office/drawing/2014/main" id="{663C879E-8C14-4300-8826-686765C43A3A}"/>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512" name="Text Box 1">
          <a:extLst>
            <a:ext uri="{FF2B5EF4-FFF2-40B4-BE49-F238E27FC236}">
              <a16:creationId xmlns:a16="http://schemas.microsoft.com/office/drawing/2014/main" id="{0F87EE65-D31E-4BB1-9FD2-F687F2B2044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513" name="Text Box 2">
          <a:extLst>
            <a:ext uri="{FF2B5EF4-FFF2-40B4-BE49-F238E27FC236}">
              <a16:creationId xmlns:a16="http://schemas.microsoft.com/office/drawing/2014/main" id="{409197AB-D29A-4BFC-92D6-F1A53897CB2A}"/>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514" name="Text Box 2">
          <a:extLst>
            <a:ext uri="{FF2B5EF4-FFF2-40B4-BE49-F238E27FC236}">
              <a16:creationId xmlns:a16="http://schemas.microsoft.com/office/drawing/2014/main" id="{30E4238B-BCFF-448D-A484-D004165A73F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515" name="Text Box 1">
          <a:extLst>
            <a:ext uri="{FF2B5EF4-FFF2-40B4-BE49-F238E27FC236}">
              <a16:creationId xmlns:a16="http://schemas.microsoft.com/office/drawing/2014/main" id="{8EEE8E7B-60F0-4413-BC23-6816720FF495}"/>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516" name="Text Box 2">
          <a:extLst>
            <a:ext uri="{FF2B5EF4-FFF2-40B4-BE49-F238E27FC236}">
              <a16:creationId xmlns:a16="http://schemas.microsoft.com/office/drawing/2014/main" id="{4260A321-9FD8-44D7-962E-DDBD9E6C7FE3}"/>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517" name="Text Box 2">
          <a:extLst>
            <a:ext uri="{FF2B5EF4-FFF2-40B4-BE49-F238E27FC236}">
              <a16:creationId xmlns:a16="http://schemas.microsoft.com/office/drawing/2014/main" id="{161D9DBD-CA5C-4767-B9A0-C39E1B4D96B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518" name="Text Box 1">
          <a:extLst>
            <a:ext uri="{FF2B5EF4-FFF2-40B4-BE49-F238E27FC236}">
              <a16:creationId xmlns:a16="http://schemas.microsoft.com/office/drawing/2014/main" id="{4251E66C-4728-4452-90B4-1B5D872106D5}"/>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519" name="Text Box 2">
          <a:extLst>
            <a:ext uri="{FF2B5EF4-FFF2-40B4-BE49-F238E27FC236}">
              <a16:creationId xmlns:a16="http://schemas.microsoft.com/office/drawing/2014/main" id="{12685E5B-6572-4593-B8A8-7C5889DD498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520" name="Text Box 2">
          <a:extLst>
            <a:ext uri="{FF2B5EF4-FFF2-40B4-BE49-F238E27FC236}">
              <a16:creationId xmlns:a16="http://schemas.microsoft.com/office/drawing/2014/main" id="{DBFF7100-3CC4-4EDD-826A-2B92A9173D5A}"/>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521" name="Text Box 1">
          <a:extLst>
            <a:ext uri="{FF2B5EF4-FFF2-40B4-BE49-F238E27FC236}">
              <a16:creationId xmlns:a16="http://schemas.microsoft.com/office/drawing/2014/main" id="{9517BDBB-6FC4-49BB-B187-5481A460A007}"/>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522" name="Text Box 2">
          <a:extLst>
            <a:ext uri="{FF2B5EF4-FFF2-40B4-BE49-F238E27FC236}">
              <a16:creationId xmlns:a16="http://schemas.microsoft.com/office/drawing/2014/main" id="{BD2F4A3B-B2CA-40CF-89A8-FC2999C1DB9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523" name="Text Box 2">
          <a:extLst>
            <a:ext uri="{FF2B5EF4-FFF2-40B4-BE49-F238E27FC236}">
              <a16:creationId xmlns:a16="http://schemas.microsoft.com/office/drawing/2014/main" id="{500112BA-3847-4200-90DF-93C884EF1AD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524" name="Text Box 1">
          <a:extLst>
            <a:ext uri="{FF2B5EF4-FFF2-40B4-BE49-F238E27FC236}">
              <a16:creationId xmlns:a16="http://schemas.microsoft.com/office/drawing/2014/main" id="{00C63650-7EC1-4D57-AAAE-9F3553C804F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525" name="Text Box 2">
          <a:extLst>
            <a:ext uri="{FF2B5EF4-FFF2-40B4-BE49-F238E27FC236}">
              <a16:creationId xmlns:a16="http://schemas.microsoft.com/office/drawing/2014/main" id="{9C47FC03-FD90-4DED-A54B-8B44D6EEA6F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526" name="Text Box 2">
          <a:extLst>
            <a:ext uri="{FF2B5EF4-FFF2-40B4-BE49-F238E27FC236}">
              <a16:creationId xmlns:a16="http://schemas.microsoft.com/office/drawing/2014/main" id="{FF4FEF4D-5381-4093-8039-AB4BB326044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527" name="Text Box 1">
          <a:extLst>
            <a:ext uri="{FF2B5EF4-FFF2-40B4-BE49-F238E27FC236}">
              <a16:creationId xmlns:a16="http://schemas.microsoft.com/office/drawing/2014/main" id="{42757368-1A90-438D-9FD1-2272BCCD0C1A}"/>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528" name="Text Box 2">
          <a:extLst>
            <a:ext uri="{FF2B5EF4-FFF2-40B4-BE49-F238E27FC236}">
              <a16:creationId xmlns:a16="http://schemas.microsoft.com/office/drawing/2014/main" id="{2B2228AD-3DFC-4CB2-AD00-91DB4D3C43C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529" name="Text Box 2">
          <a:extLst>
            <a:ext uri="{FF2B5EF4-FFF2-40B4-BE49-F238E27FC236}">
              <a16:creationId xmlns:a16="http://schemas.microsoft.com/office/drawing/2014/main" id="{C0A09340-13BE-4C13-AFD3-7FFD6016EB35}"/>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530" name="Text Box 1">
          <a:extLst>
            <a:ext uri="{FF2B5EF4-FFF2-40B4-BE49-F238E27FC236}">
              <a16:creationId xmlns:a16="http://schemas.microsoft.com/office/drawing/2014/main" id="{ADB9AA5F-948E-406C-997F-A439D03981F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531" name="Text Box 2">
          <a:extLst>
            <a:ext uri="{FF2B5EF4-FFF2-40B4-BE49-F238E27FC236}">
              <a16:creationId xmlns:a16="http://schemas.microsoft.com/office/drawing/2014/main" id="{7806D791-340B-4A41-8D11-8EDF94603B87}"/>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532" name="Text Box 2">
          <a:extLst>
            <a:ext uri="{FF2B5EF4-FFF2-40B4-BE49-F238E27FC236}">
              <a16:creationId xmlns:a16="http://schemas.microsoft.com/office/drawing/2014/main" id="{C075AE6D-A868-4BB3-B8AD-55E0218B60E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533" name="Text Box 1">
          <a:extLst>
            <a:ext uri="{FF2B5EF4-FFF2-40B4-BE49-F238E27FC236}">
              <a16:creationId xmlns:a16="http://schemas.microsoft.com/office/drawing/2014/main" id="{9136397D-246E-4BF7-89EB-F362F43E249C}"/>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534" name="Text Box 2">
          <a:extLst>
            <a:ext uri="{FF2B5EF4-FFF2-40B4-BE49-F238E27FC236}">
              <a16:creationId xmlns:a16="http://schemas.microsoft.com/office/drawing/2014/main" id="{ECFA0C43-2628-4C31-BC17-A66F3CEB3084}"/>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535" name="Text Box 2">
          <a:extLst>
            <a:ext uri="{FF2B5EF4-FFF2-40B4-BE49-F238E27FC236}">
              <a16:creationId xmlns:a16="http://schemas.microsoft.com/office/drawing/2014/main" id="{05EA0550-E3F7-4C1E-8517-3EF667AA902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536" name="Text Box 1">
          <a:extLst>
            <a:ext uri="{FF2B5EF4-FFF2-40B4-BE49-F238E27FC236}">
              <a16:creationId xmlns:a16="http://schemas.microsoft.com/office/drawing/2014/main" id="{DDFA4A0D-0B24-4E30-B142-06F3B40E3B9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537" name="Text Box 2">
          <a:extLst>
            <a:ext uri="{FF2B5EF4-FFF2-40B4-BE49-F238E27FC236}">
              <a16:creationId xmlns:a16="http://schemas.microsoft.com/office/drawing/2014/main" id="{1D92D9FA-BC3A-44B3-87C8-2BAF31C64D4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538" name="Text Box 2">
          <a:extLst>
            <a:ext uri="{FF2B5EF4-FFF2-40B4-BE49-F238E27FC236}">
              <a16:creationId xmlns:a16="http://schemas.microsoft.com/office/drawing/2014/main" id="{A33B0B89-00CB-4F8F-926F-54C251CB4E7A}"/>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539" name="Text Box 1">
          <a:extLst>
            <a:ext uri="{FF2B5EF4-FFF2-40B4-BE49-F238E27FC236}">
              <a16:creationId xmlns:a16="http://schemas.microsoft.com/office/drawing/2014/main" id="{9BDE34DA-449A-4C29-B1A7-F86714230DC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540" name="Text Box 2">
          <a:extLst>
            <a:ext uri="{FF2B5EF4-FFF2-40B4-BE49-F238E27FC236}">
              <a16:creationId xmlns:a16="http://schemas.microsoft.com/office/drawing/2014/main" id="{F0657877-59E4-4CF4-96E4-571DABB8C144}"/>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541" name="Text Box 2">
          <a:extLst>
            <a:ext uri="{FF2B5EF4-FFF2-40B4-BE49-F238E27FC236}">
              <a16:creationId xmlns:a16="http://schemas.microsoft.com/office/drawing/2014/main" id="{46612807-8D67-495E-AB9C-C9F5EB1BD0A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542" name="Text Box 1">
          <a:extLst>
            <a:ext uri="{FF2B5EF4-FFF2-40B4-BE49-F238E27FC236}">
              <a16:creationId xmlns:a16="http://schemas.microsoft.com/office/drawing/2014/main" id="{416CBCDA-D6C7-4363-8B88-9989FC1F1BA3}"/>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543" name="Text Box 2">
          <a:extLst>
            <a:ext uri="{FF2B5EF4-FFF2-40B4-BE49-F238E27FC236}">
              <a16:creationId xmlns:a16="http://schemas.microsoft.com/office/drawing/2014/main" id="{82FAF465-8E8C-4253-81B8-E8D19CF38C4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544" name="Text Box 2">
          <a:extLst>
            <a:ext uri="{FF2B5EF4-FFF2-40B4-BE49-F238E27FC236}">
              <a16:creationId xmlns:a16="http://schemas.microsoft.com/office/drawing/2014/main" id="{579AF1E2-01F1-4C6E-B1C4-AE85E5E70014}"/>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545" name="Text Box 1">
          <a:extLst>
            <a:ext uri="{FF2B5EF4-FFF2-40B4-BE49-F238E27FC236}">
              <a16:creationId xmlns:a16="http://schemas.microsoft.com/office/drawing/2014/main" id="{0D0E65A7-CC72-41FB-9E26-619642E0698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546" name="Text Box 2">
          <a:extLst>
            <a:ext uri="{FF2B5EF4-FFF2-40B4-BE49-F238E27FC236}">
              <a16:creationId xmlns:a16="http://schemas.microsoft.com/office/drawing/2014/main" id="{22219A58-4C6C-42B6-981E-53064E8D6D5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547" name="Text Box 2">
          <a:extLst>
            <a:ext uri="{FF2B5EF4-FFF2-40B4-BE49-F238E27FC236}">
              <a16:creationId xmlns:a16="http://schemas.microsoft.com/office/drawing/2014/main" id="{6D905BBC-0A5A-434B-9392-A9DB13F0D57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548" name="Text Box 1">
          <a:extLst>
            <a:ext uri="{FF2B5EF4-FFF2-40B4-BE49-F238E27FC236}">
              <a16:creationId xmlns:a16="http://schemas.microsoft.com/office/drawing/2014/main" id="{3DE209A4-00E1-48C0-9FB7-AE081B8BEA0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549" name="Text Box 2">
          <a:extLst>
            <a:ext uri="{FF2B5EF4-FFF2-40B4-BE49-F238E27FC236}">
              <a16:creationId xmlns:a16="http://schemas.microsoft.com/office/drawing/2014/main" id="{7F463CEE-586C-4405-9007-788A72F0EB3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550" name="Text Box 2">
          <a:extLst>
            <a:ext uri="{FF2B5EF4-FFF2-40B4-BE49-F238E27FC236}">
              <a16:creationId xmlns:a16="http://schemas.microsoft.com/office/drawing/2014/main" id="{FAF2ED79-66D2-47F6-9BB8-6979B5EB8773}"/>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551" name="Text Box 1">
          <a:extLst>
            <a:ext uri="{FF2B5EF4-FFF2-40B4-BE49-F238E27FC236}">
              <a16:creationId xmlns:a16="http://schemas.microsoft.com/office/drawing/2014/main" id="{D002C9F4-464D-4F4E-9062-DC30BBE89205}"/>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552" name="Text Box 2">
          <a:extLst>
            <a:ext uri="{FF2B5EF4-FFF2-40B4-BE49-F238E27FC236}">
              <a16:creationId xmlns:a16="http://schemas.microsoft.com/office/drawing/2014/main" id="{7AFA7BC9-C976-49AC-A161-CEDA543A29F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553" name="Text Box 2">
          <a:extLst>
            <a:ext uri="{FF2B5EF4-FFF2-40B4-BE49-F238E27FC236}">
              <a16:creationId xmlns:a16="http://schemas.microsoft.com/office/drawing/2014/main" id="{197ABF32-58F0-4A51-91CE-244737119E9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554" name="Text Box 1">
          <a:extLst>
            <a:ext uri="{FF2B5EF4-FFF2-40B4-BE49-F238E27FC236}">
              <a16:creationId xmlns:a16="http://schemas.microsoft.com/office/drawing/2014/main" id="{25F7D911-D2C9-4B30-8010-CDC70C5430A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555" name="Text Box 2">
          <a:extLst>
            <a:ext uri="{FF2B5EF4-FFF2-40B4-BE49-F238E27FC236}">
              <a16:creationId xmlns:a16="http://schemas.microsoft.com/office/drawing/2014/main" id="{3B58D967-6EF8-42AB-8275-F6D88D21C82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556" name="Text Box 2">
          <a:extLst>
            <a:ext uri="{FF2B5EF4-FFF2-40B4-BE49-F238E27FC236}">
              <a16:creationId xmlns:a16="http://schemas.microsoft.com/office/drawing/2014/main" id="{D56A3010-E942-47ED-BCA5-4AF927724C4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557" name="Text Box 1">
          <a:extLst>
            <a:ext uri="{FF2B5EF4-FFF2-40B4-BE49-F238E27FC236}">
              <a16:creationId xmlns:a16="http://schemas.microsoft.com/office/drawing/2014/main" id="{D6A03CAA-5E39-444E-9285-74CFAF906F5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558" name="Text Box 2">
          <a:extLst>
            <a:ext uri="{FF2B5EF4-FFF2-40B4-BE49-F238E27FC236}">
              <a16:creationId xmlns:a16="http://schemas.microsoft.com/office/drawing/2014/main" id="{DC064787-3751-4C5A-9F9D-84F9AE260F7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559" name="Text Box 2">
          <a:extLst>
            <a:ext uri="{FF2B5EF4-FFF2-40B4-BE49-F238E27FC236}">
              <a16:creationId xmlns:a16="http://schemas.microsoft.com/office/drawing/2014/main" id="{4054CC28-AEA7-4204-866A-018B732C6F7C}"/>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560" name="Text Box 1">
          <a:extLst>
            <a:ext uri="{FF2B5EF4-FFF2-40B4-BE49-F238E27FC236}">
              <a16:creationId xmlns:a16="http://schemas.microsoft.com/office/drawing/2014/main" id="{97A340BB-F89F-4854-9450-433FF46B6554}"/>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561" name="Text Box 2">
          <a:extLst>
            <a:ext uri="{FF2B5EF4-FFF2-40B4-BE49-F238E27FC236}">
              <a16:creationId xmlns:a16="http://schemas.microsoft.com/office/drawing/2014/main" id="{E2C19718-6923-492F-B838-E63DD3BC8DEA}"/>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562" name="Text Box 2">
          <a:extLst>
            <a:ext uri="{FF2B5EF4-FFF2-40B4-BE49-F238E27FC236}">
              <a16:creationId xmlns:a16="http://schemas.microsoft.com/office/drawing/2014/main" id="{B61F1727-2AAF-4762-BF0B-0AD018208CD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563" name="Text Box 1">
          <a:extLst>
            <a:ext uri="{FF2B5EF4-FFF2-40B4-BE49-F238E27FC236}">
              <a16:creationId xmlns:a16="http://schemas.microsoft.com/office/drawing/2014/main" id="{F7D4F5C7-FA32-497A-A722-3C636515F1C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564" name="Text Box 2">
          <a:extLst>
            <a:ext uri="{FF2B5EF4-FFF2-40B4-BE49-F238E27FC236}">
              <a16:creationId xmlns:a16="http://schemas.microsoft.com/office/drawing/2014/main" id="{4D938616-D342-41C4-9FE6-205164E4844E}"/>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565" name="Text Box 2">
          <a:extLst>
            <a:ext uri="{FF2B5EF4-FFF2-40B4-BE49-F238E27FC236}">
              <a16:creationId xmlns:a16="http://schemas.microsoft.com/office/drawing/2014/main" id="{26402637-895E-4E58-98AE-0782A619633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566" name="Text Box 1">
          <a:extLst>
            <a:ext uri="{FF2B5EF4-FFF2-40B4-BE49-F238E27FC236}">
              <a16:creationId xmlns:a16="http://schemas.microsoft.com/office/drawing/2014/main" id="{618489C1-D8F1-4B60-B0B2-700E904F6F9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567" name="Text Box 2">
          <a:extLst>
            <a:ext uri="{FF2B5EF4-FFF2-40B4-BE49-F238E27FC236}">
              <a16:creationId xmlns:a16="http://schemas.microsoft.com/office/drawing/2014/main" id="{A38DB056-5EC3-4A52-BCF2-8B8A2678EE3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568" name="Text Box 2">
          <a:extLst>
            <a:ext uri="{FF2B5EF4-FFF2-40B4-BE49-F238E27FC236}">
              <a16:creationId xmlns:a16="http://schemas.microsoft.com/office/drawing/2014/main" id="{824AE6F8-3484-4E93-A416-F0BA023AE5C7}"/>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569" name="Text Box 1">
          <a:extLst>
            <a:ext uri="{FF2B5EF4-FFF2-40B4-BE49-F238E27FC236}">
              <a16:creationId xmlns:a16="http://schemas.microsoft.com/office/drawing/2014/main" id="{28D47BE0-BDA4-448C-893A-62AC4441306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570" name="Text Box 2">
          <a:extLst>
            <a:ext uri="{FF2B5EF4-FFF2-40B4-BE49-F238E27FC236}">
              <a16:creationId xmlns:a16="http://schemas.microsoft.com/office/drawing/2014/main" id="{F743D2F1-13A6-4773-8589-293503780C0A}"/>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571" name="Text Box 2">
          <a:extLst>
            <a:ext uri="{FF2B5EF4-FFF2-40B4-BE49-F238E27FC236}">
              <a16:creationId xmlns:a16="http://schemas.microsoft.com/office/drawing/2014/main" id="{0E6E958B-8A8E-4442-8805-FB2FE30671D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572" name="Text Box 1">
          <a:extLst>
            <a:ext uri="{FF2B5EF4-FFF2-40B4-BE49-F238E27FC236}">
              <a16:creationId xmlns:a16="http://schemas.microsoft.com/office/drawing/2014/main" id="{72FE99D7-634B-4BE1-AF9F-4C0911E42607}"/>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573" name="Text Box 2">
          <a:extLst>
            <a:ext uri="{FF2B5EF4-FFF2-40B4-BE49-F238E27FC236}">
              <a16:creationId xmlns:a16="http://schemas.microsoft.com/office/drawing/2014/main" id="{D291006F-2477-4E73-9BDF-89D60F032DC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574" name="Text Box 2">
          <a:extLst>
            <a:ext uri="{FF2B5EF4-FFF2-40B4-BE49-F238E27FC236}">
              <a16:creationId xmlns:a16="http://schemas.microsoft.com/office/drawing/2014/main" id="{5D990090-588A-4DC4-A55E-06F014C50697}"/>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575" name="Text Box 1">
          <a:extLst>
            <a:ext uri="{FF2B5EF4-FFF2-40B4-BE49-F238E27FC236}">
              <a16:creationId xmlns:a16="http://schemas.microsoft.com/office/drawing/2014/main" id="{B1A6F6D5-A9D6-4F45-9AD5-125129DDE98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576" name="Text Box 2">
          <a:extLst>
            <a:ext uri="{FF2B5EF4-FFF2-40B4-BE49-F238E27FC236}">
              <a16:creationId xmlns:a16="http://schemas.microsoft.com/office/drawing/2014/main" id="{B39C18B0-7307-42A5-A729-EB2530F1145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577" name="Text Box 2">
          <a:extLst>
            <a:ext uri="{FF2B5EF4-FFF2-40B4-BE49-F238E27FC236}">
              <a16:creationId xmlns:a16="http://schemas.microsoft.com/office/drawing/2014/main" id="{53CF1B93-6D42-4B27-9821-747079D1C44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578" name="Text Box 1">
          <a:extLst>
            <a:ext uri="{FF2B5EF4-FFF2-40B4-BE49-F238E27FC236}">
              <a16:creationId xmlns:a16="http://schemas.microsoft.com/office/drawing/2014/main" id="{8EDDFFD6-AB45-47B8-906C-10600A45308E}"/>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579" name="Text Box 2">
          <a:extLst>
            <a:ext uri="{FF2B5EF4-FFF2-40B4-BE49-F238E27FC236}">
              <a16:creationId xmlns:a16="http://schemas.microsoft.com/office/drawing/2014/main" id="{E1E15908-AD54-4530-9D85-07E93435C477}"/>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580" name="Text Box 2">
          <a:extLst>
            <a:ext uri="{FF2B5EF4-FFF2-40B4-BE49-F238E27FC236}">
              <a16:creationId xmlns:a16="http://schemas.microsoft.com/office/drawing/2014/main" id="{98D3772B-86E3-4C5B-865B-A337DA365D7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581" name="Text Box 1">
          <a:extLst>
            <a:ext uri="{FF2B5EF4-FFF2-40B4-BE49-F238E27FC236}">
              <a16:creationId xmlns:a16="http://schemas.microsoft.com/office/drawing/2014/main" id="{9A264A66-B32F-4EFF-9661-6037BF87AE5C}"/>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582" name="Text Box 2">
          <a:extLst>
            <a:ext uri="{FF2B5EF4-FFF2-40B4-BE49-F238E27FC236}">
              <a16:creationId xmlns:a16="http://schemas.microsoft.com/office/drawing/2014/main" id="{666531D5-82EC-447A-ABA0-6A06A7539E0C}"/>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583" name="Text Box 2">
          <a:extLst>
            <a:ext uri="{FF2B5EF4-FFF2-40B4-BE49-F238E27FC236}">
              <a16:creationId xmlns:a16="http://schemas.microsoft.com/office/drawing/2014/main" id="{4B6E936D-ABF9-49E0-96D9-64B864FE4827}"/>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584" name="Text Box 1">
          <a:extLst>
            <a:ext uri="{FF2B5EF4-FFF2-40B4-BE49-F238E27FC236}">
              <a16:creationId xmlns:a16="http://schemas.microsoft.com/office/drawing/2014/main" id="{E64A3542-93CE-4C5C-812A-AFA51F8B0FA4}"/>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585" name="Text Box 2">
          <a:extLst>
            <a:ext uri="{FF2B5EF4-FFF2-40B4-BE49-F238E27FC236}">
              <a16:creationId xmlns:a16="http://schemas.microsoft.com/office/drawing/2014/main" id="{0AC3ABDE-467A-4BBD-834D-08DF6F8A3CD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586" name="Text Box 2">
          <a:extLst>
            <a:ext uri="{FF2B5EF4-FFF2-40B4-BE49-F238E27FC236}">
              <a16:creationId xmlns:a16="http://schemas.microsoft.com/office/drawing/2014/main" id="{E6840D08-14E2-473C-934C-AD4934306D6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587" name="Text Box 1">
          <a:extLst>
            <a:ext uri="{FF2B5EF4-FFF2-40B4-BE49-F238E27FC236}">
              <a16:creationId xmlns:a16="http://schemas.microsoft.com/office/drawing/2014/main" id="{FB9DE3C7-72E4-4B2D-98F6-BD161D77C5C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588" name="Text Box 2">
          <a:extLst>
            <a:ext uri="{FF2B5EF4-FFF2-40B4-BE49-F238E27FC236}">
              <a16:creationId xmlns:a16="http://schemas.microsoft.com/office/drawing/2014/main" id="{46EC82DE-7BD4-468B-820E-067A06D5129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589" name="Text Box 2">
          <a:extLst>
            <a:ext uri="{FF2B5EF4-FFF2-40B4-BE49-F238E27FC236}">
              <a16:creationId xmlns:a16="http://schemas.microsoft.com/office/drawing/2014/main" id="{A5BD7F6F-56B3-466C-91F8-A5F437193137}"/>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590" name="Text Box 1">
          <a:extLst>
            <a:ext uri="{FF2B5EF4-FFF2-40B4-BE49-F238E27FC236}">
              <a16:creationId xmlns:a16="http://schemas.microsoft.com/office/drawing/2014/main" id="{7F81F345-A84D-43CD-857E-FAA6BED2A3B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591" name="Text Box 2">
          <a:extLst>
            <a:ext uri="{FF2B5EF4-FFF2-40B4-BE49-F238E27FC236}">
              <a16:creationId xmlns:a16="http://schemas.microsoft.com/office/drawing/2014/main" id="{8FEAB425-C7AD-44CA-8CF4-C9B046D9FF0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592" name="Text Box 2">
          <a:extLst>
            <a:ext uri="{FF2B5EF4-FFF2-40B4-BE49-F238E27FC236}">
              <a16:creationId xmlns:a16="http://schemas.microsoft.com/office/drawing/2014/main" id="{92F18A10-93CE-4CF0-9910-8C4E7535139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593" name="Text Box 1">
          <a:extLst>
            <a:ext uri="{FF2B5EF4-FFF2-40B4-BE49-F238E27FC236}">
              <a16:creationId xmlns:a16="http://schemas.microsoft.com/office/drawing/2014/main" id="{121D37E6-45AA-43C9-8EF6-515DA9ACC96E}"/>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594" name="Text Box 2">
          <a:extLst>
            <a:ext uri="{FF2B5EF4-FFF2-40B4-BE49-F238E27FC236}">
              <a16:creationId xmlns:a16="http://schemas.microsoft.com/office/drawing/2014/main" id="{3FFFADB2-0E32-4E28-9F79-8829095E8A4E}"/>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595" name="Text Box 2">
          <a:extLst>
            <a:ext uri="{FF2B5EF4-FFF2-40B4-BE49-F238E27FC236}">
              <a16:creationId xmlns:a16="http://schemas.microsoft.com/office/drawing/2014/main" id="{F155B187-5BF9-4102-98E9-F94BFAC0C7C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596" name="Text Box 1">
          <a:extLst>
            <a:ext uri="{FF2B5EF4-FFF2-40B4-BE49-F238E27FC236}">
              <a16:creationId xmlns:a16="http://schemas.microsoft.com/office/drawing/2014/main" id="{3D353A15-B467-4654-A692-87043D2DB58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597" name="Text Box 2">
          <a:extLst>
            <a:ext uri="{FF2B5EF4-FFF2-40B4-BE49-F238E27FC236}">
              <a16:creationId xmlns:a16="http://schemas.microsoft.com/office/drawing/2014/main" id="{81A161BC-FEE0-4CF8-B09C-315E22A2083E}"/>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598" name="Text Box 2">
          <a:extLst>
            <a:ext uri="{FF2B5EF4-FFF2-40B4-BE49-F238E27FC236}">
              <a16:creationId xmlns:a16="http://schemas.microsoft.com/office/drawing/2014/main" id="{7063C104-5427-43D3-A2EE-D9846AE1C4C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599" name="Text Box 1">
          <a:extLst>
            <a:ext uri="{FF2B5EF4-FFF2-40B4-BE49-F238E27FC236}">
              <a16:creationId xmlns:a16="http://schemas.microsoft.com/office/drawing/2014/main" id="{DEB17E1D-C92A-4777-B33E-69B60405C6F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600" name="Text Box 2">
          <a:extLst>
            <a:ext uri="{FF2B5EF4-FFF2-40B4-BE49-F238E27FC236}">
              <a16:creationId xmlns:a16="http://schemas.microsoft.com/office/drawing/2014/main" id="{448BFEA4-08A9-4311-9B30-FCCFA860D38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601" name="Text Box 2">
          <a:extLst>
            <a:ext uri="{FF2B5EF4-FFF2-40B4-BE49-F238E27FC236}">
              <a16:creationId xmlns:a16="http://schemas.microsoft.com/office/drawing/2014/main" id="{F521C331-DCD5-41F5-A974-DEF91252F203}"/>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602" name="Text Box 1">
          <a:extLst>
            <a:ext uri="{FF2B5EF4-FFF2-40B4-BE49-F238E27FC236}">
              <a16:creationId xmlns:a16="http://schemas.microsoft.com/office/drawing/2014/main" id="{1997FCE9-B47B-4420-B293-FF67D74E2FCE}"/>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603" name="Text Box 2">
          <a:extLst>
            <a:ext uri="{FF2B5EF4-FFF2-40B4-BE49-F238E27FC236}">
              <a16:creationId xmlns:a16="http://schemas.microsoft.com/office/drawing/2014/main" id="{6E278112-6E4E-4AE4-B18A-F117F414F905}"/>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604" name="Text Box 2">
          <a:extLst>
            <a:ext uri="{FF2B5EF4-FFF2-40B4-BE49-F238E27FC236}">
              <a16:creationId xmlns:a16="http://schemas.microsoft.com/office/drawing/2014/main" id="{67DDA615-F72B-40B3-802A-600587DB0EC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605" name="Text Box 1">
          <a:extLst>
            <a:ext uri="{FF2B5EF4-FFF2-40B4-BE49-F238E27FC236}">
              <a16:creationId xmlns:a16="http://schemas.microsoft.com/office/drawing/2014/main" id="{8B3BCB94-D50B-4D95-A008-B9F886176C7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606" name="Text Box 2">
          <a:extLst>
            <a:ext uri="{FF2B5EF4-FFF2-40B4-BE49-F238E27FC236}">
              <a16:creationId xmlns:a16="http://schemas.microsoft.com/office/drawing/2014/main" id="{D12D2484-3A99-498C-8BFC-C1A503666DFE}"/>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607" name="Text Box 2">
          <a:extLst>
            <a:ext uri="{FF2B5EF4-FFF2-40B4-BE49-F238E27FC236}">
              <a16:creationId xmlns:a16="http://schemas.microsoft.com/office/drawing/2014/main" id="{05FF6C1B-9F77-431D-8D30-0B1A35AAB3A4}"/>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608" name="Text Box 1">
          <a:extLst>
            <a:ext uri="{FF2B5EF4-FFF2-40B4-BE49-F238E27FC236}">
              <a16:creationId xmlns:a16="http://schemas.microsoft.com/office/drawing/2014/main" id="{D07D3F63-4361-4965-AD48-8510B478862E}"/>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609" name="Text Box 2">
          <a:extLst>
            <a:ext uri="{FF2B5EF4-FFF2-40B4-BE49-F238E27FC236}">
              <a16:creationId xmlns:a16="http://schemas.microsoft.com/office/drawing/2014/main" id="{FD000B09-05D8-4936-A926-8FD1034F85AC}"/>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610" name="Text Box 2">
          <a:extLst>
            <a:ext uri="{FF2B5EF4-FFF2-40B4-BE49-F238E27FC236}">
              <a16:creationId xmlns:a16="http://schemas.microsoft.com/office/drawing/2014/main" id="{B6FABD43-19AB-409F-9CD8-BC918A86371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611" name="Text Box 1">
          <a:extLst>
            <a:ext uri="{FF2B5EF4-FFF2-40B4-BE49-F238E27FC236}">
              <a16:creationId xmlns:a16="http://schemas.microsoft.com/office/drawing/2014/main" id="{20C68682-6660-4555-B31F-C3FF67426A6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612" name="Text Box 2">
          <a:extLst>
            <a:ext uri="{FF2B5EF4-FFF2-40B4-BE49-F238E27FC236}">
              <a16:creationId xmlns:a16="http://schemas.microsoft.com/office/drawing/2014/main" id="{960E6614-AFF7-4210-89F8-C0580D5B1AF3}"/>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613" name="Text Box 2">
          <a:extLst>
            <a:ext uri="{FF2B5EF4-FFF2-40B4-BE49-F238E27FC236}">
              <a16:creationId xmlns:a16="http://schemas.microsoft.com/office/drawing/2014/main" id="{FD4731D0-F294-469A-90FA-B83781CBD77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614" name="Text Box 1">
          <a:extLst>
            <a:ext uri="{FF2B5EF4-FFF2-40B4-BE49-F238E27FC236}">
              <a16:creationId xmlns:a16="http://schemas.microsoft.com/office/drawing/2014/main" id="{038AD895-5A75-4BCE-AD73-89F686B54EB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615" name="Text Box 2">
          <a:extLst>
            <a:ext uri="{FF2B5EF4-FFF2-40B4-BE49-F238E27FC236}">
              <a16:creationId xmlns:a16="http://schemas.microsoft.com/office/drawing/2014/main" id="{5A52866F-4966-4D4F-8033-0AF54BB993F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616" name="Text Box 2">
          <a:extLst>
            <a:ext uri="{FF2B5EF4-FFF2-40B4-BE49-F238E27FC236}">
              <a16:creationId xmlns:a16="http://schemas.microsoft.com/office/drawing/2014/main" id="{E3E8E38E-66EC-49B6-A112-C70627FED105}"/>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617" name="Text Box 1">
          <a:extLst>
            <a:ext uri="{FF2B5EF4-FFF2-40B4-BE49-F238E27FC236}">
              <a16:creationId xmlns:a16="http://schemas.microsoft.com/office/drawing/2014/main" id="{B58410DC-593F-444A-ADAE-38BB998C36C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618" name="Text Box 2">
          <a:extLst>
            <a:ext uri="{FF2B5EF4-FFF2-40B4-BE49-F238E27FC236}">
              <a16:creationId xmlns:a16="http://schemas.microsoft.com/office/drawing/2014/main" id="{5C54626A-D344-4B5C-8FAC-8D31D99EDA8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619" name="Text Box 2">
          <a:extLst>
            <a:ext uri="{FF2B5EF4-FFF2-40B4-BE49-F238E27FC236}">
              <a16:creationId xmlns:a16="http://schemas.microsoft.com/office/drawing/2014/main" id="{201EBAB0-D8AC-4EC9-AED8-F45EEAD1AAD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620" name="Text Box 1">
          <a:extLst>
            <a:ext uri="{FF2B5EF4-FFF2-40B4-BE49-F238E27FC236}">
              <a16:creationId xmlns:a16="http://schemas.microsoft.com/office/drawing/2014/main" id="{63283722-A303-4395-A45B-625FEC0B3AF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621" name="Text Box 2">
          <a:extLst>
            <a:ext uri="{FF2B5EF4-FFF2-40B4-BE49-F238E27FC236}">
              <a16:creationId xmlns:a16="http://schemas.microsoft.com/office/drawing/2014/main" id="{33C5D5F1-0438-468F-8E4B-AA9D4B8715C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622" name="Text Box 2">
          <a:extLst>
            <a:ext uri="{FF2B5EF4-FFF2-40B4-BE49-F238E27FC236}">
              <a16:creationId xmlns:a16="http://schemas.microsoft.com/office/drawing/2014/main" id="{E26A0802-9E8E-4BB9-9A1A-EB3BCDF833FE}"/>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623" name="Text Box 1">
          <a:extLst>
            <a:ext uri="{FF2B5EF4-FFF2-40B4-BE49-F238E27FC236}">
              <a16:creationId xmlns:a16="http://schemas.microsoft.com/office/drawing/2014/main" id="{6B197626-F20A-4F18-AF94-FEE5F9ECE90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624" name="Text Box 2">
          <a:extLst>
            <a:ext uri="{FF2B5EF4-FFF2-40B4-BE49-F238E27FC236}">
              <a16:creationId xmlns:a16="http://schemas.microsoft.com/office/drawing/2014/main" id="{89511186-8FEC-40D5-B3EB-B81F323762F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625" name="Text Box 2">
          <a:extLst>
            <a:ext uri="{FF2B5EF4-FFF2-40B4-BE49-F238E27FC236}">
              <a16:creationId xmlns:a16="http://schemas.microsoft.com/office/drawing/2014/main" id="{C0FA43EF-DB89-45C3-801E-0BF1D672DA73}"/>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626" name="Text Box 1">
          <a:extLst>
            <a:ext uri="{FF2B5EF4-FFF2-40B4-BE49-F238E27FC236}">
              <a16:creationId xmlns:a16="http://schemas.microsoft.com/office/drawing/2014/main" id="{6440BE73-B08F-4CA2-A3D1-735A2299185C}"/>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627" name="Text Box 2">
          <a:extLst>
            <a:ext uri="{FF2B5EF4-FFF2-40B4-BE49-F238E27FC236}">
              <a16:creationId xmlns:a16="http://schemas.microsoft.com/office/drawing/2014/main" id="{49FA2021-D6C8-438D-AACE-DCBA0F85FB37}"/>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628" name="Text Box 1">
          <a:extLst>
            <a:ext uri="{FF2B5EF4-FFF2-40B4-BE49-F238E27FC236}">
              <a16:creationId xmlns:a16="http://schemas.microsoft.com/office/drawing/2014/main" id="{142F8A02-1E3B-4C82-AD89-C06E404AEF0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629" name="Text Box 2">
          <a:extLst>
            <a:ext uri="{FF2B5EF4-FFF2-40B4-BE49-F238E27FC236}">
              <a16:creationId xmlns:a16="http://schemas.microsoft.com/office/drawing/2014/main" id="{A107A429-D705-4A7D-9D91-C64B889C1EB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630" name="Text Box 2">
          <a:extLst>
            <a:ext uri="{FF2B5EF4-FFF2-40B4-BE49-F238E27FC236}">
              <a16:creationId xmlns:a16="http://schemas.microsoft.com/office/drawing/2014/main" id="{90F524C2-9115-4CE2-90C3-9572D9AF3DEA}"/>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631" name="Text Box 1">
          <a:extLst>
            <a:ext uri="{FF2B5EF4-FFF2-40B4-BE49-F238E27FC236}">
              <a16:creationId xmlns:a16="http://schemas.microsoft.com/office/drawing/2014/main" id="{25C6E746-7E74-4809-84A7-9827A3323B5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632" name="Text Box 2">
          <a:extLst>
            <a:ext uri="{FF2B5EF4-FFF2-40B4-BE49-F238E27FC236}">
              <a16:creationId xmlns:a16="http://schemas.microsoft.com/office/drawing/2014/main" id="{A67F31F0-746C-450A-ACF6-2EA779DE2A5C}"/>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633" name="Text Box 2">
          <a:extLst>
            <a:ext uri="{FF2B5EF4-FFF2-40B4-BE49-F238E27FC236}">
              <a16:creationId xmlns:a16="http://schemas.microsoft.com/office/drawing/2014/main" id="{CF0C6B72-59DC-47AF-B7E1-2610C62F3F93}"/>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634" name="Text Box 1">
          <a:extLst>
            <a:ext uri="{FF2B5EF4-FFF2-40B4-BE49-F238E27FC236}">
              <a16:creationId xmlns:a16="http://schemas.microsoft.com/office/drawing/2014/main" id="{F6E03B27-5B8C-421F-A4A9-5A268B1B643C}"/>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635" name="Text Box 2">
          <a:extLst>
            <a:ext uri="{FF2B5EF4-FFF2-40B4-BE49-F238E27FC236}">
              <a16:creationId xmlns:a16="http://schemas.microsoft.com/office/drawing/2014/main" id="{479280D7-E542-4AEE-B60B-EAB4D20783F7}"/>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636" name="Text Box 2">
          <a:extLst>
            <a:ext uri="{FF2B5EF4-FFF2-40B4-BE49-F238E27FC236}">
              <a16:creationId xmlns:a16="http://schemas.microsoft.com/office/drawing/2014/main" id="{E71AC4DB-48E9-4859-BE1A-62D9E235F32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637" name="Text Box 1">
          <a:extLst>
            <a:ext uri="{FF2B5EF4-FFF2-40B4-BE49-F238E27FC236}">
              <a16:creationId xmlns:a16="http://schemas.microsoft.com/office/drawing/2014/main" id="{D86711BC-E66C-4EE5-9A3E-40070C32DD1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638" name="Text Box 2">
          <a:extLst>
            <a:ext uri="{FF2B5EF4-FFF2-40B4-BE49-F238E27FC236}">
              <a16:creationId xmlns:a16="http://schemas.microsoft.com/office/drawing/2014/main" id="{E4867DF6-3D87-4F44-9F66-1B8342A4A2E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639" name="Text Box 2">
          <a:extLst>
            <a:ext uri="{FF2B5EF4-FFF2-40B4-BE49-F238E27FC236}">
              <a16:creationId xmlns:a16="http://schemas.microsoft.com/office/drawing/2014/main" id="{47CE4A4D-897A-44A0-B5C2-B1D6E8AC3434}"/>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640" name="Text Box 1">
          <a:extLst>
            <a:ext uri="{FF2B5EF4-FFF2-40B4-BE49-F238E27FC236}">
              <a16:creationId xmlns:a16="http://schemas.microsoft.com/office/drawing/2014/main" id="{205D115E-14DD-4CF5-9ABD-5E0D8D2FE85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641" name="Text Box 2">
          <a:extLst>
            <a:ext uri="{FF2B5EF4-FFF2-40B4-BE49-F238E27FC236}">
              <a16:creationId xmlns:a16="http://schemas.microsoft.com/office/drawing/2014/main" id="{192C5117-479B-4010-AAFD-886DA5ABFE4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642" name="Text Box 2">
          <a:extLst>
            <a:ext uri="{FF2B5EF4-FFF2-40B4-BE49-F238E27FC236}">
              <a16:creationId xmlns:a16="http://schemas.microsoft.com/office/drawing/2014/main" id="{1D29BED2-DC97-4617-B7DF-008A1CE4F0F3}"/>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643" name="Text Box 1">
          <a:extLst>
            <a:ext uri="{FF2B5EF4-FFF2-40B4-BE49-F238E27FC236}">
              <a16:creationId xmlns:a16="http://schemas.microsoft.com/office/drawing/2014/main" id="{D1932A39-742B-4267-9402-A336A3DF210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644" name="Text Box 2">
          <a:extLst>
            <a:ext uri="{FF2B5EF4-FFF2-40B4-BE49-F238E27FC236}">
              <a16:creationId xmlns:a16="http://schemas.microsoft.com/office/drawing/2014/main" id="{B21BBDDC-800D-4329-9EA9-D8D1350FCBE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645" name="Text Box 2">
          <a:extLst>
            <a:ext uri="{FF2B5EF4-FFF2-40B4-BE49-F238E27FC236}">
              <a16:creationId xmlns:a16="http://schemas.microsoft.com/office/drawing/2014/main" id="{27283DBA-F78F-4A6F-9445-791BDA815E0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646" name="Text Box 1">
          <a:extLst>
            <a:ext uri="{FF2B5EF4-FFF2-40B4-BE49-F238E27FC236}">
              <a16:creationId xmlns:a16="http://schemas.microsoft.com/office/drawing/2014/main" id="{C62627CC-B94D-4474-8C6D-C96D4940F40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647" name="Text Box 2">
          <a:extLst>
            <a:ext uri="{FF2B5EF4-FFF2-40B4-BE49-F238E27FC236}">
              <a16:creationId xmlns:a16="http://schemas.microsoft.com/office/drawing/2014/main" id="{3D7D36E3-8723-4B19-8273-4CBA3F92C4D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648" name="Text Box 2">
          <a:extLst>
            <a:ext uri="{FF2B5EF4-FFF2-40B4-BE49-F238E27FC236}">
              <a16:creationId xmlns:a16="http://schemas.microsoft.com/office/drawing/2014/main" id="{3F331CB7-E08A-485B-92A5-5B4244BCDCE4}"/>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649" name="Text Box 1">
          <a:extLst>
            <a:ext uri="{FF2B5EF4-FFF2-40B4-BE49-F238E27FC236}">
              <a16:creationId xmlns:a16="http://schemas.microsoft.com/office/drawing/2014/main" id="{DD93469A-4B65-4A30-A8DA-EDB22E7F5974}"/>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650" name="Text Box 2">
          <a:extLst>
            <a:ext uri="{FF2B5EF4-FFF2-40B4-BE49-F238E27FC236}">
              <a16:creationId xmlns:a16="http://schemas.microsoft.com/office/drawing/2014/main" id="{5B1F7901-B6D9-4B48-A7A4-FEC4731C6D25}"/>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651" name="Text Box 2">
          <a:extLst>
            <a:ext uri="{FF2B5EF4-FFF2-40B4-BE49-F238E27FC236}">
              <a16:creationId xmlns:a16="http://schemas.microsoft.com/office/drawing/2014/main" id="{3DDBAB49-EABB-457A-8E87-7285BCDE3CE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652" name="Text Box 1">
          <a:extLst>
            <a:ext uri="{FF2B5EF4-FFF2-40B4-BE49-F238E27FC236}">
              <a16:creationId xmlns:a16="http://schemas.microsoft.com/office/drawing/2014/main" id="{7930B792-6824-4DB9-AB8F-8CEFBDC0842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653" name="Text Box 2">
          <a:extLst>
            <a:ext uri="{FF2B5EF4-FFF2-40B4-BE49-F238E27FC236}">
              <a16:creationId xmlns:a16="http://schemas.microsoft.com/office/drawing/2014/main" id="{076931B9-2B79-4476-BBF5-33F4F236D7D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654" name="Text Box 2">
          <a:extLst>
            <a:ext uri="{FF2B5EF4-FFF2-40B4-BE49-F238E27FC236}">
              <a16:creationId xmlns:a16="http://schemas.microsoft.com/office/drawing/2014/main" id="{2B193527-3501-4120-BBB4-042CBD41258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655" name="Text Box 1">
          <a:extLst>
            <a:ext uri="{FF2B5EF4-FFF2-40B4-BE49-F238E27FC236}">
              <a16:creationId xmlns:a16="http://schemas.microsoft.com/office/drawing/2014/main" id="{E0A2A489-F64E-4AEC-A991-D56AC683C34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656" name="Text Box 2">
          <a:extLst>
            <a:ext uri="{FF2B5EF4-FFF2-40B4-BE49-F238E27FC236}">
              <a16:creationId xmlns:a16="http://schemas.microsoft.com/office/drawing/2014/main" id="{62A8FA3F-FC19-4C24-9104-DCF15B647F8C}"/>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657" name="Text Box 2">
          <a:extLst>
            <a:ext uri="{FF2B5EF4-FFF2-40B4-BE49-F238E27FC236}">
              <a16:creationId xmlns:a16="http://schemas.microsoft.com/office/drawing/2014/main" id="{3A9C8206-87D1-4CF6-9EDE-1115B16B38A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658" name="Text Box 1">
          <a:extLst>
            <a:ext uri="{FF2B5EF4-FFF2-40B4-BE49-F238E27FC236}">
              <a16:creationId xmlns:a16="http://schemas.microsoft.com/office/drawing/2014/main" id="{A9E893C8-76C5-4E8C-85DB-19AE97E9B85A}"/>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659" name="Text Box 2">
          <a:extLst>
            <a:ext uri="{FF2B5EF4-FFF2-40B4-BE49-F238E27FC236}">
              <a16:creationId xmlns:a16="http://schemas.microsoft.com/office/drawing/2014/main" id="{823E42AF-42A1-42D1-A4BE-88E8D332666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660" name="Text Box 2">
          <a:extLst>
            <a:ext uri="{FF2B5EF4-FFF2-40B4-BE49-F238E27FC236}">
              <a16:creationId xmlns:a16="http://schemas.microsoft.com/office/drawing/2014/main" id="{34F7C56E-B181-4F49-B58D-672C5AA8EE73}"/>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661" name="Text Box 1">
          <a:extLst>
            <a:ext uri="{FF2B5EF4-FFF2-40B4-BE49-F238E27FC236}">
              <a16:creationId xmlns:a16="http://schemas.microsoft.com/office/drawing/2014/main" id="{3C66F4CF-B407-4DC7-A876-55F8ACD23F33}"/>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662" name="Text Box 2">
          <a:extLst>
            <a:ext uri="{FF2B5EF4-FFF2-40B4-BE49-F238E27FC236}">
              <a16:creationId xmlns:a16="http://schemas.microsoft.com/office/drawing/2014/main" id="{14B8221D-2F0A-456D-A237-6934FDA7A21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663" name="Text Box 2">
          <a:extLst>
            <a:ext uri="{FF2B5EF4-FFF2-40B4-BE49-F238E27FC236}">
              <a16:creationId xmlns:a16="http://schemas.microsoft.com/office/drawing/2014/main" id="{E2A55C21-1F18-4356-8D54-1AA7197BBECE}"/>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664" name="Text Box 1">
          <a:extLst>
            <a:ext uri="{FF2B5EF4-FFF2-40B4-BE49-F238E27FC236}">
              <a16:creationId xmlns:a16="http://schemas.microsoft.com/office/drawing/2014/main" id="{72A36CB7-1A87-480D-8524-DE454DF71E05}"/>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665" name="Text Box 2">
          <a:extLst>
            <a:ext uri="{FF2B5EF4-FFF2-40B4-BE49-F238E27FC236}">
              <a16:creationId xmlns:a16="http://schemas.microsoft.com/office/drawing/2014/main" id="{599CFD7F-2B52-48E8-9BFC-B010B9215FF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666" name="Text Box 2">
          <a:extLst>
            <a:ext uri="{FF2B5EF4-FFF2-40B4-BE49-F238E27FC236}">
              <a16:creationId xmlns:a16="http://schemas.microsoft.com/office/drawing/2014/main" id="{45CE601F-AB79-4C88-BF79-F35ABFA172AE}"/>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667" name="Text Box 1">
          <a:extLst>
            <a:ext uri="{FF2B5EF4-FFF2-40B4-BE49-F238E27FC236}">
              <a16:creationId xmlns:a16="http://schemas.microsoft.com/office/drawing/2014/main" id="{43DDFDDF-FF21-4200-9F14-571EFEDCE01E}"/>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668" name="Text Box 2">
          <a:extLst>
            <a:ext uri="{FF2B5EF4-FFF2-40B4-BE49-F238E27FC236}">
              <a16:creationId xmlns:a16="http://schemas.microsoft.com/office/drawing/2014/main" id="{5844F27F-26D8-471D-80D6-C1C339228DD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669" name="Text Box 2">
          <a:extLst>
            <a:ext uri="{FF2B5EF4-FFF2-40B4-BE49-F238E27FC236}">
              <a16:creationId xmlns:a16="http://schemas.microsoft.com/office/drawing/2014/main" id="{4290A70C-7211-40D5-B955-7401486532EC}"/>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670" name="Text Box 1">
          <a:extLst>
            <a:ext uri="{FF2B5EF4-FFF2-40B4-BE49-F238E27FC236}">
              <a16:creationId xmlns:a16="http://schemas.microsoft.com/office/drawing/2014/main" id="{F52B59E3-3D6F-4A2D-9D81-782387BFBC44}"/>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671" name="Text Box 2">
          <a:extLst>
            <a:ext uri="{FF2B5EF4-FFF2-40B4-BE49-F238E27FC236}">
              <a16:creationId xmlns:a16="http://schemas.microsoft.com/office/drawing/2014/main" id="{67008E7D-1C5F-4EC9-B5A7-8D82C6DA1F7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672" name="Text Box 2">
          <a:extLst>
            <a:ext uri="{FF2B5EF4-FFF2-40B4-BE49-F238E27FC236}">
              <a16:creationId xmlns:a16="http://schemas.microsoft.com/office/drawing/2014/main" id="{6DEF8088-7919-4C1C-8729-E6CBB431DBE3}"/>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673" name="Text Box 1">
          <a:extLst>
            <a:ext uri="{FF2B5EF4-FFF2-40B4-BE49-F238E27FC236}">
              <a16:creationId xmlns:a16="http://schemas.microsoft.com/office/drawing/2014/main" id="{489190FB-5BE7-4F0D-9DDB-B5BB77D8ED9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674" name="Text Box 2">
          <a:extLst>
            <a:ext uri="{FF2B5EF4-FFF2-40B4-BE49-F238E27FC236}">
              <a16:creationId xmlns:a16="http://schemas.microsoft.com/office/drawing/2014/main" id="{92DC3433-456D-4A71-812D-B2E92FA9FEB5}"/>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675" name="Text Box 2">
          <a:extLst>
            <a:ext uri="{FF2B5EF4-FFF2-40B4-BE49-F238E27FC236}">
              <a16:creationId xmlns:a16="http://schemas.microsoft.com/office/drawing/2014/main" id="{EDEAA322-2921-4B73-BDB8-A06CFB685E6C}"/>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676" name="Text Box 1">
          <a:extLst>
            <a:ext uri="{FF2B5EF4-FFF2-40B4-BE49-F238E27FC236}">
              <a16:creationId xmlns:a16="http://schemas.microsoft.com/office/drawing/2014/main" id="{6B62DB28-0DE2-4BF7-865E-FF56078E658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677" name="Text Box 2">
          <a:extLst>
            <a:ext uri="{FF2B5EF4-FFF2-40B4-BE49-F238E27FC236}">
              <a16:creationId xmlns:a16="http://schemas.microsoft.com/office/drawing/2014/main" id="{9025F79F-D1FA-4EF5-8BD3-199F6C19C68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678" name="Text Box 2">
          <a:extLst>
            <a:ext uri="{FF2B5EF4-FFF2-40B4-BE49-F238E27FC236}">
              <a16:creationId xmlns:a16="http://schemas.microsoft.com/office/drawing/2014/main" id="{6A32FD60-D84A-405D-B878-50805E92D1E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679" name="Text Box 1">
          <a:extLst>
            <a:ext uri="{FF2B5EF4-FFF2-40B4-BE49-F238E27FC236}">
              <a16:creationId xmlns:a16="http://schemas.microsoft.com/office/drawing/2014/main" id="{3535B01C-37A1-42BC-93E0-6301754098A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680" name="Text Box 2">
          <a:extLst>
            <a:ext uri="{FF2B5EF4-FFF2-40B4-BE49-F238E27FC236}">
              <a16:creationId xmlns:a16="http://schemas.microsoft.com/office/drawing/2014/main" id="{01924EE7-2F8D-4257-A057-6D62CF8D2DE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681" name="Text Box 2">
          <a:extLst>
            <a:ext uri="{FF2B5EF4-FFF2-40B4-BE49-F238E27FC236}">
              <a16:creationId xmlns:a16="http://schemas.microsoft.com/office/drawing/2014/main" id="{05849D2F-5812-4F22-A45B-BFB79063A2FE}"/>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682" name="Text Box 1">
          <a:extLst>
            <a:ext uri="{FF2B5EF4-FFF2-40B4-BE49-F238E27FC236}">
              <a16:creationId xmlns:a16="http://schemas.microsoft.com/office/drawing/2014/main" id="{C93EFC21-78DF-466B-8761-9911B02BC70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683" name="Text Box 2">
          <a:extLst>
            <a:ext uri="{FF2B5EF4-FFF2-40B4-BE49-F238E27FC236}">
              <a16:creationId xmlns:a16="http://schemas.microsoft.com/office/drawing/2014/main" id="{170C22A3-0450-4A1B-B2FE-DF075D89C69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684" name="Text Box 2">
          <a:extLst>
            <a:ext uri="{FF2B5EF4-FFF2-40B4-BE49-F238E27FC236}">
              <a16:creationId xmlns:a16="http://schemas.microsoft.com/office/drawing/2014/main" id="{A54E481F-4A3E-496E-BDE5-490FACF0D98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685" name="Text Box 1">
          <a:extLst>
            <a:ext uri="{FF2B5EF4-FFF2-40B4-BE49-F238E27FC236}">
              <a16:creationId xmlns:a16="http://schemas.microsoft.com/office/drawing/2014/main" id="{2F2AFEC6-CE3C-4A5F-B0AF-06EF2C067E2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686" name="Text Box 2">
          <a:extLst>
            <a:ext uri="{FF2B5EF4-FFF2-40B4-BE49-F238E27FC236}">
              <a16:creationId xmlns:a16="http://schemas.microsoft.com/office/drawing/2014/main" id="{8C4240CD-11AA-489C-89BD-99DAC9A8BB9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687" name="Text Box 2">
          <a:extLst>
            <a:ext uri="{FF2B5EF4-FFF2-40B4-BE49-F238E27FC236}">
              <a16:creationId xmlns:a16="http://schemas.microsoft.com/office/drawing/2014/main" id="{1B25E944-4998-488F-A29F-2D3D02D909F4}"/>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688" name="Text Box 1">
          <a:extLst>
            <a:ext uri="{FF2B5EF4-FFF2-40B4-BE49-F238E27FC236}">
              <a16:creationId xmlns:a16="http://schemas.microsoft.com/office/drawing/2014/main" id="{7F8E2025-B36B-44B6-A662-5CAAA62914E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689" name="Text Box 2">
          <a:extLst>
            <a:ext uri="{FF2B5EF4-FFF2-40B4-BE49-F238E27FC236}">
              <a16:creationId xmlns:a16="http://schemas.microsoft.com/office/drawing/2014/main" id="{BE64D976-1800-42DA-83A0-25823F826E7C}"/>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690" name="Text Box 2">
          <a:extLst>
            <a:ext uri="{FF2B5EF4-FFF2-40B4-BE49-F238E27FC236}">
              <a16:creationId xmlns:a16="http://schemas.microsoft.com/office/drawing/2014/main" id="{2706EDF5-306B-4632-BFFC-D9E6FBE35DB4}"/>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691" name="Text Box 1">
          <a:extLst>
            <a:ext uri="{FF2B5EF4-FFF2-40B4-BE49-F238E27FC236}">
              <a16:creationId xmlns:a16="http://schemas.microsoft.com/office/drawing/2014/main" id="{2E9B35BE-CF95-4737-8E89-45187E1CAC5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692" name="Text Box 2">
          <a:extLst>
            <a:ext uri="{FF2B5EF4-FFF2-40B4-BE49-F238E27FC236}">
              <a16:creationId xmlns:a16="http://schemas.microsoft.com/office/drawing/2014/main" id="{A745F615-B126-4420-B8DD-338C3D8E003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693" name="Text Box 2">
          <a:extLst>
            <a:ext uri="{FF2B5EF4-FFF2-40B4-BE49-F238E27FC236}">
              <a16:creationId xmlns:a16="http://schemas.microsoft.com/office/drawing/2014/main" id="{0427D41B-6F03-4ED9-A114-9FC87594ADC5}"/>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694" name="Text Box 1">
          <a:extLst>
            <a:ext uri="{FF2B5EF4-FFF2-40B4-BE49-F238E27FC236}">
              <a16:creationId xmlns:a16="http://schemas.microsoft.com/office/drawing/2014/main" id="{AD81A2F2-3042-4802-8FDA-AFB156A0E19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695" name="Text Box 2">
          <a:extLst>
            <a:ext uri="{FF2B5EF4-FFF2-40B4-BE49-F238E27FC236}">
              <a16:creationId xmlns:a16="http://schemas.microsoft.com/office/drawing/2014/main" id="{192FFBA2-261E-40C7-92FA-05999A2FEE2A}"/>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696" name="Text Box 2">
          <a:extLst>
            <a:ext uri="{FF2B5EF4-FFF2-40B4-BE49-F238E27FC236}">
              <a16:creationId xmlns:a16="http://schemas.microsoft.com/office/drawing/2014/main" id="{B2E0E955-735C-43E5-B653-D3097DFF1BA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697" name="Text Box 1">
          <a:extLst>
            <a:ext uri="{FF2B5EF4-FFF2-40B4-BE49-F238E27FC236}">
              <a16:creationId xmlns:a16="http://schemas.microsoft.com/office/drawing/2014/main" id="{39975665-D988-44F9-89E9-11DEC0656B8C}"/>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698" name="Text Box 2">
          <a:extLst>
            <a:ext uri="{FF2B5EF4-FFF2-40B4-BE49-F238E27FC236}">
              <a16:creationId xmlns:a16="http://schemas.microsoft.com/office/drawing/2014/main" id="{A4D277A9-6CC3-4CC1-A9EA-22B977CA33F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699" name="Text Box 2">
          <a:extLst>
            <a:ext uri="{FF2B5EF4-FFF2-40B4-BE49-F238E27FC236}">
              <a16:creationId xmlns:a16="http://schemas.microsoft.com/office/drawing/2014/main" id="{85C913DB-EA0C-48CA-BA95-7FC18ABF061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700" name="Text Box 1">
          <a:extLst>
            <a:ext uri="{FF2B5EF4-FFF2-40B4-BE49-F238E27FC236}">
              <a16:creationId xmlns:a16="http://schemas.microsoft.com/office/drawing/2014/main" id="{E2DEBF08-DDA0-47C2-B81E-64DC3994DC0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701" name="Text Box 2">
          <a:extLst>
            <a:ext uri="{FF2B5EF4-FFF2-40B4-BE49-F238E27FC236}">
              <a16:creationId xmlns:a16="http://schemas.microsoft.com/office/drawing/2014/main" id="{80AEBCF9-1A23-47FE-BF71-FDE9DA5445D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702" name="Text Box 2">
          <a:extLst>
            <a:ext uri="{FF2B5EF4-FFF2-40B4-BE49-F238E27FC236}">
              <a16:creationId xmlns:a16="http://schemas.microsoft.com/office/drawing/2014/main" id="{C1EDB025-17A5-4181-8A4B-52F016C601A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703" name="Text Box 1">
          <a:extLst>
            <a:ext uri="{FF2B5EF4-FFF2-40B4-BE49-F238E27FC236}">
              <a16:creationId xmlns:a16="http://schemas.microsoft.com/office/drawing/2014/main" id="{027EC70F-2D80-47A2-B2CC-20A5E26C4D4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704" name="Text Box 2">
          <a:extLst>
            <a:ext uri="{FF2B5EF4-FFF2-40B4-BE49-F238E27FC236}">
              <a16:creationId xmlns:a16="http://schemas.microsoft.com/office/drawing/2014/main" id="{5CF05E61-C1E3-40C6-98FA-0268294652C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705" name="Text Box 2">
          <a:extLst>
            <a:ext uri="{FF2B5EF4-FFF2-40B4-BE49-F238E27FC236}">
              <a16:creationId xmlns:a16="http://schemas.microsoft.com/office/drawing/2014/main" id="{1737F2EF-39A4-4360-83D8-E1D23C83C72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706" name="Text Box 1">
          <a:extLst>
            <a:ext uri="{FF2B5EF4-FFF2-40B4-BE49-F238E27FC236}">
              <a16:creationId xmlns:a16="http://schemas.microsoft.com/office/drawing/2014/main" id="{199D711D-BB0F-4DC0-BE18-0ADC0BE50EB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707" name="Text Box 2">
          <a:extLst>
            <a:ext uri="{FF2B5EF4-FFF2-40B4-BE49-F238E27FC236}">
              <a16:creationId xmlns:a16="http://schemas.microsoft.com/office/drawing/2014/main" id="{DF813DA4-06E0-46F0-803F-D23EFF1CAA3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708" name="Text Box 2">
          <a:extLst>
            <a:ext uri="{FF2B5EF4-FFF2-40B4-BE49-F238E27FC236}">
              <a16:creationId xmlns:a16="http://schemas.microsoft.com/office/drawing/2014/main" id="{D8D7F506-101C-47B2-9FB4-852D3E4C7C3C}"/>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709" name="Text Box 1">
          <a:extLst>
            <a:ext uri="{FF2B5EF4-FFF2-40B4-BE49-F238E27FC236}">
              <a16:creationId xmlns:a16="http://schemas.microsoft.com/office/drawing/2014/main" id="{FE7DD717-5243-4069-A813-E8DC7CF15E5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710" name="Text Box 2">
          <a:extLst>
            <a:ext uri="{FF2B5EF4-FFF2-40B4-BE49-F238E27FC236}">
              <a16:creationId xmlns:a16="http://schemas.microsoft.com/office/drawing/2014/main" id="{1D9D7592-C61C-4669-843D-86AFB95B66DA}"/>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711" name="Text Box 2">
          <a:extLst>
            <a:ext uri="{FF2B5EF4-FFF2-40B4-BE49-F238E27FC236}">
              <a16:creationId xmlns:a16="http://schemas.microsoft.com/office/drawing/2014/main" id="{96CFE80A-ED5C-427A-AF02-F22ECD87D7F4}"/>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712" name="Text Box 1">
          <a:extLst>
            <a:ext uri="{FF2B5EF4-FFF2-40B4-BE49-F238E27FC236}">
              <a16:creationId xmlns:a16="http://schemas.microsoft.com/office/drawing/2014/main" id="{BFF6D6E2-65E1-4427-8FB5-0EAE23F1036C}"/>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713" name="Text Box 2">
          <a:extLst>
            <a:ext uri="{FF2B5EF4-FFF2-40B4-BE49-F238E27FC236}">
              <a16:creationId xmlns:a16="http://schemas.microsoft.com/office/drawing/2014/main" id="{FC27D60E-2925-4F0D-A1ED-BC970DA2FB4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714" name="Text Box 2">
          <a:extLst>
            <a:ext uri="{FF2B5EF4-FFF2-40B4-BE49-F238E27FC236}">
              <a16:creationId xmlns:a16="http://schemas.microsoft.com/office/drawing/2014/main" id="{82019F22-92D1-440C-AD07-B9ADB15C5C3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715" name="Text Box 1">
          <a:extLst>
            <a:ext uri="{FF2B5EF4-FFF2-40B4-BE49-F238E27FC236}">
              <a16:creationId xmlns:a16="http://schemas.microsoft.com/office/drawing/2014/main" id="{26004D91-BF5D-4086-A8F2-882DFE0CBFE4}"/>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716" name="Text Box 2">
          <a:extLst>
            <a:ext uri="{FF2B5EF4-FFF2-40B4-BE49-F238E27FC236}">
              <a16:creationId xmlns:a16="http://schemas.microsoft.com/office/drawing/2014/main" id="{516A2B2F-91A5-459B-9A75-D8E86C12F9E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717" name="Text Box 2">
          <a:extLst>
            <a:ext uri="{FF2B5EF4-FFF2-40B4-BE49-F238E27FC236}">
              <a16:creationId xmlns:a16="http://schemas.microsoft.com/office/drawing/2014/main" id="{5F7243D0-2AE1-49B7-90A4-ECAABD879E6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718" name="Text Box 1">
          <a:extLst>
            <a:ext uri="{FF2B5EF4-FFF2-40B4-BE49-F238E27FC236}">
              <a16:creationId xmlns:a16="http://schemas.microsoft.com/office/drawing/2014/main" id="{FB4AA28E-241E-4977-B8AA-1A012E7F348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719" name="Text Box 2">
          <a:extLst>
            <a:ext uri="{FF2B5EF4-FFF2-40B4-BE49-F238E27FC236}">
              <a16:creationId xmlns:a16="http://schemas.microsoft.com/office/drawing/2014/main" id="{91269896-4D6B-47CB-AD09-E72A0A6C2E1E}"/>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720" name="Text Box 2">
          <a:extLst>
            <a:ext uri="{FF2B5EF4-FFF2-40B4-BE49-F238E27FC236}">
              <a16:creationId xmlns:a16="http://schemas.microsoft.com/office/drawing/2014/main" id="{8923CBAD-54C5-438B-BB0D-BEE339D634E5}"/>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721" name="Text Box 1">
          <a:extLst>
            <a:ext uri="{FF2B5EF4-FFF2-40B4-BE49-F238E27FC236}">
              <a16:creationId xmlns:a16="http://schemas.microsoft.com/office/drawing/2014/main" id="{08E6D0EC-C579-4759-910E-7343F2FFF00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722" name="Text Box 2">
          <a:extLst>
            <a:ext uri="{FF2B5EF4-FFF2-40B4-BE49-F238E27FC236}">
              <a16:creationId xmlns:a16="http://schemas.microsoft.com/office/drawing/2014/main" id="{A6647446-49B9-4838-969C-619F36EAEBB3}"/>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723" name="Text Box 2">
          <a:extLst>
            <a:ext uri="{FF2B5EF4-FFF2-40B4-BE49-F238E27FC236}">
              <a16:creationId xmlns:a16="http://schemas.microsoft.com/office/drawing/2014/main" id="{846F5D32-CCE1-48CC-95F9-65CFF9AF58FC}"/>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724" name="Text Box 1">
          <a:extLst>
            <a:ext uri="{FF2B5EF4-FFF2-40B4-BE49-F238E27FC236}">
              <a16:creationId xmlns:a16="http://schemas.microsoft.com/office/drawing/2014/main" id="{B64609D8-D537-44EE-AB67-956219C7AEDE}"/>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725" name="Text Box 2">
          <a:extLst>
            <a:ext uri="{FF2B5EF4-FFF2-40B4-BE49-F238E27FC236}">
              <a16:creationId xmlns:a16="http://schemas.microsoft.com/office/drawing/2014/main" id="{04A270C7-1CBB-41C2-B347-B04F174F0CB3}"/>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726" name="Text Box 2">
          <a:extLst>
            <a:ext uri="{FF2B5EF4-FFF2-40B4-BE49-F238E27FC236}">
              <a16:creationId xmlns:a16="http://schemas.microsoft.com/office/drawing/2014/main" id="{03F1EAD3-3406-4103-98D1-1EC189846F4E}"/>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727" name="Text Box 1">
          <a:extLst>
            <a:ext uri="{FF2B5EF4-FFF2-40B4-BE49-F238E27FC236}">
              <a16:creationId xmlns:a16="http://schemas.microsoft.com/office/drawing/2014/main" id="{2F72E17C-A516-4001-BA89-7839408E60C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728" name="Text Box 2">
          <a:extLst>
            <a:ext uri="{FF2B5EF4-FFF2-40B4-BE49-F238E27FC236}">
              <a16:creationId xmlns:a16="http://schemas.microsoft.com/office/drawing/2014/main" id="{8E2BD9E5-6532-40FD-88B8-F794994A0313}"/>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729" name="Text Box 2">
          <a:extLst>
            <a:ext uri="{FF2B5EF4-FFF2-40B4-BE49-F238E27FC236}">
              <a16:creationId xmlns:a16="http://schemas.microsoft.com/office/drawing/2014/main" id="{1585312C-B463-4BD7-8733-B1E9466E0FEA}"/>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730" name="Text Box 1">
          <a:extLst>
            <a:ext uri="{FF2B5EF4-FFF2-40B4-BE49-F238E27FC236}">
              <a16:creationId xmlns:a16="http://schemas.microsoft.com/office/drawing/2014/main" id="{5CC724B8-E912-4610-AD96-8CDB3D721053}"/>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731" name="Text Box 2">
          <a:extLst>
            <a:ext uri="{FF2B5EF4-FFF2-40B4-BE49-F238E27FC236}">
              <a16:creationId xmlns:a16="http://schemas.microsoft.com/office/drawing/2014/main" id="{3FFD0660-AFB0-4B96-8CE9-CD52E9A08774}"/>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732" name="Text Box 2">
          <a:extLst>
            <a:ext uri="{FF2B5EF4-FFF2-40B4-BE49-F238E27FC236}">
              <a16:creationId xmlns:a16="http://schemas.microsoft.com/office/drawing/2014/main" id="{80CDF3AE-7D63-4EA7-9983-C88B60CE25F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733" name="Text Box 1">
          <a:extLst>
            <a:ext uri="{FF2B5EF4-FFF2-40B4-BE49-F238E27FC236}">
              <a16:creationId xmlns:a16="http://schemas.microsoft.com/office/drawing/2014/main" id="{A3A896B5-7A6B-4638-9E2A-7E41F3B4AFD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734" name="Text Box 2">
          <a:extLst>
            <a:ext uri="{FF2B5EF4-FFF2-40B4-BE49-F238E27FC236}">
              <a16:creationId xmlns:a16="http://schemas.microsoft.com/office/drawing/2014/main" id="{62596ADC-1AB6-4C82-B39B-459F7B56EFFE}"/>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735" name="Text Box 2">
          <a:extLst>
            <a:ext uri="{FF2B5EF4-FFF2-40B4-BE49-F238E27FC236}">
              <a16:creationId xmlns:a16="http://schemas.microsoft.com/office/drawing/2014/main" id="{7D2ED121-A7D4-45D4-9ECC-9B1F838FCBA4}"/>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736" name="Text Box 1">
          <a:extLst>
            <a:ext uri="{FF2B5EF4-FFF2-40B4-BE49-F238E27FC236}">
              <a16:creationId xmlns:a16="http://schemas.microsoft.com/office/drawing/2014/main" id="{4CFBB1EE-6A62-4BFD-A61B-A435E6994DC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737" name="Text Box 2">
          <a:extLst>
            <a:ext uri="{FF2B5EF4-FFF2-40B4-BE49-F238E27FC236}">
              <a16:creationId xmlns:a16="http://schemas.microsoft.com/office/drawing/2014/main" id="{E2FA301B-4DB4-4A35-AE9C-022EA7266C2C}"/>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738" name="Text Box 2">
          <a:extLst>
            <a:ext uri="{FF2B5EF4-FFF2-40B4-BE49-F238E27FC236}">
              <a16:creationId xmlns:a16="http://schemas.microsoft.com/office/drawing/2014/main" id="{BBD9E425-C439-40FD-A437-D9142156692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739" name="Text Box 1">
          <a:extLst>
            <a:ext uri="{FF2B5EF4-FFF2-40B4-BE49-F238E27FC236}">
              <a16:creationId xmlns:a16="http://schemas.microsoft.com/office/drawing/2014/main" id="{83F7D073-2491-4C12-B5D0-631512F56E2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740" name="Text Box 2">
          <a:extLst>
            <a:ext uri="{FF2B5EF4-FFF2-40B4-BE49-F238E27FC236}">
              <a16:creationId xmlns:a16="http://schemas.microsoft.com/office/drawing/2014/main" id="{59484DCE-76F5-4420-B277-398C7A00CFC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741" name="Text Box 2">
          <a:extLst>
            <a:ext uri="{FF2B5EF4-FFF2-40B4-BE49-F238E27FC236}">
              <a16:creationId xmlns:a16="http://schemas.microsoft.com/office/drawing/2014/main" id="{A5B2A1FB-1D55-464E-8B0A-B3AAAF90D364}"/>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742" name="Text Box 1">
          <a:extLst>
            <a:ext uri="{FF2B5EF4-FFF2-40B4-BE49-F238E27FC236}">
              <a16:creationId xmlns:a16="http://schemas.microsoft.com/office/drawing/2014/main" id="{6EA55807-BF10-49BD-952E-7EEF0175DCB4}"/>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743" name="Text Box 2">
          <a:extLst>
            <a:ext uri="{FF2B5EF4-FFF2-40B4-BE49-F238E27FC236}">
              <a16:creationId xmlns:a16="http://schemas.microsoft.com/office/drawing/2014/main" id="{FE11BC7C-2065-449B-A49D-59482ED943F3}"/>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744" name="Text Box 2">
          <a:extLst>
            <a:ext uri="{FF2B5EF4-FFF2-40B4-BE49-F238E27FC236}">
              <a16:creationId xmlns:a16="http://schemas.microsoft.com/office/drawing/2014/main" id="{F79E528F-3ACF-4332-874A-3DBFA3CB566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745" name="Text Box 1">
          <a:extLst>
            <a:ext uri="{FF2B5EF4-FFF2-40B4-BE49-F238E27FC236}">
              <a16:creationId xmlns:a16="http://schemas.microsoft.com/office/drawing/2014/main" id="{B803C1C2-DF77-4910-9B09-0F9BEE0014E5}"/>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746" name="Text Box 2">
          <a:extLst>
            <a:ext uri="{FF2B5EF4-FFF2-40B4-BE49-F238E27FC236}">
              <a16:creationId xmlns:a16="http://schemas.microsoft.com/office/drawing/2014/main" id="{065941FF-FFED-4E2E-9732-B4ADFA1E0EE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747" name="Text Box 2">
          <a:extLst>
            <a:ext uri="{FF2B5EF4-FFF2-40B4-BE49-F238E27FC236}">
              <a16:creationId xmlns:a16="http://schemas.microsoft.com/office/drawing/2014/main" id="{A30185D4-F49E-4BE4-90B8-416A1912388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748" name="Text Box 1">
          <a:extLst>
            <a:ext uri="{FF2B5EF4-FFF2-40B4-BE49-F238E27FC236}">
              <a16:creationId xmlns:a16="http://schemas.microsoft.com/office/drawing/2014/main" id="{0AA9B21D-537E-459D-9DF7-1FC3776297A7}"/>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749" name="Text Box 2">
          <a:extLst>
            <a:ext uri="{FF2B5EF4-FFF2-40B4-BE49-F238E27FC236}">
              <a16:creationId xmlns:a16="http://schemas.microsoft.com/office/drawing/2014/main" id="{153AE47D-C37E-45C0-AE5E-4FB946F8D32A}"/>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750" name="Text Box 2">
          <a:extLst>
            <a:ext uri="{FF2B5EF4-FFF2-40B4-BE49-F238E27FC236}">
              <a16:creationId xmlns:a16="http://schemas.microsoft.com/office/drawing/2014/main" id="{E7B6F6D2-EC5F-4FFD-8F2C-A947F6D4274C}"/>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751" name="Text Box 1">
          <a:extLst>
            <a:ext uri="{FF2B5EF4-FFF2-40B4-BE49-F238E27FC236}">
              <a16:creationId xmlns:a16="http://schemas.microsoft.com/office/drawing/2014/main" id="{6993F0BF-8D1A-4BE4-AF33-C3F362E3269C}"/>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752" name="Text Box 2">
          <a:extLst>
            <a:ext uri="{FF2B5EF4-FFF2-40B4-BE49-F238E27FC236}">
              <a16:creationId xmlns:a16="http://schemas.microsoft.com/office/drawing/2014/main" id="{1CA43F60-E78D-45AA-8C82-01B4051BF56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753" name="Text Box 2">
          <a:extLst>
            <a:ext uri="{FF2B5EF4-FFF2-40B4-BE49-F238E27FC236}">
              <a16:creationId xmlns:a16="http://schemas.microsoft.com/office/drawing/2014/main" id="{60C0AE21-1A50-4411-A028-F4C037D3F5A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754" name="Text Box 1">
          <a:extLst>
            <a:ext uri="{FF2B5EF4-FFF2-40B4-BE49-F238E27FC236}">
              <a16:creationId xmlns:a16="http://schemas.microsoft.com/office/drawing/2014/main" id="{212B5E3F-A125-4D1A-BDA4-96664BEA0DE5}"/>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755" name="Text Box 2">
          <a:extLst>
            <a:ext uri="{FF2B5EF4-FFF2-40B4-BE49-F238E27FC236}">
              <a16:creationId xmlns:a16="http://schemas.microsoft.com/office/drawing/2014/main" id="{7DC6527C-9586-4EAF-B4BF-095CF89E175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756" name="Text Box 2">
          <a:extLst>
            <a:ext uri="{FF2B5EF4-FFF2-40B4-BE49-F238E27FC236}">
              <a16:creationId xmlns:a16="http://schemas.microsoft.com/office/drawing/2014/main" id="{FA47429E-45C1-43B6-A695-DC746B55C31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757" name="Text Box 1">
          <a:extLst>
            <a:ext uri="{FF2B5EF4-FFF2-40B4-BE49-F238E27FC236}">
              <a16:creationId xmlns:a16="http://schemas.microsoft.com/office/drawing/2014/main" id="{A1599D5E-214F-4DB0-BFF4-F190A81DB01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758" name="Text Box 2">
          <a:extLst>
            <a:ext uri="{FF2B5EF4-FFF2-40B4-BE49-F238E27FC236}">
              <a16:creationId xmlns:a16="http://schemas.microsoft.com/office/drawing/2014/main" id="{232CFD22-083A-439C-A0AD-17D661BA5B2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759" name="Text Box 2">
          <a:extLst>
            <a:ext uri="{FF2B5EF4-FFF2-40B4-BE49-F238E27FC236}">
              <a16:creationId xmlns:a16="http://schemas.microsoft.com/office/drawing/2014/main" id="{33A0EF47-3415-4076-9475-358E1533817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760" name="Text Box 1">
          <a:extLst>
            <a:ext uri="{FF2B5EF4-FFF2-40B4-BE49-F238E27FC236}">
              <a16:creationId xmlns:a16="http://schemas.microsoft.com/office/drawing/2014/main" id="{A2A64C20-D82C-4B5F-AA36-84766B25EDE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761" name="Text Box 2">
          <a:extLst>
            <a:ext uri="{FF2B5EF4-FFF2-40B4-BE49-F238E27FC236}">
              <a16:creationId xmlns:a16="http://schemas.microsoft.com/office/drawing/2014/main" id="{2C24DB37-42BD-47CE-BF1B-C52B61BC058A}"/>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762" name="Text Box 2">
          <a:extLst>
            <a:ext uri="{FF2B5EF4-FFF2-40B4-BE49-F238E27FC236}">
              <a16:creationId xmlns:a16="http://schemas.microsoft.com/office/drawing/2014/main" id="{BCF2FA51-51DE-43AA-969C-E167775FEC64}"/>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763" name="Text Box 1">
          <a:extLst>
            <a:ext uri="{FF2B5EF4-FFF2-40B4-BE49-F238E27FC236}">
              <a16:creationId xmlns:a16="http://schemas.microsoft.com/office/drawing/2014/main" id="{36E67C99-3397-4E21-9AA8-03D6C71D6C6E}"/>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764" name="Text Box 2">
          <a:extLst>
            <a:ext uri="{FF2B5EF4-FFF2-40B4-BE49-F238E27FC236}">
              <a16:creationId xmlns:a16="http://schemas.microsoft.com/office/drawing/2014/main" id="{02DCEF69-938B-41AA-9966-D5AE60B616CA}"/>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765" name="Text Box 2">
          <a:extLst>
            <a:ext uri="{FF2B5EF4-FFF2-40B4-BE49-F238E27FC236}">
              <a16:creationId xmlns:a16="http://schemas.microsoft.com/office/drawing/2014/main" id="{AF02E530-7D7C-4AA4-BC6D-E90F40EEFA9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766" name="Text Box 1">
          <a:extLst>
            <a:ext uri="{FF2B5EF4-FFF2-40B4-BE49-F238E27FC236}">
              <a16:creationId xmlns:a16="http://schemas.microsoft.com/office/drawing/2014/main" id="{85EA8667-B3EA-4430-A98E-4422EA538BCC}"/>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767" name="Text Box 2">
          <a:extLst>
            <a:ext uri="{FF2B5EF4-FFF2-40B4-BE49-F238E27FC236}">
              <a16:creationId xmlns:a16="http://schemas.microsoft.com/office/drawing/2014/main" id="{DC999728-694D-408A-8B65-EAF12E27FC9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768" name="Text Box 2">
          <a:extLst>
            <a:ext uri="{FF2B5EF4-FFF2-40B4-BE49-F238E27FC236}">
              <a16:creationId xmlns:a16="http://schemas.microsoft.com/office/drawing/2014/main" id="{A7BA18F6-F1BD-4224-99F1-CEC14097F94E}"/>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769" name="Text Box 1">
          <a:extLst>
            <a:ext uri="{FF2B5EF4-FFF2-40B4-BE49-F238E27FC236}">
              <a16:creationId xmlns:a16="http://schemas.microsoft.com/office/drawing/2014/main" id="{5CD71DFC-BA5C-48F0-AE3B-5A0AB9BBF2D3}"/>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770" name="Text Box 2">
          <a:extLst>
            <a:ext uri="{FF2B5EF4-FFF2-40B4-BE49-F238E27FC236}">
              <a16:creationId xmlns:a16="http://schemas.microsoft.com/office/drawing/2014/main" id="{D5254393-5A47-4B7E-880A-AC9DF95BE34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771" name="Text Box 2">
          <a:extLst>
            <a:ext uri="{FF2B5EF4-FFF2-40B4-BE49-F238E27FC236}">
              <a16:creationId xmlns:a16="http://schemas.microsoft.com/office/drawing/2014/main" id="{57FF2DD9-E3AA-4697-960F-A6CA6AD1B35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772" name="Text Box 1">
          <a:extLst>
            <a:ext uri="{FF2B5EF4-FFF2-40B4-BE49-F238E27FC236}">
              <a16:creationId xmlns:a16="http://schemas.microsoft.com/office/drawing/2014/main" id="{CCDACE8C-779E-47CC-BA7A-62FE0931A9B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773" name="Text Box 2">
          <a:extLst>
            <a:ext uri="{FF2B5EF4-FFF2-40B4-BE49-F238E27FC236}">
              <a16:creationId xmlns:a16="http://schemas.microsoft.com/office/drawing/2014/main" id="{98C31068-1AB3-4499-AF66-D2DFD7DF3DF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774" name="Text Box 2">
          <a:extLst>
            <a:ext uri="{FF2B5EF4-FFF2-40B4-BE49-F238E27FC236}">
              <a16:creationId xmlns:a16="http://schemas.microsoft.com/office/drawing/2014/main" id="{12DA3C8A-992F-4DB7-AF69-1C0D5644A457}"/>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775" name="Text Box 1">
          <a:extLst>
            <a:ext uri="{FF2B5EF4-FFF2-40B4-BE49-F238E27FC236}">
              <a16:creationId xmlns:a16="http://schemas.microsoft.com/office/drawing/2014/main" id="{E1A46BAF-0C9E-47CA-9FF9-F089E8FC4BD5}"/>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776" name="Text Box 2">
          <a:extLst>
            <a:ext uri="{FF2B5EF4-FFF2-40B4-BE49-F238E27FC236}">
              <a16:creationId xmlns:a16="http://schemas.microsoft.com/office/drawing/2014/main" id="{72732EA3-3147-43E5-8D9E-71257E6A7F2E}"/>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777" name="Text Box 2">
          <a:extLst>
            <a:ext uri="{FF2B5EF4-FFF2-40B4-BE49-F238E27FC236}">
              <a16:creationId xmlns:a16="http://schemas.microsoft.com/office/drawing/2014/main" id="{9954B0F5-6DC5-404F-9507-00C952FD97A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778" name="Text Box 1">
          <a:extLst>
            <a:ext uri="{FF2B5EF4-FFF2-40B4-BE49-F238E27FC236}">
              <a16:creationId xmlns:a16="http://schemas.microsoft.com/office/drawing/2014/main" id="{5C3765F8-686B-4937-A833-940B3C850EF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779" name="Text Box 2">
          <a:extLst>
            <a:ext uri="{FF2B5EF4-FFF2-40B4-BE49-F238E27FC236}">
              <a16:creationId xmlns:a16="http://schemas.microsoft.com/office/drawing/2014/main" id="{B203B2C6-F1EF-4AC9-8F21-E1FECF82368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780" name="Text Box 2">
          <a:extLst>
            <a:ext uri="{FF2B5EF4-FFF2-40B4-BE49-F238E27FC236}">
              <a16:creationId xmlns:a16="http://schemas.microsoft.com/office/drawing/2014/main" id="{8CC791FE-CB33-4C9B-85B0-5C1C98D63A7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781" name="Text Box 1">
          <a:extLst>
            <a:ext uri="{FF2B5EF4-FFF2-40B4-BE49-F238E27FC236}">
              <a16:creationId xmlns:a16="http://schemas.microsoft.com/office/drawing/2014/main" id="{D1E33CD1-5482-40AB-BBD4-DEE41572DA8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782" name="Text Box 2">
          <a:extLst>
            <a:ext uri="{FF2B5EF4-FFF2-40B4-BE49-F238E27FC236}">
              <a16:creationId xmlns:a16="http://schemas.microsoft.com/office/drawing/2014/main" id="{09D7D5F2-19BE-4D43-B48C-2ABCCE9BCC8E}"/>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783" name="Text Box 2">
          <a:extLst>
            <a:ext uri="{FF2B5EF4-FFF2-40B4-BE49-F238E27FC236}">
              <a16:creationId xmlns:a16="http://schemas.microsoft.com/office/drawing/2014/main" id="{C8CE4829-9EC6-4F42-8FE1-E9328591A81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784" name="Text Box 1">
          <a:extLst>
            <a:ext uri="{FF2B5EF4-FFF2-40B4-BE49-F238E27FC236}">
              <a16:creationId xmlns:a16="http://schemas.microsoft.com/office/drawing/2014/main" id="{F3036665-FFD9-4A25-8BF4-03052E58D03E}"/>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785" name="Text Box 2">
          <a:extLst>
            <a:ext uri="{FF2B5EF4-FFF2-40B4-BE49-F238E27FC236}">
              <a16:creationId xmlns:a16="http://schemas.microsoft.com/office/drawing/2014/main" id="{B936AA25-1D8D-4663-B756-7436DDA02F64}"/>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786" name="Text Box 2">
          <a:extLst>
            <a:ext uri="{FF2B5EF4-FFF2-40B4-BE49-F238E27FC236}">
              <a16:creationId xmlns:a16="http://schemas.microsoft.com/office/drawing/2014/main" id="{EC431F56-70E1-41E9-B6BD-A7C43D24D227}"/>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787" name="Text Box 1">
          <a:extLst>
            <a:ext uri="{FF2B5EF4-FFF2-40B4-BE49-F238E27FC236}">
              <a16:creationId xmlns:a16="http://schemas.microsoft.com/office/drawing/2014/main" id="{4FFB9742-E5B9-4A12-8B33-6775E62740A5}"/>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788" name="Text Box 2">
          <a:extLst>
            <a:ext uri="{FF2B5EF4-FFF2-40B4-BE49-F238E27FC236}">
              <a16:creationId xmlns:a16="http://schemas.microsoft.com/office/drawing/2014/main" id="{0E257028-1AB1-4075-A937-B37EC258BE9A}"/>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789" name="Text Box 2">
          <a:extLst>
            <a:ext uri="{FF2B5EF4-FFF2-40B4-BE49-F238E27FC236}">
              <a16:creationId xmlns:a16="http://schemas.microsoft.com/office/drawing/2014/main" id="{3B919A90-11A4-4032-830A-397BD6D4198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790" name="Text Box 1">
          <a:extLst>
            <a:ext uri="{FF2B5EF4-FFF2-40B4-BE49-F238E27FC236}">
              <a16:creationId xmlns:a16="http://schemas.microsoft.com/office/drawing/2014/main" id="{E767BA82-E363-42E0-8BA7-6CA8410C22F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791" name="Text Box 2">
          <a:extLst>
            <a:ext uri="{FF2B5EF4-FFF2-40B4-BE49-F238E27FC236}">
              <a16:creationId xmlns:a16="http://schemas.microsoft.com/office/drawing/2014/main" id="{59FF44AB-6517-4A76-A7B2-C9AD601DC49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792" name="Text Box 2">
          <a:extLst>
            <a:ext uri="{FF2B5EF4-FFF2-40B4-BE49-F238E27FC236}">
              <a16:creationId xmlns:a16="http://schemas.microsoft.com/office/drawing/2014/main" id="{B57D1A04-B8C6-4F85-BFB5-3D0F2967096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793" name="Text Box 1">
          <a:extLst>
            <a:ext uri="{FF2B5EF4-FFF2-40B4-BE49-F238E27FC236}">
              <a16:creationId xmlns:a16="http://schemas.microsoft.com/office/drawing/2014/main" id="{48BEE160-D2BC-4059-A59D-F2DA98298F6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794" name="Text Box 2">
          <a:extLst>
            <a:ext uri="{FF2B5EF4-FFF2-40B4-BE49-F238E27FC236}">
              <a16:creationId xmlns:a16="http://schemas.microsoft.com/office/drawing/2014/main" id="{86A7EEC8-0BAA-4893-B387-AA895F9C6BB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795" name="Text Box 2">
          <a:extLst>
            <a:ext uri="{FF2B5EF4-FFF2-40B4-BE49-F238E27FC236}">
              <a16:creationId xmlns:a16="http://schemas.microsoft.com/office/drawing/2014/main" id="{988B4237-125A-4558-997E-C7D9608091C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796" name="Text Box 1">
          <a:extLst>
            <a:ext uri="{FF2B5EF4-FFF2-40B4-BE49-F238E27FC236}">
              <a16:creationId xmlns:a16="http://schemas.microsoft.com/office/drawing/2014/main" id="{933873F7-C131-49BF-B840-3C8151725B9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797" name="Text Box 2">
          <a:extLst>
            <a:ext uri="{FF2B5EF4-FFF2-40B4-BE49-F238E27FC236}">
              <a16:creationId xmlns:a16="http://schemas.microsoft.com/office/drawing/2014/main" id="{3216941F-40E0-4C2E-B7CA-B76BAD2B03F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798" name="Text Box 2">
          <a:extLst>
            <a:ext uri="{FF2B5EF4-FFF2-40B4-BE49-F238E27FC236}">
              <a16:creationId xmlns:a16="http://schemas.microsoft.com/office/drawing/2014/main" id="{DEDD0D69-C6CD-4795-844C-D2B1FF8FA49E}"/>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799" name="Text Box 1">
          <a:extLst>
            <a:ext uri="{FF2B5EF4-FFF2-40B4-BE49-F238E27FC236}">
              <a16:creationId xmlns:a16="http://schemas.microsoft.com/office/drawing/2014/main" id="{EDE299EE-3ECA-4D37-8527-6AB1CBF87CF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800" name="Text Box 2">
          <a:extLst>
            <a:ext uri="{FF2B5EF4-FFF2-40B4-BE49-F238E27FC236}">
              <a16:creationId xmlns:a16="http://schemas.microsoft.com/office/drawing/2014/main" id="{5931E915-58AC-494A-9A6D-080AE631D51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801" name="Text Box 2">
          <a:extLst>
            <a:ext uri="{FF2B5EF4-FFF2-40B4-BE49-F238E27FC236}">
              <a16:creationId xmlns:a16="http://schemas.microsoft.com/office/drawing/2014/main" id="{B8CF8FC5-CC13-442A-8DE1-3B9478E679D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802" name="Text Box 1">
          <a:extLst>
            <a:ext uri="{FF2B5EF4-FFF2-40B4-BE49-F238E27FC236}">
              <a16:creationId xmlns:a16="http://schemas.microsoft.com/office/drawing/2014/main" id="{754AA979-1C90-4359-AE77-BAC1C586C34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803" name="Text Box 2">
          <a:extLst>
            <a:ext uri="{FF2B5EF4-FFF2-40B4-BE49-F238E27FC236}">
              <a16:creationId xmlns:a16="http://schemas.microsoft.com/office/drawing/2014/main" id="{F3D0C2E3-A905-4173-9A72-4E2F948EFA7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804" name="Text Box 2">
          <a:extLst>
            <a:ext uri="{FF2B5EF4-FFF2-40B4-BE49-F238E27FC236}">
              <a16:creationId xmlns:a16="http://schemas.microsoft.com/office/drawing/2014/main" id="{4888FA26-19A1-4072-934A-E071F55DB45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805" name="Text Box 1">
          <a:extLst>
            <a:ext uri="{FF2B5EF4-FFF2-40B4-BE49-F238E27FC236}">
              <a16:creationId xmlns:a16="http://schemas.microsoft.com/office/drawing/2014/main" id="{86C06C82-3A79-4506-BBB6-8708A1279A7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806" name="Text Box 2">
          <a:extLst>
            <a:ext uri="{FF2B5EF4-FFF2-40B4-BE49-F238E27FC236}">
              <a16:creationId xmlns:a16="http://schemas.microsoft.com/office/drawing/2014/main" id="{F95E47CC-40D0-44C0-B5EE-9B56A230F3C7}"/>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807" name="Text Box 2">
          <a:extLst>
            <a:ext uri="{FF2B5EF4-FFF2-40B4-BE49-F238E27FC236}">
              <a16:creationId xmlns:a16="http://schemas.microsoft.com/office/drawing/2014/main" id="{7B6E57E3-D096-4749-8375-CDDB092B358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808" name="Text Box 1">
          <a:extLst>
            <a:ext uri="{FF2B5EF4-FFF2-40B4-BE49-F238E27FC236}">
              <a16:creationId xmlns:a16="http://schemas.microsoft.com/office/drawing/2014/main" id="{A81E569D-50E7-41E5-92FD-7B653437286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809" name="Text Box 2">
          <a:extLst>
            <a:ext uri="{FF2B5EF4-FFF2-40B4-BE49-F238E27FC236}">
              <a16:creationId xmlns:a16="http://schemas.microsoft.com/office/drawing/2014/main" id="{2D879786-E673-405E-A43E-B2BFD95CE1F3}"/>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810" name="Text Box 2">
          <a:extLst>
            <a:ext uri="{FF2B5EF4-FFF2-40B4-BE49-F238E27FC236}">
              <a16:creationId xmlns:a16="http://schemas.microsoft.com/office/drawing/2014/main" id="{165882D3-3BBB-4954-BBB7-7CDE3BEE2803}"/>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811" name="Text Box 1">
          <a:extLst>
            <a:ext uri="{FF2B5EF4-FFF2-40B4-BE49-F238E27FC236}">
              <a16:creationId xmlns:a16="http://schemas.microsoft.com/office/drawing/2014/main" id="{BF9D1F0F-389B-49C5-BAF6-B361E2C5C3F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812" name="Text Box 2">
          <a:extLst>
            <a:ext uri="{FF2B5EF4-FFF2-40B4-BE49-F238E27FC236}">
              <a16:creationId xmlns:a16="http://schemas.microsoft.com/office/drawing/2014/main" id="{3025FCB5-47AE-479D-8891-D0C43BB98D34}"/>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813" name="Text Box 2">
          <a:extLst>
            <a:ext uri="{FF2B5EF4-FFF2-40B4-BE49-F238E27FC236}">
              <a16:creationId xmlns:a16="http://schemas.microsoft.com/office/drawing/2014/main" id="{6A705F5F-82F0-4DFE-B00E-A8C5BC795BC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814" name="Text Box 1">
          <a:extLst>
            <a:ext uri="{FF2B5EF4-FFF2-40B4-BE49-F238E27FC236}">
              <a16:creationId xmlns:a16="http://schemas.microsoft.com/office/drawing/2014/main" id="{5577EC8B-BD13-4C04-8C71-A988EE473AB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815" name="Text Box 2">
          <a:extLst>
            <a:ext uri="{FF2B5EF4-FFF2-40B4-BE49-F238E27FC236}">
              <a16:creationId xmlns:a16="http://schemas.microsoft.com/office/drawing/2014/main" id="{F7FA4C6E-07BB-454C-AEE5-25AC76C16FF3}"/>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816" name="Text Box 2">
          <a:extLst>
            <a:ext uri="{FF2B5EF4-FFF2-40B4-BE49-F238E27FC236}">
              <a16:creationId xmlns:a16="http://schemas.microsoft.com/office/drawing/2014/main" id="{69FDA6BA-E485-4AC9-B80E-129266227CC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817" name="Text Box 1">
          <a:extLst>
            <a:ext uri="{FF2B5EF4-FFF2-40B4-BE49-F238E27FC236}">
              <a16:creationId xmlns:a16="http://schemas.microsoft.com/office/drawing/2014/main" id="{7EBD92BE-9530-4148-958E-139BCE033C7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818" name="Text Box 2">
          <a:extLst>
            <a:ext uri="{FF2B5EF4-FFF2-40B4-BE49-F238E27FC236}">
              <a16:creationId xmlns:a16="http://schemas.microsoft.com/office/drawing/2014/main" id="{8AFFFC68-3F01-42C4-8965-C77C9B45FE3E}"/>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819" name="Text Box 2">
          <a:extLst>
            <a:ext uri="{FF2B5EF4-FFF2-40B4-BE49-F238E27FC236}">
              <a16:creationId xmlns:a16="http://schemas.microsoft.com/office/drawing/2014/main" id="{13A9CF55-4666-4CFE-8A0B-E97C15C9624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820" name="Text Box 1">
          <a:extLst>
            <a:ext uri="{FF2B5EF4-FFF2-40B4-BE49-F238E27FC236}">
              <a16:creationId xmlns:a16="http://schemas.microsoft.com/office/drawing/2014/main" id="{F6700465-F7D7-48AE-8C93-937C0990B83A}"/>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821" name="Text Box 2">
          <a:extLst>
            <a:ext uri="{FF2B5EF4-FFF2-40B4-BE49-F238E27FC236}">
              <a16:creationId xmlns:a16="http://schemas.microsoft.com/office/drawing/2014/main" id="{F8ACAD4E-8E5C-4C77-BEF8-D3B4ED5A3C9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822" name="Text Box 2">
          <a:extLst>
            <a:ext uri="{FF2B5EF4-FFF2-40B4-BE49-F238E27FC236}">
              <a16:creationId xmlns:a16="http://schemas.microsoft.com/office/drawing/2014/main" id="{CE2A8B8B-1D6B-4EBB-BAF3-141C1ED0E7B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823" name="Text Box 1">
          <a:extLst>
            <a:ext uri="{FF2B5EF4-FFF2-40B4-BE49-F238E27FC236}">
              <a16:creationId xmlns:a16="http://schemas.microsoft.com/office/drawing/2014/main" id="{8C281F16-9EAE-429B-A0BB-233F0114655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824" name="Text Box 2">
          <a:extLst>
            <a:ext uri="{FF2B5EF4-FFF2-40B4-BE49-F238E27FC236}">
              <a16:creationId xmlns:a16="http://schemas.microsoft.com/office/drawing/2014/main" id="{AF57F33B-D530-4C3F-9E66-18199F1458E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825" name="Text Box 2">
          <a:extLst>
            <a:ext uri="{FF2B5EF4-FFF2-40B4-BE49-F238E27FC236}">
              <a16:creationId xmlns:a16="http://schemas.microsoft.com/office/drawing/2014/main" id="{B7875671-2BB2-4E2B-803B-59BE076FE53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826" name="Text Box 1">
          <a:extLst>
            <a:ext uri="{FF2B5EF4-FFF2-40B4-BE49-F238E27FC236}">
              <a16:creationId xmlns:a16="http://schemas.microsoft.com/office/drawing/2014/main" id="{41537003-6E4B-4071-B74A-60079B6DC7E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827" name="Text Box 2">
          <a:extLst>
            <a:ext uri="{FF2B5EF4-FFF2-40B4-BE49-F238E27FC236}">
              <a16:creationId xmlns:a16="http://schemas.microsoft.com/office/drawing/2014/main" id="{78201241-A7F7-478F-8BB2-4C37C356433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828" name="Text Box 2">
          <a:extLst>
            <a:ext uri="{FF2B5EF4-FFF2-40B4-BE49-F238E27FC236}">
              <a16:creationId xmlns:a16="http://schemas.microsoft.com/office/drawing/2014/main" id="{B2E5F185-2AE6-43E4-BD7E-007F1C0731C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829" name="Text Box 1">
          <a:extLst>
            <a:ext uri="{FF2B5EF4-FFF2-40B4-BE49-F238E27FC236}">
              <a16:creationId xmlns:a16="http://schemas.microsoft.com/office/drawing/2014/main" id="{36EFE121-1148-4942-A8EC-A8A44F2C8F2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830" name="Text Box 2">
          <a:extLst>
            <a:ext uri="{FF2B5EF4-FFF2-40B4-BE49-F238E27FC236}">
              <a16:creationId xmlns:a16="http://schemas.microsoft.com/office/drawing/2014/main" id="{5DD6E809-DD0A-49CA-9BEC-46404FE55CD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831" name="Text Box 2">
          <a:extLst>
            <a:ext uri="{FF2B5EF4-FFF2-40B4-BE49-F238E27FC236}">
              <a16:creationId xmlns:a16="http://schemas.microsoft.com/office/drawing/2014/main" id="{A73A759F-9B52-4639-A6A0-791D7EEE31D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832" name="Text Box 1">
          <a:extLst>
            <a:ext uri="{FF2B5EF4-FFF2-40B4-BE49-F238E27FC236}">
              <a16:creationId xmlns:a16="http://schemas.microsoft.com/office/drawing/2014/main" id="{E42F06D2-DB05-4464-9BD8-910FA93906F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833" name="Text Box 2">
          <a:extLst>
            <a:ext uri="{FF2B5EF4-FFF2-40B4-BE49-F238E27FC236}">
              <a16:creationId xmlns:a16="http://schemas.microsoft.com/office/drawing/2014/main" id="{F3E8F489-C845-46C2-87F7-ECC9F6BFEAE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834" name="Text Box 2">
          <a:extLst>
            <a:ext uri="{FF2B5EF4-FFF2-40B4-BE49-F238E27FC236}">
              <a16:creationId xmlns:a16="http://schemas.microsoft.com/office/drawing/2014/main" id="{3F87C6CB-025B-4432-884E-AC3CB16012F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835" name="Text Box 1">
          <a:extLst>
            <a:ext uri="{FF2B5EF4-FFF2-40B4-BE49-F238E27FC236}">
              <a16:creationId xmlns:a16="http://schemas.microsoft.com/office/drawing/2014/main" id="{7FCBAF0F-760E-4BE3-802F-03F7E63A342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836" name="Text Box 2">
          <a:extLst>
            <a:ext uri="{FF2B5EF4-FFF2-40B4-BE49-F238E27FC236}">
              <a16:creationId xmlns:a16="http://schemas.microsoft.com/office/drawing/2014/main" id="{30C898D3-06FD-41F5-AC18-86D37501BEC5}"/>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837" name="Text Box 2">
          <a:extLst>
            <a:ext uri="{FF2B5EF4-FFF2-40B4-BE49-F238E27FC236}">
              <a16:creationId xmlns:a16="http://schemas.microsoft.com/office/drawing/2014/main" id="{485210FF-9866-45E7-A8F8-85BBF9237B4E}"/>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838" name="Text Box 1">
          <a:extLst>
            <a:ext uri="{FF2B5EF4-FFF2-40B4-BE49-F238E27FC236}">
              <a16:creationId xmlns:a16="http://schemas.microsoft.com/office/drawing/2014/main" id="{04AC4EA5-8191-413C-AF41-B1A67952EB33}"/>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839" name="Text Box 2">
          <a:extLst>
            <a:ext uri="{FF2B5EF4-FFF2-40B4-BE49-F238E27FC236}">
              <a16:creationId xmlns:a16="http://schemas.microsoft.com/office/drawing/2014/main" id="{B9F52D95-6D57-403E-A36E-ED2C0B1AD324}"/>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840" name="Text Box 2">
          <a:extLst>
            <a:ext uri="{FF2B5EF4-FFF2-40B4-BE49-F238E27FC236}">
              <a16:creationId xmlns:a16="http://schemas.microsoft.com/office/drawing/2014/main" id="{C7C70EF6-2E06-4222-BBA9-679E6D96166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841" name="Text Box 1">
          <a:extLst>
            <a:ext uri="{FF2B5EF4-FFF2-40B4-BE49-F238E27FC236}">
              <a16:creationId xmlns:a16="http://schemas.microsoft.com/office/drawing/2014/main" id="{69D76FF6-2D02-4DC8-9F8C-9DD1CC1B293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842" name="Text Box 2">
          <a:extLst>
            <a:ext uri="{FF2B5EF4-FFF2-40B4-BE49-F238E27FC236}">
              <a16:creationId xmlns:a16="http://schemas.microsoft.com/office/drawing/2014/main" id="{E7FAA403-15EC-4C24-9506-B8DF5AA83AE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843" name="Text Box 2">
          <a:extLst>
            <a:ext uri="{FF2B5EF4-FFF2-40B4-BE49-F238E27FC236}">
              <a16:creationId xmlns:a16="http://schemas.microsoft.com/office/drawing/2014/main" id="{27E96AA8-C52C-40DA-8B26-34CA65CEE51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844" name="Text Box 1">
          <a:extLst>
            <a:ext uri="{FF2B5EF4-FFF2-40B4-BE49-F238E27FC236}">
              <a16:creationId xmlns:a16="http://schemas.microsoft.com/office/drawing/2014/main" id="{201A49BF-22EA-48E2-94F4-BEC5BF7AAC5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845" name="Text Box 2">
          <a:extLst>
            <a:ext uri="{FF2B5EF4-FFF2-40B4-BE49-F238E27FC236}">
              <a16:creationId xmlns:a16="http://schemas.microsoft.com/office/drawing/2014/main" id="{CA85449D-C092-4CCC-8C83-E7696E99C68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846" name="Text Box 2">
          <a:extLst>
            <a:ext uri="{FF2B5EF4-FFF2-40B4-BE49-F238E27FC236}">
              <a16:creationId xmlns:a16="http://schemas.microsoft.com/office/drawing/2014/main" id="{C51C0275-5DA6-408F-8192-74F42DEEEC63}"/>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847" name="Text Box 1">
          <a:extLst>
            <a:ext uri="{FF2B5EF4-FFF2-40B4-BE49-F238E27FC236}">
              <a16:creationId xmlns:a16="http://schemas.microsoft.com/office/drawing/2014/main" id="{AF862F23-AE6C-4BB5-B702-77519A8CD96E}"/>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848" name="Text Box 2">
          <a:extLst>
            <a:ext uri="{FF2B5EF4-FFF2-40B4-BE49-F238E27FC236}">
              <a16:creationId xmlns:a16="http://schemas.microsoft.com/office/drawing/2014/main" id="{AB76DBB8-E28D-4366-A737-810A64E3D573}"/>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849" name="Text Box 2">
          <a:extLst>
            <a:ext uri="{FF2B5EF4-FFF2-40B4-BE49-F238E27FC236}">
              <a16:creationId xmlns:a16="http://schemas.microsoft.com/office/drawing/2014/main" id="{48C59240-2B50-44E3-844F-471AE06D0CD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850" name="Text Box 1">
          <a:extLst>
            <a:ext uri="{FF2B5EF4-FFF2-40B4-BE49-F238E27FC236}">
              <a16:creationId xmlns:a16="http://schemas.microsoft.com/office/drawing/2014/main" id="{1C0C2981-F70D-4C25-A570-9CD2DB8C63B4}"/>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851" name="Text Box 2">
          <a:extLst>
            <a:ext uri="{FF2B5EF4-FFF2-40B4-BE49-F238E27FC236}">
              <a16:creationId xmlns:a16="http://schemas.microsoft.com/office/drawing/2014/main" id="{0FCA97C3-2E46-47B7-81C6-7F9A6DAEFE2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852" name="Text Box 2">
          <a:extLst>
            <a:ext uri="{FF2B5EF4-FFF2-40B4-BE49-F238E27FC236}">
              <a16:creationId xmlns:a16="http://schemas.microsoft.com/office/drawing/2014/main" id="{2B02C9F6-233F-45B8-9AEF-43E490CA4305}"/>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853" name="Text Box 1">
          <a:extLst>
            <a:ext uri="{FF2B5EF4-FFF2-40B4-BE49-F238E27FC236}">
              <a16:creationId xmlns:a16="http://schemas.microsoft.com/office/drawing/2014/main" id="{4FC334DC-32B7-4D49-B713-17AB7B55E5AE}"/>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854" name="Text Box 2">
          <a:extLst>
            <a:ext uri="{FF2B5EF4-FFF2-40B4-BE49-F238E27FC236}">
              <a16:creationId xmlns:a16="http://schemas.microsoft.com/office/drawing/2014/main" id="{3DCC4730-F148-4E5E-912B-E1143226E21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855" name="Text Box 2">
          <a:extLst>
            <a:ext uri="{FF2B5EF4-FFF2-40B4-BE49-F238E27FC236}">
              <a16:creationId xmlns:a16="http://schemas.microsoft.com/office/drawing/2014/main" id="{07706F6E-D99C-44A9-A10D-63E29A75A853}"/>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856" name="Text Box 1">
          <a:extLst>
            <a:ext uri="{FF2B5EF4-FFF2-40B4-BE49-F238E27FC236}">
              <a16:creationId xmlns:a16="http://schemas.microsoft.com/office/drawing/2014/main" id="{798E3AD1-6B34-4B57-BFA6-739451930A4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857" name="Text Box 2">
          <a:extLst>
            <a:ext uri="{FF2B5EF4-FFF2-40B4-BE49-F238E27FC236}">
              <a16:creationId xmlns:a16="http://schemas.microsoft.com/office/drawing/2014/main" id="{D5495C54-534C-4612-8561-32455A18600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858" name="Text Box 2">
          <a:extLst>
            <a:ext uri="{FF2B5EF4-FFF2-40B4-BE49-F238E27FC236}">
              <a16:creationId xmlns:a16="http://schemas.microsoft.com/office/drawing/2014/main" id="{416618C9-4B44-4BF5-A6C3-1EFCBA7DE69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859" name="Text Box 1">
          <a:extLst>
            <a:ext uri="{FF2B5EF4-FFF2-40B4-BE49-F238E27FC236}">
              <a16:creationId xmlns:a16="http://schemas.microsoft.com/office/drawing/2014/main" id="{24CF261E-ED61-41DD-BEEC-2F87B43CB47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860" name="Text Box 2">
          <a:extLst>
            <a:ext uri="{FF2B5EF4-FFF2-40B4-BE49-F238E27FC236}">
              <a16:creationId xmlns:a16="http://schemas.microsoft.com/office/drawing/2014/main" id="{DCD52494-5EF3-40B9-B99F-1E78D44EA7C3}"/>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861" name="Text Box 2">
          <a:extLst>
            <a:ext uri="{FF2B5EF4-FFF2-40B4-BE49-F238E27FC236}">
              <a16:creationId xmlns:a16="http://schemas.microsoft.com/office/drawing/2014/main" id="{131321B9-1E70-4B7E-B89F-1A72DAE3E564}"/>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862" name="Text Box 1">
          <a:extLst>
            <a:ext uri="{FF2B5EF4-FFF2-40B4-BE49-F238E27FC236}">
              <a16:creationId xmlns:a16="http://schemas.microsoft.com/office/drawing/2014/main" id="{69E1E809-8C27-4E70-B7D4-909D0E167893}"/>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863" name="Text Box 2">
          <a:extLst>
            <a:ext uri="{FF2B5EF4-FFF2-40B4-BE49-F238E27FC236}">
              <a16:creationId xmlns:a16="http://schemas.microsoft.com/office/drawing/2014/main" id="{68C2429B-0BC9-40C9-9003-7F7634E6903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864" name="Text Box 2">
          <a:extLst>
            <a:ext uri="{FF2B5EF4-FFF2-40B4-BE49-F238E27FC236}">
              <a16:creationId xmlns:a16="http://schemas.microsoft.com/office/drawing/2014/main" id="{C925E8EB-584C-4F4D-81EC-9AA6D06E70A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865" name="Text Box 1">
          <a:extLst>
            <a:ext uri="{FF2B5EF4-FFF2-40B4-BE49-F238E27FC236}">
              <a16:creationId xmlns:a16="http://schemas.microsoft.com/office/drawing/2014/main" id="{40F4BC3D-D0A6-4033-A912-B409C0B57B7C}"/>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866" name="Text Box 2">
          <a:extLst>
            <a:ext uri="{FF2B5EF4-FFF2-40B4-BE49-F238E27FC236}">
              <a16:creationId xmlns:a16="http://schemas.microsoft.com/office/drawing/2014/main" id="{146758CF-61BC-44E9-A8D3-A99A8F6579B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867" name="Text Box 2">
          <a:extLst>
            <a:ext uri="{FF2B5EF4-FFF2-40B4-BE49-F238E27FC236}">
              <a16:creationId xmlns:a16="http://schemas.microsoft.com/office/drawing/2014/main" id="{61312DDA-8BBB-40FB-A7A1-D4B10FA6805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868" name="Text Box 1">
          <a:extLst>
            <a:ext uri="{FF2B5EF4-FFF2-40B4-BE49-F238E27FC236}">
              <a16:creationId xmlns:a16="http://schemas.microsoft.com/office/drawing/2014/main" id="{9FEF9BBB-E7B1-4F93-A494-4C3A39E3878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869" name="Text Box 2">
          <a:extLst>
            <a:ext uri="{FF2B5EF4-FFF2-40B4-BE49-F238E27FC236}">
              <a16:creationId xmlns:a16="http://schemas.microsoft.com/office/drawing/2014/main" id="{85CF6A88-497C-47AB-8DB4-DDC1C0278157}"/>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870" name="Text Box 2">
          <a:extLst>
            <a:ext uri="{FF2B5EF4-FFF2-40B4-BE49-F238E27FC236}">
              <a16:creationId xmlns:a16="http://schemas.microsoft.com/office/drawing/2014/main" id="{CACEE79F-253D-4AF7-B6B9-BC3C48CA5995}"/>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871" name="Text Box 1">
          <a:extLst>
            <a:ext uri="{FF2B5EF4-FFF2-40B4-BE49-F238E27FC236}">
              <a16:creationId xmlns:a16="http://schemas.microsoft.com/office/drawing/2014/main" id="{E60D5827-138D-4FB9-B8A1-D73B98910D4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872" name="Text Box 2">
          <a:extLst>
            <a:ext uri="{FF2B5EF4-FFF2-40B4-BE49-F238E27FC236}">
              <a16:creationId xmlns:a16="http://schemas.microsoft.com/office/drawing/2014/main" id="{5B20110A-DE89-4C87-AD5A-83E9BDE2EB0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873" name="Text Box 2">
          <a:extLst>
            <a:ext uri="{FF2B5EF4-FFF2-40B4-BE49-F238E27FC236}">
              <a16:creationId xmlns:a16="http://schemas.microsoft.com/office/drawing/2014/main" id="{57616F9F-6D93-4B38-94C7-AD347FC8E28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874" name="Text Box 1">
          <a:extLst>
            <a:ext uri="{FF2B5EF4-FFF2-40B4-BE49-F238E27FC236}">
              <a16:creationId xmlns:a16="http://schemas.microsoft.com/office/drawing/2014/main" id="{5A181EB2-79B2-4A6E-9F54-87044C9359DE}"/>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875" name="Text Box 2">
          <a:extLst>
            <a:ext uri="{FF2B5EF4-FFF2-40B4-BE49-F238E27FC236}">
              <a16:creationId xmlns:a16="http://schemas.microsoft.com/office/drawing/2014/main" id="{3FFE0B27-4ECA-48C6-9A62-3F0006B8A7E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876" name="Text Box 2">
          <a:extLst>
            <a:ext uri="{FF2B5EF4-FFF2-40B4-BE49-F238E27FC236}">
              <a16:creationId xmlns:a16="http://schemas.microsoft.com/office/drawing/2014/main" id="{8AA44568-80B2-4A94-9E1F-51A1D080B9DE}"/>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877" name="Text Box 1">
          <a:extLst>
            <a:ext uri="{FF2B5EF4-FFF2-40B4-BE49-F238E27FC236}">
              <a16:creationId xmlns:a16="http://schemas.microsoft.com/office/drawing/2014/main" id="{3A2337D8-9C48-4EFC-BB8D-260DADABD45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878" name="Text Box 2">
          <a:extLst>
            <a:ext uri="{FF2B5EF4-FFF2-40B4-BE49-F238E27FC236}">
              <a16:creationId xmlns:a16="http://schemas.microsoft.com/office/drawing/2014/main" id="{4DD690FA-6CBC-4CE5-A564-B9CF139A5D8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879" name="Text Box 2">
          <a:extLst>
            <a:ext uri="{FF2B5EF4-FFF2-40B4-BE49-F238E27FC236}">
              <a16:creationId xmlns:a16="http://schemas.microsoft.com/office/drawing/2014/main" id="{8C58D538-54C0-4CF6-A38B-7374B571B025}"/>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880" name="Text Box 1">
          <a:extLst>
            <a:ext uri="{FF2B5EF4-FFF2-40B4-BE49-F238E27FC236}">
              <a16:creationId xmlns:a16="http://schemas.microsoft.com/office/drawing/2014/main" id="{A3C5C895-8CF0-4705-85D6-A4F2967B06A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881" name="Text Box 2">
          <a:extLst>
            <a:ext uri="{FF2B5EF4-FFF2-40B4-BE49-F238E27FC236}">
              <a16:creationId xmlns:a16="http://schemas.microsoft.com/office/drawing/2014/main" id="{E8B96B37-49F1-4FBA-8CAD-73D4E86AD24E}"/>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882" name="Text Box 2">
          <a:extLst>
            <a:ext uri="{FF2B5EF4-FFF2-40B4-BE49-F238E27FC236}">
              <a16:creationId xmlns:a16="http://schemas.microsoft.com/office/drawing/2014/main" id="{E73E37B3-D0DB-4F55-9B6B-9B6E60A232CC}"/>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883" name="Text Box 1">
          <a:extLst>
            <a:ext uri="{FF2B5EF4-FFF2-40B4-BE49-F238E27FC236}">
              <a16:creationId xmlns:a16="http://schemas.microsoft.com/office/drawing/2014/main" id="{F0DEF292-A2F0-41CA-AF6E-7BB2B246065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884" name="Text Box 2">
          <a:extLst>
            <a:ext uri="{FF2B5EF4-FFF2-40B4-BE49-F238E27FC236}">
              <a16:creationId xmlns:a16="http://schemas.microsoft.com/office/drawing/2014/main" id="{5A2AEE1A-74F2-4831-BAE2-A21BD6A6D9F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885" name="Text Box 2">
          <a:extLst>
            <a:ext uri="{FF2B5EF4-FFF2-40B4-BE49-F238E27FC236}">
              <a16:creationId xmlns:a16="http://schemas.microsoft.com/office/drawing/2014/main" id="{B4F2B11E-36E0-4FB2-837D-F803B43882D5}"/>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886" name="Text Box 1">
          <a:extLst>
            <a:ext uri="{FF2B5EF4-FFF2-40B4-BE49-F238E27FC236}">
              <a16:creationId xmlns:a16="http://schemas.microsoft.com/office/drawing/2014/main" id="{66E595DC-AA43-4DD6-A2E9-00C5B8FBA1B3}"/>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887" name="Text Box 2">
          <a:extLst>
            <a:ext uri="{FF2B5EF4-FFF2-40B4-BE49-F238E27FC236}">
              <a16:creationId xmlns:a16="http://schemas.microsoft.com/office/drawing/2014/main" id="{78A15BB6-A0B4-4361-8CEC-F8E44CB3A83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888" name="Text Box 2">
          <a:extLst>
            <a:ext uri="{FF2B5EF4-FFF2-40B4-BE49-F238E27FC236}">
              <a16:creationId xmlns:a16="http://schemas.microsoft.com/office/drawing/2014/main" id="{BA2FE322-3CF6-4768-BD85-9D7F8C2BA71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889" name="Text Box 1">
          <a:extLst>
            <a:ext uri="{FF2B5EF4-FFF2-40B4-BE49-F238E27FC236}">
              <a16:creationId xmlns:a16="http://schemas.microsoft.com/office/drawing/2014/main" id="{CC8E4E24-318C-4347-BC4C-3DB1603C06A5}"/>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890" name="Text Box 2">
          <a:extLst>
            <a:ext uri="{FF2B5EF4-FFF2-40B4-BE49-F238E27FC236}">
              <a16:creationId xmlns:a16="http://schemas.microsoft.com/office/drawing/2014/main" id="{66B0BF09-FB98-4B52-8EA6-401180A9412C}"/>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891" name="Text Box 2">
          <a:extLst>
            <a:ext uri="{FF2B5EF4-FFF2-40B4-BE49-F238E27FC236}">
              <a16:creationId xmlns:a16="http://schemas.microsoft.com/office/drawing/2014/main" id="{054E3ED9-2D1D-4D95-9884-0441CB37925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892" name="Text Box 1">
          <a:extLst>
            <a:ext uri="{FF2B5EF4-FFF2-40B4-BE49-F238E27FC236}">
              <a16:creationId xmlns:a16="http://schemas.microsoft.com/office/drawing/2014/main" id="{7E4D0276-25C5-406F-9A1F-6ACB2FA9017A}"/>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893" name="Text Box 2">
          <a:extLst>
            <a:ext uri="{FF2B5EF4-FFF2-40B4-BE49-F238E27FC236}">
              <a16:creationId xmlns:a16="http://schemas.microsoft.com/office/drawing/2014/main" id="{62B8549D-3B5A-413D-AA2E-1B94C07F17FC}"/>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894" name="Text Box 2">
          <a:extLst>
            <a:ext uri="{FF2B5EF4-FFF2-40B4-BE49-F238E27FC236}">
              <a16:creationId xmlns:a16="http://schemas.microsoft.com/office/drawing/2014/main" id="{CB564270-3C2A-40A0-AC3D-5C6ADE83B295}"/>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895" name="Text Box 1">
          <a:extLst>
            <a:ext uri="{FF2B5EF4-FFF2-40B4-BE49-F238E27FC236}">
              <a16:creationId xmlns:a16="http://schemas.microsoft.com/office/drawing/2014/main" id="{C24B0D00-FB70-440E-B69A-4E37B7CCEA25}"/>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896" name="Text Box 2">
          <a:extLst>
            <a:ext uri="{FF2B5EF4-FFF2-40B4-BE49-F238E27FC236}">
              <a16:creationId xmlns:a16="http://schemas.microsoft.com/office/drawing/2014/main" id="{E62EDA4F-454A-4166-A3D0-B09BA2F45187}"/>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897" name="Text Box 2">
          <a:extLst>
            <a:ext uri="{FF2B5EF4-FFF2-40B4-BE49-F238E27FC236}">
              <a16:creationId xmlns:a16="http://schemas.microsoft.com/office/drawing/2014/main" id="{0E1B8A0B-732F-486F-A3C4-1FB2546D3CF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898" name="Text Box 1">
          <a:extLst>
            <a:ext uri="{FF2B5EF4-FFF2-40B4-BE49-F238E27FC236}">
              <a16:creationId xmlns:a16="http://schemas.microsoft.com/office/drawing/2014/main" id="{DA8BB8AF-828C-4ED1-BA3B-BF7F55745F07}"/>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899" name="Text Box 2">
          <a:extLst>
            <a:ext uri="{FF2B5EF4-FFF2-40B4-BE49-F238E27FC236}">
              <a16:creationId xmlns:a16="http://schemas.microsoft.com/office/drawing/2014/main" id="{0D322D85-1352-45E4-8B9E-0D8B37CD9B6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900" name="Text Box 2">
          <a:extLst>
            <a:ext uri="{FF2B5EF4-FFF2-40B4-BE49-F238E27FC236}">
              <a16:creationId xmlns:a16="http://schemas.microsoft.com/office/drawing/2014/main" id="{02CFB446-4976-48EE-8271-280AB640D93E}"/>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901" name="Text Box 1">
          <a:extLst>
            <a:ext uri="{FF2B5EF4-FFF2-40B4-BE49-F238E27FC236}">
              <a16:creationId xmlns:a16="http://schemas.microsoft.com/office/drawing/2014/main" id="{21E2C525-5C10-4572-8A1F-DBD14AAF2F0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902" name="Text Box 2">
          <a:extLst>
            <a:ext uri="{FF2B5EF4-FFF2-40B4-BE49-F238E27FC236}">
              <a16:creationId xmlns:a16="http://schemas.microsoft.com/office/drawing/2014/main" id="{66F59C5E-4DA2-42FD-83C3-BCDDC5F00FEE}"/>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903" name="Text Box 2">
          <a:extLst>
            <a:ext uri="{FF2B5EF4-FFF2-40B4-BE49-F238E27FC236}">
              <a16:creationId xmlns:a16="http://schemas.microsoft.com/office/drawing/2014/main" id="{8F9B8BDE-63B5-4362-9DEA-C40F6ED0A13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904" name="Text Box 1">
          <a:extLst>
            <a:ext uri="{FF2B5EF4-FFF2-40B4-BE49-F238E27FC236}">
              <a16:creationId xmlns:a16="http://schemas.microsoft.com/office/drawing/2014/main" id="{312A8BAB-0FC4-4B14-A2C0-95D2CF9DA0C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905" name="Text Box 2">
          <a:extLst>
            <a:ext uri="{FF2B5EF4-FFF2-40B4-BE49-F238E27FC236}">
              <a16:creationId xmlns:a16="http://schemas.microsoft.com/office/drawing/2014/main" id="{BD9F5A0E-B654-452A-9BB2-F86E443C0CE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906" name="Text Box 2">
          <a:extLst>
            <a:ext uri="{FF2B5EF4-FFF2-40B4-BE49-F238E27FC236}">
              <a16:creationId xmlns:a16="http://schemas.microsoft.com/office/drawing/2014/main" id="{67E38621-8006-43CA-B9C7-81A7FCFE4D13}"/>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907" name="Text Box 1">
          <a:extLst>
            <a:ext uri="{FF2B5EF4-FFF2-40B4-BE49-F238E27FC236}">
              <a16:creationId xmlns:a16="http://schemas.microsoft.com/office/drawing/2014/main" id="{D7E37075-1CF7-429B-AF3B-EBDE6BAB5D03}"/>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908" name="Text Box 2">
          <a:extLst>
            <a:ext uri="{FF2B5EF4-FFF2-40B4-BE49-F238E27FC236}">
              <a16:creationId xmlns:a16="http://schemas.microsoft.com/office/drawing/2014/main" id="{CDD99C05-6555-4D5A-B853-A7D5363F28A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909" name="Text Box 1">
          <a:extLst>
            <a:ext uri="{FF2B5EF4-FFF2-40B4-BE49-F238E27FC236}">
              <a16:creationId xmlns:a16="http://schemas.microsoft.com/office/drawing/2014/main" id="{D8739CFA-67A8-4123-93C2-DD14F6E0BCD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910" name="Text Box 2">
          <a:extLst>
            <a:ext uri="{FF2B5EF4-FFF2-40B4-BE49-F238E27FC236}">
              <a16:creationId xmlns:a16="http://schemas.microsoft.com/office/drawing/2014/main" id="{F99156D3-736E-4E76-B233-DD59806C97C3}"/>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911" name="Text Box 2">
          <a:extLst>
            <a:ext uri="{FF2B5EF4-FFF2-40B4-BE49-F238E27FC236}">
              <a16:creationId xmlns:a16="http://schemas.microsoft.com/office/drawing/2014/main" id="{2164427C-4701-4F17-A0E0-C569F282BA1E}"/>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912" name="Text Box 1">
          <a:extLst>
            <a:ext uri="{FF2B5EF4-FFF2-40B4-BE49-F238E27FC236}">
              <a16:creationId xmlns:a16="http://schemas.microsoft.com/office/drawing/2014/main" id="{3E104463-8E8A-4AD8-95DB-C39B4E642377}"/>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913" name="Text Box 2">
          <a:extLst>
            <a:ext uri="{FF2B5EF4-FFF2-40B4-BE49-F238E27FC236}">
              <a16:creationId xmlns:a16="http://schemas.microsoft.com/office/drawing/2014/main" id="{6A3B9C47-A10F-41D6-8AEB-AE7BCBB8D9D7}"/>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914" name="Text Box 2">
          <a:extLst>
            <a:ext uri="{FF2B5EF4-FFF2-40B4-BE49-F238E27FC236}">
              <a16:creationId xmlns:a16="http://schemas.microsoft.com/office/drawing/2014/main" id="{1108F0EC-A66B-4020-803D-8A4AB4624B4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915" name="Text Box 1">
          <a:extLst>
            <a:ext uri="{FF2B5EF4-FFF2-40B4-BE49-F238E27FC236}">
              <a16:creationId xmlns:a16="http://schemas.microsoft.com/office/drawing/2014/main" id="{01A272BE-21BF-429A-8DB4-B17505AC5CB7}"/>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916" name="Text Box 2">
          <a:extLst>
            <a:ext uri="{FF2B5EF4-FFF2-40B4-BE49-F238E27FC236}">
              <a16:creationId xmlns:a16="http://schemas.microsoft.com/office/drawing/2014/main" id="{F55FD6E3-94B9-4F57-A2B0-4FC4F2F13993}"/>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917" name="Text Box 2">
          <a:extLst>
            <a:ext uri="{FF2B5EF4-FFF2-40B4-BE49-F238E27FC236}">
              <a16:creationId xmlns:a16="http://schemas.microsoft.com/office/drawing/2014/main" id="{0E90F783-C3EF-44AF-87EE-3CE56580C46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918" name="Text Box 1">
          <a:extLst>
            <a:ext uri="{FF2B5EF4-FFF2-40B4-BE49-F238E27FC236}">
              <a16:creationId xmlns:a16="http://schemas.microsoft.com/office/drawing/2014/main" id="{CF706793-D8B2-488E-9723-C978C00FE1A4}"/>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919" name="Text Box 2">
          <a:extLst>
            <a:ext uri="{FF2B5EF4-FFF2-40B4-BE49-F238E27FC236}">
              <a16:creationId xmlns:a16="http://schemas.microsoft.com/office/drawing/2014/main" id="{988F9A92-7215-4572-A241-C1A8CC52C37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920" name="Text Box 2">
          <a:extLst>
            <a:ext uri="{FF2B5EF4-FFF2-40B4-BE49-F238E27FC236}">
              <a16:creationId xmlns:a16="http://schemas.microsoft.com/office/drawing/2014/main" id="{CC7CEC79-8438-4A3E-98DB-7AF7761B074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921" name="Text Box 1">
          <a:extLst>
            <a:ext uri="{FF2B5EF4-FFF2-40B4-BE49-F238E27FC236}">
              <a16:creationId xmlns:a16="http://schemas.microsoft.com/office/drawing/2014/main" id="{0EBCE23A-F64A-445F-B7D4-2D405419A79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922" name="Text Box 2">
          <a:extLst>
            <a:ext uri="{FF2B5EF4-FFF2-40B4-BE49-F238E27FC236}">
              <a16:creationId xmlns:a16="http://schemas.microsoft.com/office/drawing/2014/main" id="{E63A6E7A-C935-489C-B1FF-D30788FDF21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923" name="Text Box 2">
          <a:extLst>
            <a:ext uri="{FF2B5EF4-FFF2-40B4-BE49-F238E27FC236}">
              <a16:creationId xmlns:a16="http://schemas.microsoft.com/office/drawing/2014/main" id="{A1B8993F-14CE-4170-9311-A8ED35CE5FB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924" name="Text Box 1">
          <a:extLst>
            <a:ext uri="{FF2B5EF4-FFF2-40B4-BE49-F238E27FC236}">
              <a16:creationId xmlns:a16="http://schemas.microsoft.com/office/drawing/2014/main" id="{65764D44-5C3A-454E-A8C9-9FA2CE39D64E}"/>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925" name="Text Box 2">
          <a:extLst>
            <a:ext uri="{FF2B5EF4-FFF2-40B4-BE49-F238E27FC236}">
              <a16:creationId xmlns:a16="http://schemas.microsoft.com/office/drawing/2014/main" id="{CAC6B3A1-5959-4A24-91B7-19911DBB208A}"/>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926" name="Text Box 2">
          <a:extLst>
            <a:ext uri="{FF2B5EF4-FFF2-40B4-BE49-F238E27FC236}">
              <a16:creationId xmlns:a16="http://schemas.microsoft.com/office/drawing/2014/main" id="{1CCA58C4-4E68-4CEA-8B5E-8915BF7CBBE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927" name="Text Box 1">
          <a:extLst>
            <a:ext uri="{FF2B5EF4-FFF2-40B4-BE49-F238E27FC236}">
              <a16:creationId xmlns:a16="http://schemas.microsoft.com/office/drawing/2014/main" id="{94B5D3AB-3520-4D7F-8F0F-6167F2F4565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928" name="Text Box 2">
          <a:extLst>
            <a:ext uri="{FF2B5EF4-FFF2-40B4-BE49-F238E27FC236}">
              <a16:creationId xmlns:a16="http://schemas.microsoft.com/office/drawing/2014/main" id="{113D538D-1B92-4A19-AE8A-0A0495E49BC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929" name="Text Box 2">
          <a:extLst>
            <a:ext uri="{FF2B5EF4-FFF2-40B4-BE49-F238E27FC236}">
              <a16:creationId xmlns:a16="http://schemas.microsoft.com/office/drawing/2014/main" id="{54194120-2968-4594-BD8C-663ED1C39DE4}"/>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930" name="Text Box 1">
          <a:extLst>
            <a:ext uri="{FF2B5EF4-FFF2-40B4-BE49-F238E27FC236}">
              <a16:creationId xmlns:a16="http://schemas.microsoft.com/office/drawing/2014/main" id="{CBA67210-1E17-4FB7-A155-38A197FCAE7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931" name="Text Box 2">
          <a:extLst>
            <a:ext uri="{FF2B5EF4-FFF2-40B4-BE49-F238E27FC236}">
              <a16:creationId xmlns:a16="http://schemas.microsoft.com/office/drawing/2014/main" id="{93B0DD96-FF00-4C37-B40B-C07A42D4DFA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932" name="Text Box 2">
          <a:extLst>
            <a:ext uri="{FF2B5EF4-FFF2-40B4-BE49-F238E27FC236}">
              <a16:creationId xmlns:a16="http://schemas.microsoft.com/office/drawing/2014/main" id="{11990AD3-15E6-4C32-AAF8-1A6EB6EE0AFA}"/>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933" name="Text Box 1">
          <a:extLst>
            <a:ext uri="{FF2B5EF4-FFF2-40B4-BE49-F238E27FC236}">
              <a16:creationId xmlns:a16="http://schemas.microsoft.com/office/drawing/2014/main" id="{B565BBF9-D670-403F-92C4-54EE3324525A}"/>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934" name="Text Box 2">
          <a:extLst>
            <a:ext uri="{FF2B5EF4-FFF2-40B4-BE49-F238E27FC236}">
              <a16:creationId xmlns:a16="http://schemas.microsoft.com/office/drawing/2014/main" id="{6D3D53A7-C1FD-4182-B00D-9CEE57BD36B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935" name="Text Box 2">
          <a:extLst>
            <a:ext uri="{FF2B5EF4-FFF2-40B4-BE49-F238E27FC236}">
              <a16:creationId xmlns:a16="http://schemas.microsoft.com/office/drawing/2014/main" id="{85A17396-BBB1-493E-B856-995C3FE84073}"/>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936" name="Text Box 1">
          <a:extLst>
            <a:ext uri="{FF2B5EF4-FFF2-40B4-BE49-F238E27FC236}">
              <a16:creationId xmlns:a16="http://schemas.microsoft.com/office/drawing/2014/main" id="{2172403E-4884-49CF-A386-5664DB7CF975}"/>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937" name="Text Box 2">
          <a:extLst>
            <a:ext uri="{FF2B5EF4-FFF2-40B4-BE49-F238E27FC236}">
              <a16:creationId xmlns:a16="http://schemas.microsoft.com/office/drawing/2014/main" id="{3334659E-8F04-4585-AD88-EB91D91B35B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938" name="Text Box 2">
          <a:extLst>
            <a:ext uri="{FF2B5EF4-FFF2-40B4-BE49-F238E27FC236}">
              <a16:creationId xmlns:a16="http://schemas.microsoft.com/office/drawing/2014/main" id="{EA0575AB-0A94-4518-B28D-98B67A2356B7}"/>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939" name="Text Box 1">
          <a:extLst>
            <a:ext uri="{FF2B5EF4-FFF2-40B4-BE49-F238E27FC236}">
              <a16:creationId xmlns:a16="http://schemas.microsoft.com/office/drawing/2014/main" id="{C78437DE-A767-4969-B28B-6139D10E887E}"/>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940" name="Text Box 2">
          <a:extLst>
            <a:ext uri="{FF2B5EF4-FFF2-40B4-BE49-F238E27FC236}">
              <a16:creationId xmlns:a16="http://schemas.microsoft.com/office/drawing/2014/main" id="{D5E94345-261C-4F40-88BD-667C7716A70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941" name="Text Box 2">
          <a:extLst>
            <a:ext uri="{FF2B5EF4-FFF2-40B4-BE49-F238E27FC236}">
              <a16:creationId xmlns:a16="http://schemas.microsoft.com/office/drawing/2014/main" id="{4898CC78-F554-46C8-803C-07405731A63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942" name="Text Box 1">
          <a:extLst>
            <a:ext uri="{FF2B5EF4-FFF2-40B4-BE49-F238E27FC236}">
              <a16:creationId xmlns:a16="http://schemas.microsoft.com/office/drawing/2014/main" id="{B04069E5-0356-4562-96E1-291F580D66A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943" name="Text Box 2">
          <a:extLst>
            <a:ext uri="{FF2B5EF4-FFF2-40B4-BE49-F238E27FC236}">
              <a16:creationId xmlns:a16="http://schemas.microsoft.com/office/drawing/2014/main" id="{464B9240-5029-486C-A0BF-E8406E0708F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944" name="Text Box 2">
          <a:extLst>
            <a:ext uri="{FF2B5EF4-FFF2-40B4-BE49-F238E27FC236}">
              <a16:creationId xmlns:a16="http://schemas.microsoft.com/office/drawing/2014/main" id="{8C03CE4D-4030-4B2E-8EE7-D66E2404B92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945" name="Text Box 1">
          <a:extLst>
            <a:ext uri="{FF2B5EF4-FFF2-40B4-BE49-F238E27FC236}">
              <a16:creationId xmlns:a16="http://schemas.microsoft.com/office/drawing/2014/main" id="{D3B90A10-1359-4C97-BF50-F30AA12D720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946" name="Text Box 2">
          <a:extLst>
            <a:ext uri="{FF2B5EF4-FFF2-40B4-BE49-F238E27FC236}">
              <a16:creationId xmlns:a16="http://schemas.microsoft.com/office/drawing/2014/main" id="{CD575F57-D0F0-4FC6-B6C9-7626E232C06A}"/>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947" name="Text Box 2">
          <a:extLst>
            <a:ext uri="{FF2B5EF4-FFF2-40B4-BE49-F238E27FC236}">
              <a16:creationId xmlns:a16="http://schemas.microsoft.com/office/drawing/2014/main" id="{F72AEC2D-90AD-4090-9746-BF6B387CD42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948" name="Text Box 1">
          <a:extLst>
            <a:ext uri="{FF2B5EF4-FFF2-40B4-BE49-F238E27FC236}">
              <a16:creationId xmlns:a16="http://schemas.microsoft.com/office/drawing/2014/main" id="{266545D9-B5A3-44DE-96A9-5FA3BC8BA96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949" name="Text Box 2">
          <a:extLst>
            <a:ext uri="{FF2B5EF4-FFF2-40B4-BE49-F238E27FC236}">
              <a16:creationId xmlns:a16="http://schemas.microsoft.com/office/drawing/2014/main" id="{446CD64F-588D-467F-8604-E43D564D96D5}"/>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950" name="Text Box 2">
          <a:extLst>
            <a:ext uri="{FF2B5EF4-FFF2-40B4-BE49-F238E27FC236}">
              <a16:creationId xmlns:a16="http://schemas.microsoft.com/office/drawing/2014/main" id="{68DE2C53-454A-4563-8880-55BD8310BAE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951" name="Text Box 1">
          <a:extLst>
            <a:ext uri="{FF2B5EF4-FFF2-40B4-BE49-F238E27FC236}">
              <a16:creationId xmlns:a16="http://schemas.microsoft.com/office/drawing/2014/main" id="{8261EC41-E54E-4C43-9866-CB521C10646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952" name="Text Box 2">
          <a:extLst>
            <a:ext uri="{FF2B5EF4-FFF2-40B4-BE49-F238E27FC236}">
              <a16:creationId xmlns:a16="http://schemas.microsoft.com/office/drawing/2014/main" id="{57D8BA0C-D0CE-4663-9530-CFC8C59F08C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953" name="Text Box 2">
          <a:extLst>
            <a:ext uri="{FF2B5EF4-FFF2-40B4-BE49-F238E27FC236}">
              <a16:creationId xmlns:a16="http://schemas.microsoft.com/office/drawing/2014/main" id="{B76A137C-8C26-4832-A5E1-A2DBDEF138F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954" name="Text Box 1">
          <a:extLst>
            <a:ext uri="{FF2B5EF4-FFF2-40B4-BE49-F238E27FC236}">
              <a16:creationId xmlns:a16="http://schemas.microsoft.com/office/drawing/2014/main" id="{14968F98-EAF8-4873-8E45-42A169A6221A}"/>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955" name="Text Box 2">
          <a:extLst>
            <a:ext uri="{FF2B5EF4-FFF2-40B4-BE49-F238E27FC236}">
              <a16:creationId xmlns:a16="http://schemas.microsoft.com/office/drawing/2014/main" id="{845CB049-9B6E-4359-ACA0-FD538D99DE0A}"/>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956" name="Text Box 2">
          <a:extLst>
            <a:ext uri="{FF2B5EF4-FFF2-40B4-BE49-F238E27FC236}">
              <a16:creationId xmlns:a16="http://schemas.microsoft.com/office/drawing/2014/main" id="{9DB1007D-225E-4A50-886F-3E48788D408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957" name="Text Box 1">
          <a:extLst>
            <a:ext uri="{FF2B5EF4-FFF2-40B4-BE49-F238E27FC236}">
              <a16:creationId xmlns:a16="http://schemas.microsoft.com/office/drawing/2014/main" id="{5EA1089D-0AA1-47F2-9589-FFB76D9CBCD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958" name="Text Box 2">
          <a:extLst>
            <a:ext uri="{FF2B5EF4-FFF2-40B4-BE49-F238E27FC236}">
              <a16:creationId xmlns:a16="http://schemas.microsoft.com/office/drawing/2014/main" id="{B2A15934-5EDA-4D14-BC94-EDD07C48724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959" name="Text Box 2">
          <a:extLst>
            <a:ext uri="{FF2B5EF4-FFF2-40B4-BE49-F238E27FC236}">
              <a16:creationId xmlns:a16="http://schemas.microsoft.com/office/drawing/2014/main" id="{800EF8EF-37A4-42FA-A417-A9BDE396E84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960" name="Text Box 1">
          <a:extLst>
            <a:ext uri="{FF2B5EF4-FFF2-40B4-BE49-F238E27FC236}">
              <a16:creationId xmlns:a16="http://schemas.microsoft.com/office/drawing/2014/main" id="{60D5C1EB-0734-43EC-8658-D9F06D8B7D9C}"/>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961" name="Text Box 2">
          <a:extLst>
            <a:ext uri="{FF2B5EF4-FFF2-40B4-BE49-F238E27FC236}">
              <a16:creationId xmlns:a16="http://schemas.microsoft.com/office/drawing/2014/main" id="{B69775E3-215B-45F9-A8D4-0A33E564446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962" name="Text Box 2">
          <a:extLst>
            <a:ext uri="{FF2B5EF4-FFF2-40B4-BE49-F238E27FC236}">
              <a16:creationId xmlns:a16="http://schemas.microsoft.com/office/drawing/2014/main" id="{4BA51006-D5EC-4871-AED9-5DF956E9082A}"/>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963" name="Text Box 1">
          <a:extLst>
            <a:ext uri="{FF2B5EF4-FFF2-40B4-BE49-F238E27FC236}">
              <a16:creationId xmlns:a16="http://schemas.microsoft.com/office/drawing/2014/main" id="{38413516-13C3-4150-A59C-4094224D823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964" name="Text Box 2">
          <a:extLst>
            <a:ext uri="{FF2B5EF4-FFF2-40B4-BE49-F238E27FC236}">
              <a16:creationId xmlns:a16="http://schemas.microsoft.com/office/drawing/2014/main" id="{D4636990-D62B-4D94-AE4B-2F1FE557822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965" name="Text Box 2">
          <a:extLst>
            <a:ext uri="{FF2B5EF4-FFF2-40B4-BE49-F238E27FC236}">
              <a16:creationId xmlns:a16="http://schemas.microsoft.com/office/drawing/2014/main" id="{1975982D-C92A-461A-8EDD-7A1F5F6E992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966" name="Text Box 1">
          <a:extLst>
            <a:ext uri="{FF2B5EF4-FFF2-40B4-BE49-F238E27FC236}">
              <a16:creationId xmlns:a16="http://schemas.microsoft.com/office/drawing/2014/main" id="{ECB492B7-1A86-4E8E-AFD0-7CC514E9584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967" name="Text Box 2">
          <a:extLst>
            <a:ext uri="{FF2B5EF4-FFF2-40B4-BE49-F238E27FC236}">
              <a16:creationId xmlns:a16="http://schemas.microsoft.com/office/drawing/2014/main" id="{585F69EE-0685-46A7-BC74-9FE52BC7284C}"/>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968" name="Text Box 2">
          <a:extLst>
            <a:ext uri="{FF2B5EF4-FFF2-40B4-BE49-F238E27FC236}">
              <a16:creationId xmlns:a16="http://schemas.microsoft.com/office/drawing/2014/main" id="{C8ADEBE5-9197-4157-ABEA-A605C2183E6C}"/>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969" name="Text Box 1">
          <a:extLst>
            <a:ext uri="{FF2B5EF4-FFF2-40B4-BE49-F238E27FC236}">
              <a16:creationId xmlns:a16="http://schemas.microsoft.com/office/drawing/2014/main" id="{4CF5B829-52BD-41E0-B267-197874F22F3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970" name="Text Box 2">
          <a:extLst>
            <a:ext uri="{FF2B5EF4-FFF2-40B4-BE49-F238E27FC236}">
              <a16:creationId xmlns:a16="http://schemas.microsoft.com/office/drawing/2014/main" id="{25C67616-329A-40D2-B546-40B16B48ADD4}"/>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971" name="Text Box 2">
          <a:extLst>
            <a:ext uri="{FF2B5EF4-FFF2-40B4-BE49-F238E27FC236}">
              <a16:creationId xmlns:a16="http://schemas.microsoft.com/office/drawing/2014/main" id="{440799CB-68EB-4BCE-86F1-E5C2F9FE704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972" name="Text Box 1">
          <a:extLst>
            <a:ext uri="{FF2B5EF4-FFF2-40B4-BE49-F238E27FC236}">
              <a16:creationId xmlns:a16="http://schemas.microsoft.com/office/drawing/2014/main" id="{5812FD2F-886C-432A-80F6-5A2B983B27E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973" name="Text Box 2">
          <a:extLst>
            <a:ext uri="{FF2B5EF4-FFF2-40B4-BE49-F238E27FC236}">
              <a16:creationId xmlns:a16="http://schemas.microsoft.com/office/drawing/2014/main" id="{276F4F1C-7EB7-4502-92F9-8CC4110AEC7C}"/>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974" name="Text Box 2">
          <a:extLst>
            <a:ext uri="{FF2B5EF4-FFF2-40B4-BE49-F238E27FC236}">
              <a16:creationId xmlns:a16="http://schemas.microsoft.com/office/drawing/2014/main" id="{21A3B49F-ADB8-4FCF-B0F7-94B5EE4B0D1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975" name="Text Box 1">
          <a:extLst>
            <a:ext uri="{FF2B5EF4-FFF2-40B4-BE49-F238E27FC236}">
              <a16:creationId xmlns:a16="http://schemas.microsoft.com/office/drawing/2014/main" id="{A8BF59D7-9B53-4A04-AB33-492199B93CB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976" name="Text Box 2">
          <a:extLst>
            <a:ext uri="{FF2B5EF4-FFF2-40B4-BE49-F238E27FC236}">
              <a16:creationId xmlns:a16="http://schemas.microsoft.com/office/drawing/2014/main" id="{B456ACC2-62ED-48A6-85DB-C3C647FE6CA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977" name="Text Box 2">
          <a:extLst>
            <a:ext uri="{FF2B5EF4-FFF2-40B4-BE49-F238E27FC236}">
              <a16:creationId xmlns:a16="http://schemas.microsoft.com/office/drawing/2014/main" id="{328E1B7E-59CC-43A3-A75C-78AB6D6320D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978" name="Text Box 1">
          <a:extLst>
            <a:ext uri="{FF2B5EF4-FFF2-40B4-BE49-F238E27FC236}">
              <a16:creationId xmlns:a16="http://schemas.microsoft.com/office/drawing/2014/main" id="{A938392E-BC52-4CF2-910C-E54B4440872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979" name="Text Box 2">
          <a:extLst>
            <a:ext uri="{FF2B5EF4-FFF2-40B4-BE49-F238E27FC236}">
              <a16:creationId xmlns:a16="http://schemas.microsoft.com/office/drawing/2014/main" id="{41F684CF-41FC-4B34-A695-6C70A41211F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980" name="Text Box 2">
          <a:extLst>
            <a:ext uri="{FF2B5EF4-FFF2-40B4-BE49-F238E27FC236}">
              <a16:creationId xmlns:a16="http://schemas.microsoft.com/office/drawing/2014/main" id="{1A5CBAF1-5B2A-4AC9-9131-5F1BE939A675}"/>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981" name="Text Box 1">
          <a:extLst>
            <a:ext uri="{FF2B5EF4-FFF2-40B4-BE49-F238E27FC236}">
              <a16:creationId xmlns:a16="http://schemas.microsoft.com/office/drawing/2014/main" id="{E0348F42-97B7-4E66-A95E-CC5D805574D3}"/>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982" name="Text Box 2">
          <a:extLst>
            <a:ext uri="{FF2B5EF4-FFF2-40B4-BE49-F238E27FC236}">
              <a16:creationId xmlns:a16="http://schemas.microsoft.com/office/drawing/2014/main" id="{691C69B5-A986-4C35-B39A-238EC3589A0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983" name="Text Box 2">
          <a:extLst>
            <a:ext uri="{FF2B5EF4-FFF2-40B4-BE49-F238E27FC236}">
              <a16:creationId xmlns:a16="http://schemas.microsoft.com/office/drawing/2014/main" id="{F307BCDC-0A28-45C7-A8F2-6A60A7C0015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984" name="Text Box 1">
          <a:extLst>
            <a:ext uri="{FF2B5EF4-FFF2-40B4-BE49-F238E27FC236}">
              <a16:creationId xmlns:a16="http://schemas.microsoft.com/office/drawing/2014/main" id="{060778FD-CADA-409F-9242-A4FB003F65C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985" name="Text Box 2">
          <a:extLst>
            <a:ext uri="{FF2B5EF4-FFF2-40B4-BE49-F238E27FC236}">
              <a16:creationId xmlns:a16="http://schemas.microsoft.com/office/drawing/2014/main" id="{BFC2CD34-8F72-4F81-9E9A-A907FE9BDF9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986" name="Text Box 2">
          <a:extLst>
            <a:ext uri="{FF2B5EF4-FFF2-40B4-BE49-F238E27FC236}">
              <a16:creationId xmlns:a16="http://schemas.microsoft.com/office/drawing/2014/main" id="{9609DF77-F3A6-4853-9DFF-0C75FA79009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987" name="Text Box 1">
          <a:extLst>
            <a:ext uri="{FF2B5EF4-FFF2-40B4-BE49-F238E27FC236}">
              <a16:creationId xmlns:a16="http://schemas.microsoft.com/office/drawing/2014/main" id="{9F2C8A1C-508D-4151-9CC8-5E12A254119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988" name="Text Box 2">
          <a:extLst>
            <a:ext uri="{FF2B5EF4-FFF2-40B4-BE49-F238E27FC236}">
              <a16:creationId xmlns:a16="http://schemas.microsoft.com/office/drawing/2014/main" id="{30A7279B-EBD6-48F6-9FA0-FB9B3085B75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989" name="Text Box 2">
          <a:extLst>
            <a:ext uri="{FF2B5EF4-FFF2-40B4-BE49-F238E27FC236}">
              <a16:creationId xmlns:a16="http://schemas.microsoft.com/office/drawing/2014/main" id="{27E9E3F6-D5B2-4946-8818-2FFCABAD39C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990" name="Text Box 1">
          <a:extLst>
            <a:ext uri="{FF2B5EF4-FFF2-40B4-BE49-F238E27FC236}">
              <a16:creationId xmlns:a16="http://schemas.microsoft.com/office/drawing/2014/main" id="{370D721A-F31A-4EA0-B16D-87D5084890FC}"/>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991" name="Text Box 2">
          <a:extLst>
            <a:ext uri="{FF2B5EF4-FFF2-40B4-BE49-F238E27FC236}">
              <a16:creationId xmlns:a16="http://schemas.microsoft.com/office/drawing/2014/main" id="{500EF176-9F65-4C2B-BC1A-7F2C64AC43A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992" name="Text Box 2">
          <a:extLst>
            <a:ext uri="{FF2B5EF4-FFF2-40B4-BE49-F238E27FC236}">
              <a16:creationId xmlns:a16="http://schemas.microsoft.com/office/drawing/2014/main" id="{515DEC99-FA1E-4BE8-BCE7-0FE3924BE44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993" name="Text Box 1">
          <a:extLst>
            <a:ext uri="{FF2B5EF4-FFF2-40B4-BE49-F238E27FC236}">
              <a16:creationId xmlns:a16="http://schemas.microsoft.com/office/drawing/2014/main" id="{590BCC1B-A90D-490D-BD66-8172087823A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994" name="Text Box 2">
          <a:extLst>
            <a:ext uri="{FF2B5EF4-FFF2-40B4-BE49-F238E27FC236}">
              <a16:creationId xmlns:a16="http://schemas.microsoft.com/office/drawing/2014/main" id="{407DAE66-5F7E-4F39-8423-84B5930ADB2C}"/>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995" name="Text Box 2">
          <a:extLst>
            <a:ext uri="{FF2B5EF4-FFF2-40B4-BE49-F238E27FC236}">
              <a16:creationId xmlns:a16="http://schemas.microsoft.com/office/drawing/2014/main" id="{43CBFC06-9406-444F-B93B-FAF2A2BFD0E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996" name="Text Box 1">
          <a:extLst>
            <a:ext uri="{FF2B5EF4-FFF2-40B4-BE49-F238E27FC236}">
              <a16:creationId xmlns:a16="http://schemas.microsoft.com/office/drawing/2014/main" id="{D90FDB74-A8D5-4197-AE25-A5C8CDB25E0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997" name="Text Box 2">
          <a:extLst>
            <a:ext uri="{FF2B5EF4-FFF2-40B4-BE49-F238E27FC236}">
              <a16:creationId xmlns:a16="http://schemas.microsoft.com/office/drawing/2014/main" id="{767B15A0-B21F-4086-85EA-A0E797BC6AE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998" name="Text Box 2">
          <a:extLst>
            <a:ext uri="{FF2B5EF4-FFF2-40B4-BE49-F238E27FC236}">
              <a16:creationId xmlns:a16="http://schemas.microsoft.com/office/drawing/2014/main" id="{3CB92F55-204B-4C22-9012-1A02F5FA428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3999" name="Text Box 1">
          <a:extLst>
            <a:ext uri="{FF2B5EF4-FFF2-40B4-BE49-F238E27FC236}">
              <a16:creationId xmlns:a16="http://schemas.microsoft.com/office/drawing/2014/main" id="{920EEDE0-A6C5-437A-B2BD-73DA5C98CD7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000" name="Text Box 2">
          <a:extLst>
            <a:ext uri="{FF2B5EF4-FFF2-40B4-BE49-F238E27FC236}">
              <a16:creationId xmlns:a16="http://schemas.microsoft.com/office/drawing/2014/main" id="{6164CED3-72B7-4367-8269-C67C262DD48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001" name="Text Box 2">
          <a:extLst>
            <a:ext uri="{FF2B5EF4-FFF2-40B4-BE49-F238E27FC236}">
              <a16:creationId xmlns:a16="http://schemas.microsoft.com/office/drawing/2014/main" id="{48B21B02-2138-4277-8B04-A651AE205EA7}"/>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002" name="Text Box 1">
          <a:extLst>
            <a:ext uri="{FF2B5EF4-FFF2-40B4-BE49-F238E27FC236}">
              <a16:creationId xmlns:a16="http://schemas.microsoft.com/office/drawing/2014/main" id="{EE40D517-3BA4-464D-B79C-F1140C1722F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003" name="Text Box 2">
          <a:extLst>
            <a:ext uri="{FF2B5EF4-FFF2-40B4-BE49-F238E27FC236}">
              <a16:creationId xmlns:a16="http://schemas.microsoft.com/office/drawing/2014/main" id="{B857FF5C-F5FB-45C3-A022-6918C8FC3DFA}"/>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004" name="Text Box 2">
          <a:extLst>
            <a:ext uri="{FF2B5EF4-FFF2-40B4-BE49-F238E27FC236}">
              <a16:creationId xmlns:a16="http://schemas.microsoft.com/office/drawing/2014/main" id="{10986CA5-21A9-437C-944D-B4F1A868F7B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005" name="Text Box 1">
          <a:extLst>
            <a:ext uri="{FF2B5EF4-FFF2-40B4-BE49-F238E27FC236}">
              <a16:creationId xmlns:a16="http://schemas.microsoft.com/office/drawing/2014/main" id="{827D5CC6-EAC0-49B2-81F8-F05D93427D0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006" name="Text Box 2">
          <a:extLst>
            <a:ext uri="{FF2B5EF4-FFF2-40B4-BE49-F238E27FC236}">
              <a16:creationId xmlns:a16="http://schemas.microsoft.com/office/drawing/2014/main" id="{5F1D3191-41D7-45B6-A9B7-351954AC0CB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007" name="Text Box 2">
          <a:extLst>
            <a:ext uri="{FF2B5EF4-FFF2-40B4-BE49-F238E27FC236}">
              <a16:creationId xmlns:a16="http://schemas.microsoft.com/office/drawing/2014/main" id="{F42C8C87-B972-4F2E-ADC7-FB73C8CFE76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008" name="Text Box 1">
          <a:extLst>
            <a:ext uri="{FF2B5EF4-FFF2-40B4-BE49-F238E27FC236}">
              <a16:creationId xmlns:a16="http://schemas.microsoft.com/office/drawing/2014/main" id="{E3115325-C16C-4D79-A1A7-0DE48B6AD5A4}"/>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009" name="Text Box 2">
          <a:extLst>
            <a:ext uri="{FF2B5EF4-FFF2-40B4-BE49-F238E27FC236}">
              <a16:creationId xmlns:a16="http://schemas.microsoft.com/office/drawing/2014/main" id="{C1866549-4D37-4386-9C70-EFA0F824F51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010" name="Text Box 2">
          <a:extLst>
            <a:ext uri="{FF2B5EF4-FFF2-40B4-BE49-F238E27FC236}">
              <a16:creationId xmlns:a16="http://schemas.microsoft.com/office/drawing/2014/main" id="{A86A8184-9381-49FF-B44E-99BCE7908FE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011" name="Text Box 1">
          <a:extLst>
            <a:ext uri="{FF2B5EF4-FFF2-40B4-BE49-F238E27FC236}">
              <a16:creationId xmlns:a16="http://schemas.microsoft.com/office/drawing/2014/main" id="{FE724E7D-1851-4E83-B921-B2F08AF1339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012" name="Text Box 2">
          <a:extLst>
            <a:ext uri="{FF2B5EF4-FFF2-40B4-BE49-F238E27FC236}">
              <a16:creationId xmlns:a16="http://schemas.microsoft.com/office/drawing/2014/main" id="{AF5A2A12-EAC8-4D16-92AE-DCA542FB6CFC}"/>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013" name="Text Box 2">
          <a:extLst>
            <a:ext uri="{FF2B5EF4-FFF2-40B4-BE49-F238E27FC236}">
              <a16:creationId xmlns:a16="http://schemas.microsoft.com/office/drawing/2014/main" id="{448C5C23-D461-47E7-8097-3B62D9046C0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014" name="Text Box 1">
          <a:extLst>
            <a:ext uri="{FF2B5EF4-FFF2-40B4-BE49-F238E27FC236}">
              <a16:creationId xmlns:a16="http://schemas.microsoft.com/office/drawing/2014/main" id="{C5DEC8EC-3009-423E-8DA8-5B15260EAAD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015" name="Text Box 2">
          <a:extLst>
            <a:ext uri="{FF2B5EF4-FFF2-40B4-BE49-F238E27FC236}">
              <a16:creationId xmlns:a16="http://schemas.microsoft.com/office/drawing/2014/main" id="{11D1B875-2425-4D20-9367-D45BE46853C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016" name="Text Box 2">
          <a:extLst>
            <a:ext uri="{FF2B5EF4-FFF2-40B4-BE49-F238E27FC236}">
              <a16:creationId xmlns:a16="http://schemas.microsoft.com/office/drawing/2014/main" id="{B5823EFD-DB05-4E5A-ADEA-2B69BE145A1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017" name="Text Box 1">
          <a:extLst>
            <a:ext uri="{FF2B5EF4-FFF2-40B4-BE49-F238E27FC236}">
              <a16:creationId xmlns:a16="http://schemas.microsoft.com/office/drawing/2014/main" id="{9900F5CB-23C3-4D23-A2E5-857E28DC0A4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018" name="Text Box 2">
          <a:extLst>
            <a:ext uri="{FF2B5EF4-FFF2-40B4-BE49-F238E27FC236}">
              <a16:creationId xmlns:a16="http://schemas.microsoft.com/office/drawing/2014/main" id="{A8F5765B-01AD-4785-ADB4-AD3CF4F9C4B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019" name="Text Box 2">
          <a:extLst>
            <a:ext uri="{FF2B5EF4-FFF2-40B4-BE49-F238E27FC236}">
              <a16:creationId xmlns:a16="http://schemas.microsoft.com/office/drawing/2014/main" id="{98A65B97-F65F-4958-BAB0-4378823F21B3}"/>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020" name="Text Box 1">
          <a:extLst>
            <a:ext uri="{FF2B5EF4-FFF2-40B4-BE49-F238E27FC236}">
              <a16:creationId xmlns:a16="http://schemas.microsoft.com/office/drawing/2014/main" id="{0F5386B7-3B82-45E7-A71B-4032670C229A}"/>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021" name="Text Box 2">
          <a:extLst>
            <a:ext uri="{FF2B5EF4-FFF2-40B4-BE49-F238E27FC236}">
              <a16:creationId xmlns:a16="http://schemas.microsoft.com/office/drawing/2014/main" id="{1153DF62-C2D3-47DC-8DD5-6E8E66B0C01E}"/>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022" name="Text Box 2">
          <a:extLst>
            <a:ext uri="{FF2B5EF4-FFF2-40B4-BE49-F238E27FC236}">
              <a16:creationId xmlns:a16="http://schemas.microsoft.com/office/drawing/2014/main" id="{60C863F2-82D0-4D8F-8D97-D920F2AFFD8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023" name="Text Box 1">
          <a:extLst>
            <a:ext uri="{FF2B5EF4-FFF2-40B4-BE49-F238E27FC236}">
              <a16:creationId xmlns:a16="http://schemas.microsoft.com/office/drawing/2014/main" id="{A260B27E-1123-4972-AC4F-B8E8ADD9E07C}"/>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024" name="Text Box 2">
          <a:extLst>
            <a:ext uri="{FF2B5EF4-FFF2-40B4-BE49-F238E27FC236}">
              <a16:creationId xmlns:a16="http://schemas.microsoft.com/office/drawing/2014/main" id="{F3A1F502-F2CA-43CB-A2E6-8119D644074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025" name="Text Box 2">
          <a:extLst>
            <a:ext uri="{FF2B5EF4-FFF2-40B4-BE49-F238E27FC236}">
              <a16:creationId xmlns:a16="http://schemas.microsoft.com/office/drawing/2014/main" id="{48C2DE37-6CBB-47EF-972F-5B98D42B2127}"/>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026" name="Text Box 1">
          <a:extLst>
            <a:ext uri="{FF2B5EF4-FFF2-40B4-BE49-F238E27FC236}">
              <a16:creationId xmlns:a16="http://schemas.microsoft.com/office/drawing/2014/main" id="{BDEA7E18-15E9-48A2-A165-30CE8A1F124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027" name="Text Box 2">
          <a:extLst>
            <a:ext uri="{FF2B5EF4-FFF2-40B4-BE49-F238E27FC236}">
              <a16:creationId xmlns:a16="http://schemas.microsoft.com/office/drawing/2014/main" id="{7EA67912-80D7-4686-AF19-E2AF8FD44F5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028" name="Text Box 2">
          <a:extLst>
            <a:ext uri="{FF2B5EF4-FFF2-40B4-BE49-F238E27FC236}">
              <a16:creationId xmlns:a16="http://schemas.microsoft.com/office/drawing/2014/main" id="{4742239F-C9B1-4062-8288-6728C0412653}"/>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029" name="Text Box 1">
          <a:extLst>
            <a:ext uri="{FF2B5EF4-FFF2-40B4-BE49-F238E27FC236}">
              <a16:creationId xmlns:a16="http://schemas.microsoft.com/office/drawing/2014/main" id="{3EA3F1D5-D777-4853-B2B8-D561B15FFFA7}"/>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030" name="Text Box 2">
          <a:extLst>
            <a:ext uri="{FF2B5EF4-FFF2-40B4-BE49-F238E27FC236}">
              <a16:creationId xmlns:a16="http://schemas.microsoft.com/office/drawing/2014/main" id="{16C464CA-A450-4DF6-A633-A7539A893DB3}"/>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031" name="Text Box 2">
          <a:extLst>
            <a:ext uri="{FF2B5EF4-FFF2-40B4-BE49-F238E27FC236}">
              <a16:creationId xmlns:a16="http://schemas.microsoft.com/office/drawing/2014/main" id="{1D90C0FB-909A-4795-B7C2-7B2BA2D3A39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032" name="Text Box 1">
          <a:extLst>
            <a:ext uri="{FF2B5EF4-FFF2-40B4-BE49-F238E27FC236}">
              <a16:creationId xmlns:a16="http://schemas.microsoft.com/office/drawing/2014/main" id="{71D819F7-3752-4C90-B610-E06479F2BE94}"/>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033" name="Text Box 2">
          <a:extLst>
            <a:ext uri="{FF2B5EF4-FFF2-40B4-BE49-F238E27FC236}">
              <a16:creationId xmlns:a16="http://schemas.microsoft.com/office/drawing/2014/main" id="{35E734DD-D26F-4537-8332-F3ACEB881E3A}"/>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034" name="Text Box 2">
          <a:extLst>
            <a:ext uri="{FF2B5EF4-FFF2-40B4-BE49-F238E27FC236}">
              <a16:creationId xmlns:a16="http://schemas.microsoft.com/office/drawing/2014/main" id="{42221480-62A5-4A67-A921-D7EEBA4D3BC4}"/>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035" name="Text Box 1">
          <a:extLst>
            <a:ext uri="{FF2B5EF4-FFF2-40B4-BE49-F238E27FC236}">
              <a16:creationId xmlns:a16="http://schemas.microsoft.com/office/drawing/2014/main" id="{A85AEBB5-D270-4AC7-A48C-FCE8153BCA1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036" name="Text Box 2">
          <a:extLst>
            <a:ext uri="{FF2B5EF4-FFF2-40B4-BE49-F238E27FC236}">
              <a16:creationId xmlns:a16="http://schemas.microsoft.com/office/drawing/2014/main" id="{B9DE98E4-2993-4C7D-A634-494F33FEDFC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037" name="Text Box 2">
          <a:extLst>
            <a:ext uri="{FF2B5EF4-FFF2-40B4-BE49-F238E27FC236}">
              <a16:creationId xmlns:a16="http://schemas.microsoft.com/office/drawing/2014/main" id="{BF6FDC5C-B815-4194-9895-6FB80085543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038" name="Text Box 1">
          <a:extLst>
            <a:ext uri="{FF2B5EF4-FFF2-40B4-BE49-F238E27FC236}">
              <a16:creationId xmlns:a16="http://schemas.microsoft.com/office/drawing/2014/main" id="{ABDC52C4-0E9E-4A21-AA98-1E792C801A1A}"/>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039" name="Text Box 2">
          <a:extLst>
            <a:ext uri="{FF2B5EF4-FFF2-40B4-BE49-F238E27FC236}">
              <a16:creationId xmlns:a16="http://schemas.microsoft.com/office/drawing/2014/main" id="{349DD5BC-DE13-4FDB-8888-69D2AAE89785}"/>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040" name="Text Box 2">
          <a:extLst>
            <a:ext uri="{FF2B5EF4-FFF2-40B4-BE49-F238E27FC236}">
              <a16:creationId xmlns:a16="http://schemas.microsoft.com/office/drawing/2014/main" id="{3E85FA5C-B794-4257-B554-4494D8A3B8E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041" name="Text Box 1">
          <a:extLst>
            <a:ext uri="{FF2B5EF4-FFF2-40B4-BE49-F238E27FC236}">
              <a16:creationId xmlns:a16="http://schemas.microsoft.com/office/drawing/2014/main" id="{42322C1B-36C8-428B-A3D6-760FD564CA7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042" name="Text Box 2">
          <a:extLst>
            <a:ext uri="{FF2B5EF4-FFF2-40B4-BE49-F238E27FC236}">
              <a16:creationId xmlns:a16="http://schemas.microsoft.com/office/drawing/2014/main" id="{8FDA4D21-4231-40D9-B4EC-FD3B0F5A484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043" name="Text Box 2">
          <a:extLst>
            <a:ext uri="{FF2B5EF4-FFF2-40B4-BE49-F238E27FC236}">
              <a16:creationId xmlns:a16="http://schemas.microsoft.com/office/drawing/2014/main" id="{1DB8988C-8089-48C5-84B0-EC08E7EE02F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044" name="Text Box 1">
          <a:extLst>
            <a:ext uri="{FF2B5EF4-FFF2-40B4-BE49-F238E27FC236}">
              <a16:creationId xmlns:a16="http://schemas.microsoft.com/office/drawing/2014/main" id="{E77508BF-B227-461D-9F95-5080DDFB1CD5}"/>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045" name="Text Box 2">
          <a:extLst>
            <a:ext uri="{FF2B5EF4-FFF2-40B4-BE49-F238E27FC236}">
              <a16:creationId xmlns:a16="http://schemas.microsoft.com/office/drawing/2014/main" id="{DB48412B-3FC3-41DB-BA9C-C1AB9BA758B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046" name="Text Box 2">
          <a:extLst>
            <a:ext uri="{FF2B5EF4-FFF2-40B4-BE49-F238E27FC236}">
              <a16:creationId xmlns:a16="http://schemas.microsoft.com/office/drawing/2014/main" id="{15C34133-2EBC-414A-BFA6-7276BA97490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047" name="Text Box 1">
          <a:extLst>
            <a:ext uri="{FF2B5EF4-FFF2-40B4-BE49-F238E27FC236}">
              <a16:creationId xmlns:a16="http://schemas.microsoft.com/office/drawing/2014/main" id="{1F774A11-5717-46B3-801B-14AC8FCE64A3}"/>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048" name="Text Box 2">
          <a:extLst>
            <a:ext uri="{FF2B5EF4-FFF2-40B4-BE49-F238E27FC236}">
              <a16:creationId xmlns:a16="http://schemas.microsoft.com/office/drawing/2014/main" id="{E17D5551-24DD-42A5-B16A-3DB8CD1934E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049" name="Text Box 2">
          <a:extLst>
            <a:ext uri="{FF2B5EF4-FFF2-40B4-BE49-F238E27FC236}">
              <a16:creationId xmlns:a16="http://schemas.microsoft.com/office/drawing/2014/main" id="{678A66AA-CEFF-4CA2-AA1D-C1A90EDD5857}"/>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050" name="Text Box 1">
          <a:extLst>
            <a:ext uri="{FF2B5EF4-FFF2-40B4-BE49-F238E27FC236}">
              <a16:creationId xmlns:a16="http://schemas.microsoft.com/office/drawing/2014/main" id="{26FE4143-C0EF-4CF0-80C2-30F49917D47A}"/>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051" name="Text Box 2">
          <a:extLst>
            <a:ext uri="{FF2B5EF4-FFF2-40B4-BE49-F238E27FC236}">
              <a16:creationId xmlns:a16="http://schemas.microsoft.com/office/drawing/2014/main" id="{5FB971B4-2461-4981-9F31-AA102A0A625C}"/>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052" name="Text Box 2">
          <a:extLst>
            <a:ext uri="{FF2B5EF4-FFF2-40B4-BE49-F238E27FC236}">
              <a16:creationId xmlns:a16="http://schemas.microsoft.com/office/drawing/2014/main" id="{380B6AA4-ABAB-48E6-9905-569796922965}"/>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053" name="Text Box 1">
          <a:extLst>
            <a:ext uri="{FF2B5EF4-FFF2-40B4-BE49-F238E27FC236}">
              <a16:creationId xmlns:a16="http://schemas.microsoft.com/office/drawing/2014/main" id="{5EF5A2D8-64B0-42B3-8A07-C775FF9B39E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054" name="Text Box 2">
          <a:extLst>
            <a:ext uri="{FF2B5EF4-FFF2-40B4-BE49-F238E27FC236}">
              <a16:creationId xmlns:a16="http://schemas.microsoft.com/office/drawing/2014/main" id="{FEBD886B-F092-4EB2-97F1-9CF19585BA15}"/>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055" name="Text Box 2">
          <a:extLst>
            <a:ext uri="{FF2B5EF4-FFF2-40B4-BE49-F238E27FC236}">
              <a16:creationId xmlns:a16="http://schemas.microsoft.com/office/drawing/2014/main" id="{78F9976E-C167-4648-9A65-4F2F66C0CB4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056" name="Text Box 1">
          <a:extLst>
            <a:ext uri="{FF2B5EF4-FFF2-40B4-BE49-F238E27FC236}">
              <a16:creationId xmlns:a16="http://schemas.microsoft.com/office/drawing/2014/main" id="{31D1E733-E0D3-496E-8ABB-92429CECDA07}"/>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057" name="Text Box 2">
          <a:extLst>
            <a:ext uri="{FF2B5EF4-FFF2-40B4-BE49-F238E27FC236}">
              <a16:creationId xmlns:a16="http://schemas.microsoft.com/office/drawing/2014/main" id="{6DDF212F-C108-45C0-97F4-9EF29A567DB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058" name="Text Box 2">
          <a:extLst>
            <a:ext uri="{FF2B5EF4-FFF2-40B4-BE49-F238E27FC236}">
              <a16:creationId xmlns:a16="http://schemas.microsoft.com/office/drawing/2014/main" id="{32446DDC-65AA-479C-AF8C-F5E7C87CEC7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059" name="Text Box 1">
          <a:extLst>
            <a:ext uri="{FF2B5EF4-FFF2-40B4-BE49-F238E27FC236}">
              <a16:creationId xmlns:a16="http://schemas.microsoft.com/office/drawing/2014/main" id="{3EF626C8-8997-4214-B96A-E5F70AFE16E4}"/>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060" name="Text Box 2">
          <a:extLst>
            <a:ext uri="{FF2B5EF4-FFF2-40B4-BE49-F238E27FC236}">
              <a16:creationId xmlns:a16="http://schemas.microsoft.com/office/drawing/2014/main" id="{FF9D7DFA-40C7-43BF-AA03-29EE923363B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061" name="Text Box 2">
          <a:extLst>
            <a:ext uri="{FF2B5EF4-FFF2-40B4-BE49-F238E27FC236}">
              <a16:creationId xmlns:a16="http://schemas.microsoft.com/office/drawing/2014/main" id="{5E5392C7-9EF3-40DB-9C4C-AB480B263AB7}"/>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062" name="Text Box 1">
          <a:extLst>
            <a:ext uri="{FF2B5EF4-FFF2-40B4-BE49-F238E27FC236}">
              <a16:creationId xmlns:a16="http://schemas.microsoft.com/office/drawing/2014/main" id="{4C1AD420-EDE3-40DA-9D6F-84C7AAFD821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063" name="Text Box 2">
          <a:extLst>
            <a:ext uri="{FF2B5EF4-FFF2-40B4-BE49-F238E27FC236}">
              <a16:creationId xmlns:a16="http://schemas.microsoft.com/office/drawing/2014/main" id="{C9CE9484-13AC-4117-98C7-15855AE1A93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064" name="Text Box 2">
          <a:extLst>
            <a:ext uri="{FF2B5EF4-FFF2-40B4-BE49-F238E27FC236}">
              <a16:creationId xmlns:a16="http://schemas.microsoft.com/office/drawing/2014/main" id="{1644E113-CE9F-4E9B-BD9C-EAF5B3C4F07C}"/>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065" name="Text Box 1">
          <a:extLst>
            <a:ext uri="{FF2B5EF4-FFF2-40B4-BE49-F238E27FC236}">
              <a16:creationId xmlns:a16="http://schemas.microsoft.com/office/drawing/2014/main" id="{1FC0A759-5E97-4702-BFF4-13E91DFDB5C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066" name="Text Box 2">
          <a:extLst>
            <a:ext uri="{FF2B5EF4-FFF2-40B4-BE49-F238E27FC236}">
              <a16:creationId xmlns:a16="http://schemas.microsoft.com/office/drawing/2014/main" id="{8D7B15FE-7B3A-4172-A389-66FE081662B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067" name="Text Box 2">
          <a:extLst>
            <a:ext uri="{FF2B5EF4-FFF2-40B4-BE49-F238E27FC236}">
              <a16:creationId xmlns:a16="http://schemas.microsoft.com/office/drawing/2014/main" id="{7B3FE88D-D5B1-458B-8B83-891239FEE0A4}"/>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068" name="Text Box 1">
          <a:extLst>
            <a:ext uri="{FF2B5EF4-FFF2-40B4-BE49-F238E27FC236}">
              <a16:creationId xmlns:a16="http://schemas.microsoft.com/office/drawing/2014/main" id="{D0542416-391B-47F1-9C98-1AFF4E81A06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069" name="Text Box 2">
          <a:extLst>
            <a:ext uri="{FF2B5EF4-FFF2-40B4-BE49-F238E27FC236}">
              <a16:creationId xmlns:a16="http://schemas.microsoft.com/office/drawing/2014/main" id="{A0494FB3-ADC3-4084-85F5-200065E5763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070" name="Text Box 2">
          <a:extLst>
            <a:ext uri="{FF2B5EF4-FFF2-40B4-BE49-F238E27FC236}">
              <a16:creationId xmlns:a16="http://schemas.microsoft.com/office/drawing/2014/main" id="{15EE8DCB-1D6D-4098-8E5F-4EB6B6B21BC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071" name="Text Box 1">
          <a:extLst>
            <a:ext uri="{FF2B5EF4-FFF2-40B4-BE49-F238E27FC236}">
              <a16:creationId xmlns:a16="http://schemas.microsoft.com/office/drawing/2014/main" id="{AAC1FE05-B46E-4368-9C47-994158600BA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072" name="Text Box 2">
          <a:extLst>
            <a:ext uri="{FF2B5EF4-FFF2-40B4-BE49-F238E27FC236}">
              <a16:creationId xmlns:a16="http://schemas.microsoft.com/office/drawing/2014/main" id="{BFCA8E5E-62AC-4D43-9F9D-A1B6EF55260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073" name="Text Box 2">
          <a:extLst>
            <a:ext uri="{FF2B5EF4-FFF2-40B4-BE49-F238E27FC236}">
              <a16:creationId xmlns:a16="http://schemas.microsoft.com/office/drawing/2014/main" id="{1069956C-3BFB-4C74-B81A-A1BCD631B43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074" name="Text Box 1">
          <a:extLst>
            <a:ext uri="{FF2B5EF4-FFF2-40B4-BE49-F238E27FC236}">
              <a16:creationId xmlns:a16="http://schemas.microsoft.com/office/drawing/2014/main" id="{32C2A6CB-89D2-46BF-A592-8AFC23F925A7}"/>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075" name="Text Box 2">
          <a:extLst>
            <a:ext uri="{FF2B5EF4-FFF2-40B4-BE49-F238E27FC236}">
              <a16:creationId xmlns:a16="http://schemas.microsoft.com/office/drawing/2014/main" id="{660D63C8-7292-4979-9617-FC4D370A3A45}"/>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076" name="Text Box 2">
          <a:extLst>
            <a:ext uri="{FF2B5EF4-FFF2-40B4-BE49-F238E27FC236}">
              <a16:creationId xmlns:a16="http://schemas.microsoft.com/office/drawing/2014/main" id="{D8F3C712-A5B2-4A83-B8DE-283CB15DD387}"/>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077" name="Text Box 1">
          <a:extLst>
            <a:ext uri="{FF2B5EF4-FFF2-40B4-BE49-F238E27FC236}">
              <a16:creationId xmlns:a16="http://schemas.microsoft.com/office/drawing/2014/main" id="{49CB0B29-6008-49E4-9052-A0A7428623B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078" name="Text Box 2">
          <a:extLst>
            <a:ext uri="{FF2B5EF4-FFF2-40B4-BE49-F238E27FC236}">
              <a16:creationId xmlns:a16="http://schemas.microsoft.com/office/drawing/2014/main" id="{BF9ACAAE-21FB-4793-8F31-78016C4CB8E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079" name="Text Box 2">
          <a:extLst>
            <a:ext uri="{FF2B5EF4-FFF2-40B4-BE49-F238E27FC236}">
              <a16:creationId xmlns:a16="http://schemas.microsoft.com/office/drawing/2014/main" id="{79495495-A8D4-49DE-81FA-837EF675DC5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080" name="Text Box 1">
          <a:extLst>
            <a:ext uri="{FF2B5EF4-FFF2-40B4-BE49-F238E27FC236}">
              <a16:creationId xmlns:a16="http://schemas.microsoft.com/office/drawing/2014/main" id="{C5BD8E5E-F364-442D-83C5-3186C701DD7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081" name="Text Box 2">
          <a:extLst>
            <a:ext uri="{FF2B5EF4-FFF2-40B4-BE49-F238E27FC236}">
              <a16:creationId xmlns:a16="http://schemas.microsoft.com/office/drawing/2014/main" id="{A36D7D90-CFB9-4EE2-9DA0-88313B9B242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082" name="Text Box 2">
          <a:extLst>
            <a:ext uri="{FF2B5EF4-FFF2-40B4-BE49-F238E27FC236}">
              <a16:creationId xmlns:a16="http://schemas.microsoft.com/office/drawing/2014/main" id="{76682409-E260-4DD2-BBE4-AC423202876C}"/>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083" name="Text Box 1">
          <a:extLst>
            <a:ext uri="{FF2B5EF4-FFF2-40B4-BE49-F238E27FC236}">
              <a16:creationId xmlns:a16="http://schemas.microsoft.com/office/drawing/2014/main" id="{2843941D-1BF8-4CEE-A60D-A8CF2DC3160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084" name="Text Box 2">
          <a:extLst>
            <a:ext uri="{FF2B5EF4-FFF2-40B4-BE49-F238E27FC236}">
              <a16:creationId xmlns:a16="http://schemas.microsoft.com/office/drawing/2014/main" id="{466AE722-55A1-4BA5-BF09-1A2F16F4B055}"/>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085" name="Text Box 2">
          <a:extLst>
            <a:ext uri="{FF2B5EF4-FFF2-40B4-BE49-F238E27FC236}">
              <a16:creationId xmlns:a16="http://schemas.microsoft.com/office/drawing/2014/main" id="{31116038-BBFB-4B62-B2DE-EF1DB42D2E57}"/>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086" name="Text Box 1">
          <a:extLst>
            <a:ext uri="{FF2B5EF4-FFF2-40B4-BE49-F238E27FC236}">
              <a16:creationId xmlns:a16="http://schemas.microsoft.com/office/drawing/2014/main" id="{29A9DC83-F7CA-46E2-8A19-682DB26797D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087" name="Text Box 2">
          <a:extLst>
            <a:ext uri="{FF2B5EF4-FFF2-40B4-BE49-F238E27FC236}">
              <a16:creationId xmlns:a16="http://schemas.microsoft.com/office/drawing/2014/main" id="{E3AC0495-32C5-40D2-B598-C7E9B26C512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088" name="Text Box 2">
          <a:extLst>
            <a:ext uri="{FF2B5EF4-FFF2-40B4-BE49-F238E27FC236}">
              <a16:creationId xmlns:a16="http://schemas.microsoft.com/office/drawing/2014/main" id="{BFAF00C4-C640-4383-96EA-2D52D2133D4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089" name="Text Box 1">
          <a:extLst>
            <a:ext uri="{FF2B5EF4-FFF2-40B4-BE49-F238E27FC236}">
              <a16:creationId xmlns:a16="http://schemas.microsoft.com/office/drawing/2014/main" id="{40990EF1-3447-47A6-8531-2D8DBE2CC24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090" name="Text Box 2">
          <a:extLst>
            <a:ext uri="{FF2B5EF4-FFF2-40B4-BE49-F238E27FC236}">
              <a16:creationId xmlns:a16="http://schemas.microsoft.com/office/drawing/2014/main" id="{AFF43776-BF92-42F8-9C20-27BEE61B9BA3}"/>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091" name="Text Box 2">
          <a:extLst>
            <a:ext uri="{FF2B5EF4-FFF2-40B4-BE49-F238E27FC236}">
              <a16:creationId xmlns:a16="http://schemas.microsoft.com/office/drawing/2014/main" id="{1EEAA727-E53F-4299-BE26-E14357C6BBE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092" name="Text Box 1">
          <a:extLst>
            <a:ext uri="{FF2B5EF4-FFF2-40B4-BE49-F238E27FC236}">
              <a16:creationId xmlns:a16="http://schemas.microsoft.com/office/drawing/2014/main" id="{6FB9219F-EEF4-4F20-B4C4-98ACD2975053}"/>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093" name="Text Box 2">
          <a:extLst>
            <a:ext uri="{FF2B5EF4-FFF2-40B4-BE49-F238E27FC236}">
              <a16:creationId xmlns:a16="http://schemas.microsoft.com/office/drawing/2014/main" id="{32F7168D-C91C-425D-A320-53E4B3DAE58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094" name="Text Box 2">
          <a:extLst>
            <a:ext uri="{FF2B5EF4-FFF2-40B4-BE49-F238E27FC236}">
              <a16:creationId xmlns:a16="http://schemas.microsoft.com/office/drawing/2014/main" id="{EAC42DF1-E4E4-4BE0-A5A1-3FB306AF1E5C}"/>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095" name="Text Box 1">
          <a:extLst>
            <a:ext uri="{FF2B5EF4-FFF2-40B4-BE49-F238E27FC236}">
              <a16:creationId xmlns:a16="http://schemas.microsoft.com/office/drawing/2014/main" id="{DED6CD7B-59E4-4059-814D-D9F38234EFB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096" name="Text Box 2">
          <a:extLst>
            <a:ext uri="{FF2B5EF4-FFF2-40B4-BE49-F238E27FC236}">
              <a16:creationId xmlns:a16="http://schemas.microsoft.com/office/drawing/2014/main" id="{BA90DC8E-DA62-4133-9591-254B87C67AE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097" name="Text Box 2">
          <a:extLst>
            <a:ext uri="{FF2B5EF4-FFF2-40B4-BE49-F238E27FC236}">
              <a16:creationId xmlns:a16="http://schemas.microsoft.com/office/drawing/2014/main" id="{872C63DB-762D-42BC-9C09-79F83300D8C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098" name="Text Box 1">
          <a:extLst>
            <a:ext uri="{FF2B5EF4-FFF2-40B4-BE49-F238E27FC236}">
              <a16:creationId xmlns:a16="http://schemas.microsoft.com/office/drawing/2014/main" id="{A58A96C6-1125-4A4D-990C-38D9792DE043}"/>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099" name="Text Box 2">
          <a:extLst>
            <a:ext uri="{FF2B5EF4-FFF2-40B4-BE49-F238E27FC236}">
              <a16:creationId xmlns:a16="http://schemas.microsoft.com/office/drawing/2014/main" id="{7BA21915-F24A-4935-AC25-EACADEE1168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100" name="Text Box 2">
          <a:extLst>
            <a:ext uri="{FF2B5EF4-FFF2-40B4-BE49-F238E27FC236}">
              <a16:creationId xmlns:a16="http://schemas.microsoft.com/office/drawing/2014/main" id="{C8446ED0-9136-41AD-BE1B-418B1FE669B4}"/>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101" name="Text Box 1">
          <a:extLst>
            <a:ext uri="{FF2B5EF4-FFF2-40B4-BE49-F238E27FC236}">
              <a16:creationId xmlns:a16="http://schemas.microsoft.com/office/drawing/2014/main" id="{AD4684D0-218F-460F-9F65-5EA2C7A09305}"/>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102" name="Text Box 2">
          <a:extLst>
            <a:ext uri="{FF2B5EF4-FFF2-40B4-BE49-F238E27FC236}">
              <a16:creationId xmlns:a16="http://schemas.microsoft.com/office/drawing/2014/main" id="{D561BD94-6F53-4409-A083-68717B7BD8C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103" name="Text Box 2">
          <a:extLst>
            <a:ext uri="{FF2B5EF4-FFF2-40B4-BE49-F238E27FC236}">
              <a16:creationId xmlns:a16="http://schemas.microsoft.com/office/drawing/2014/main" id="{0BFEF64E-1EED-4E28-AF22-64F708ED9484}"/>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104" name="Text Box 1">
          <a:extLst>
            <a:ext uri="{FF2B5EF4-FFF2-40B4-BE49-F238E27FC236}">
              <a16:creationId xmlns:a16="http://schemas.microsoft.com/office/drawing/2014/main" id="{BE5514D5-2E68-4C4A-85C7-E2B743BB5D24}"/>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105" name="Text Box 2">
          <a:extLst>
            <a:ext uri="{FF2B5EF4-FFF2-40B4-BE49-F238E27FC236}">
              <a16:creationId xmlns:a16="http://schemas.microsoft.com/office/drawing/2014/main" id="{AC43011C-8431-4D72-92DF-4820AA0EB4B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106" name="Text Box 2">
          <a:extLst>
            <a:ext uri="{FF2B5EF4-FFF2-40B4-BE49-F238E27FC236}">
              <a16:creationId xmlns:a16="http://schemas.microsoft.com/office/drawing/2014/main" id="{26EE1DCC-2B84-4215-9159-A6C07C37EDE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107" name="Text Box 1">
          <a:extLst>
            <a:ext uri="{FF2B5EF4-FFF2-40B4-BE49-F238E27FC236}">
              <a16:creationId xmlns:a16="http://schemas.microsoft.com/office/drawing/2014/main" id="{D6358616-1EB4-4061-9DDC-66821AF7DFF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108" name="Text Box 2">
          <a:extLst>
            <a:ext uri="{FF2B5EF4-FFF2-40B4-BE49-F238E27FC236}">
              <a16:creationId xmlns:a16="http://schemas.microsoft.com/office/drawing/2014/main" id="{8738F6A1-B76F-4C21-827E-206AEABF5E44}"/>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109" name="Text Box 2">
          <a:extLst>
            <a:ext uri="{FF2B5EF4-FFF2-40B4-BE49-F238E27FC236}">
              <a16:creationId xmlns:a16="http://schemas.microsoft.com/office/drawing/2014/main" id="{DC591786-16EC-4616-B5E3-5FDF4DC4CF1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110" name="Text Box 1">
          <a:extLst>
            <a:ext uri="{FF2B5EF4-FFF2-40B4-BE49-F238E27FC236}">
              <a16:creationId xmlns:a16="http://schemas.microsoft.com/office/drawing/2014/main" id="{DA9DD59E-3F68-4484-AC2D-9CC7052AF29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111" name="Text Box 2">
          <a:extLst>
            <a:ext uri="{FF2B5EF4-FFF2-40B4-BE49-F238E27FC236}">
              <a16:creationId xmlns:a16="http://schemas.microsoft.com/office/drawing/2014/main" id="{663D70F9-C8DD-446E-AC04-4A0518908747}"/>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112" name="Text Box 2">
          <a:extLst>
            <a:ext uri="{FF2B5EF4-FFF2-40B4-BE49-F238E27FC236}">
              <a16:creationId xmlns:a16="http://schemas.microsoft.com/office/drawing/2014/main" id="{462F1C8A-4CAB-4DD1-8302-B5243FBF48D7}"/>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113" name="Text Box 1">
          <a:extLst>
            <a:ext uri="{FF2B5EF4-FFF2-40B4-BE49-F238E27FC236}">
              <a16:creationId xmlns:a16="http://schemas.microsoft.com/office/drawing/2014/main" id="{60DF13C5-39CC-424D-9C4F-F7F844E91FF3}"/>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114" name="Text Box 2">
          <a:extLst>
            <a:ext uri="{FF2B5EF4-FFF2-40B4-BE49-F238E27FC236}">
              <a16:creationId xmlns:a16="http://schemas.microsoft.com/office/drawing/2014/main" id="{7BD7FDCB-C8DC-4E75-A5D4-F28E10F8441A}"/>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115" name="Text Box 2">
          <a:extLst>
            <a:ext uri="{FF2B5EF4-FFF2-40B4-BE49-F238E27FC236}">
              <a16:creationId xmlns:a16="http://schemas.microsoft.com/office/drawing/2014/main" id="{625D6189-74E9-48EB-B57F-084567D70A4C}"/>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116" name="Text Box 1">
          <a:extLst>
            <a:ext uri="{FF2B5EF4-FFF2-40B4-BE49-F238E27FC236}">
              <a16:creationId xmlns:a16="http://schemas.microsoft.com/office/drawing/2014/main" id="{362F8740-396C-44F3-A2F3-B8244AAA3ECA}"/>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117" name="Text Box 2">
          <a:extLst>
            <a:ext uri="{FF2B5EF4-FFF2-40B4-BE49-F238E27FC236}">
              <a16:creationId xmlns:a16="http://schemas.microsoft.com/office/drawing/2014/main" id="{3805A9BC-565E-410F-B066-B85EA7A8DCE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118" name="Text Box 2">
          <a:extLst>
            <a:ext uri="{FF2B5EF4-FFF2-40B4-BE49-F238E27FC236}">
              <a16:creationId xmlns:a16="http://schemas.microsoft.com/office/drawing/2014/main" id="{5F3BB287-8D9F-4F0C-A4E7-4FE79143FC1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119" name="Text Box 1">
          <a:extLst>
            <a:ext uri="{FF2B5EF4-FFF2-40B4-BE49-F238E27FC236}">
              <a16:creationId xmlns:a16="http://schemas.microsoft.com/office/drawing/2014/main" id="{E57F97A1-99BE-40E7-8E6A-AAA0732093CA}"/>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120" name="Text Box 2">
          <a:extLst>
            <a:ext uri="{FF2B5EF4-FFF2-40B4-BE49-F238E27FC236}">
              <a16:creationId xmlns:a16="http://schemas.microsoft.com/office/drawing/2014/main" id="{3F4ED4CE-4C75-4C76-869D-D064C7FEB4EA}"/>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121" name="Text Box 2">
          <a:extLst>
            <a:ext uri="{FF2B5EF4-FFF2-40B4-BE49-F238E27FC236}">
              <a16:creationId xmlns:a16="http://schemas.microsoft.com/office/drawing/2014/main" id="{F975FBF3-A4C7-4952-ADC2-FDF8D65B61B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122" name="Text Box 1">
          <a:extLst>
            <a:ext uri="{FF2B5EF4-FFF2-40B4-BE49-F238E27FC236}">
              <a16:creationId xmlns:a16="http://schemas.microsoft.com/office/drawing/2014/main" id="{80BBA8D4-8A25-4598-AD7A-4D5BDDBD4E4C}"/>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123" name="Text Box 2">
          <a:extLst>
            <a:ext uri="{FF2B5EF4-FFF2-40B4-BE49-F238E27FC236}">
              <a16:creationId xmlns:a16="http://schemas.microsoft.com/office/drawing/2014/main" id="{513E4A8D-E323-4850-8507-2E956D4687B3}"/>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124" name="Text Box 2">
          <a:extLst>
            <a:ext uri="{FF2B5EF4-FFF2-40B4-BE49-F238E27FC236}">
              <a16:creationId xmlns:a16="http://schemas.microsoft.com/office/drawing/2014/main" id="{CBB1D934-DFC6-485F-837B-EEE715FEECE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125" name="Text Box 1">
          <a:extLst>
            <a:ext uri="{FF2B5EF4-FFF2-40B4-BE49-F238E27FC236}">
              <a16:creationId xmlns:a16="http://schemas.microsoft.com/office/drawing/2014/main" id="{B77B66BA-2305-439F-8F27-9C73C345E073}"/>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126" name="Text Box 2">
          <a:extLst>
            <a:ext uri="{FF2B5EF4-FFF2-40B4-BE49-F238E27FC236}">
              <a16:creationId xmlns:a16="http://schemas.microsoft.com/office/drawing/2014/main" id="{8BCFCBA5-A226-4B9E-B3C0-1AA9A40C131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127" name="Text Box 2">
          <a:extLst>
            <a:ext uri="{FF2B5EF4-FFF2-40B4-BE49-F238E27FC236}">
              <a16:creationId xmlns:a16="http://schemas.microsoft.com/office/drawing/2014/main" id="{F5443CC5-2C72-4E52-B06F-EF532884536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128" name="Text Box 1">
          <a:extLst>
            <a:ext uri="{FF2B5EF4-FFF2-40B4-BE49-F238E27FC236}">
              <a16:creationId xmlns:a16="http://schemas.microsoft.com/office/drawing/2014/main" id="{D0C109AA-785E-40EA-B749-086A82AD5DD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129" name="Text Box 2">
          <a:extLst>
            <a:ext uri="{FF2B5EF4-FFF2-40B4-BE49-F238E27FC236}">
              <a16:creationId xmlns:a16="http://schemas.microsoft.com/office/drawing/2014/main" id="{073FB0DC-7355-40E0-9974-16EA1C6C231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130" name="Text Box 2">
          <a:extLst>
            <a:ext uri="{FF2B5EF4-FFF2-40B4-BE49-F238E27FC236}">
              <a16:creationId xmlns:a16="http://schemas.microsoft.com/office/drawing/2014/main" id="{F964A344-B178-4D7F-B7DD-DE69C443B74A}"/>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131" name="Text Box 1">
          <a:extLst>
            <a:ext uri="{FF2B5EF4-FFF2-40B4-BE49-F238E27FC236}">
              <a16:creationId xmlns:a16="http://schemas.microsoft.com/office/drawing/2014/main" id="{9373F82B-1B08-4762-8031-AB7BFDC8DE6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132" name="Text Box 2">
          <a:extLst>
            <a:ext uri="{FF2B5EF4-FFF2-40B4-BE49-F238E27FC236}">
              <a16:creationId xmlns:a16="http://schemas.microsoft.com/office/drawing/2014/main" id="{7512EFA6-03BB-4D8E-8D75-5D722EFCC0B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133" name="Text Box 2">
          <a:extLst>
            <a:ext uri="{FF2B5EF4-FFF2-40B4-BE49-F238E27FC236}">
              <a16:creationId xmlns:a16="http://schemas.microsoft.com/office/drawing/2014/main" id="{7E04A0A8-7DCC-4B4A-8073-877CAFC378A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134" name="Text Box 1">
          <a:extLst>
            <a:ext uri="{FF2B5EF4-FFF2-40B4-BE49-F238E27FC236}">
              <a16:creationId xmlns:a16="http://schemas.microsoft.com/office/drawing/2014/main" id="{348F4DDC-E981-41DC-A52F-25C0C55C734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135" name="Text Box 2">
          <a:extLst>
            <a:ext uri="{FF2B5EF4-FFF2-40B4-BE49-F238E27FC236}">
              <a16:creationId xmlns:a16="http://schemas.microsoft.com/office/drawing/2014/main" id="{E404CFC0-6F56-4CB2-993A-906BA34BA10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136" name="Text Box 2">
          <a:extLst>
            <a:ext uri="{FF2B5EF4-FFF2-40B4-BE49-F238E27FC236}">
              <a16:creationId xmlns:a16="http://schemas.microsoft.com/office/drawing/2014/main" id="{2BE182BB-81AC-4A73-BCDE-9C40FE519C6C}"/>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137" name="Text Box 1">
          <a:extLst>
            <a:ext uri="{FF2B5EF4-FFF2-40B4-BE49-F238E27FC236}">
              <a16:creationId xmlns:a16="http://schemas.microsoft.com/office/drawing/2014/main" id="{FA5AA0ED-27D4-4D4D-A04C-F0FDE70AE04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138" name="Text Box 2">
          <a:extLst>
            <a:ext uri="{FF2B5EF4-FFF2-40B4-BE49-F238E27FC236}">
              <a16:creationId xmlns:a16="http://schemas.microsoft.com/office/drawing/2014/main" id="{E930F884-C9EA-4C21-8E8A-09007E6F7D9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139" name="Text Box 2">
          <a:extLst>
            <a:ext uri="{FF2B5EF4-FFF2-40B4-BE49-F238E27FC236}">
              <a16:creationId xmlns:a16="http://schemas.microsoft.com/office/drawing/2014/main" id="{D1F2E302-02D9-4FF2-812E-B6C3284316D5}"/>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140" name="Text Box 1">
          <a:extLst>
            <a:ext uri="{FF2B5EF4-FFF2-40B4-BE49-F238E27FC236}">
              <a16:creationId xmlns:a16="http://schemas.microsoft.com/office/drawing/2014/main" id="{DC98F733-7286-45F3-B1AA-DE361BC51F7C}"/>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141" name="Text Box 2">
          <a:extLst>
            <a:ext uri="{FF2B5EF4-FFF2-40B4-BE49-F238E27FC236}">
              <a16:creationId xmlns:a16="http://schemas.microsoft.com/office/drawing/2014/main" id="{AF4F7597-4916-4475-895E-5193E455490A}"/>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142" name="Text Box 2">
          <a:extLst>
            <a:ext uri="{FF2B5EF4-FFF2-40B4-BE49-F238E27FC236}">
              <a16:creationId xmlns:a16="http://schemas.microsoft.com/office/drawing/2014/main" id="{70833477-6DB2-47EC-B756-8FB04BBE5E9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143" name="Text Box 1">
          <a:extLst>
            <a:ext uri="{FF2B5EF4-FFF2-40B4-BE49-F238E27FC236}">
              <a16:creationId xmlns:a16="http://schemas.microsoft.com/office/drawing/2014/main" id="{439348E0-B15B-4394-A3D2-7832E6532BDA}"/>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144" name="Text Box 2">
          <a:extLst>
            <a:ext uri="{FF2B5EF4-FFF2-40B4-BE49-F238E27FC236}">
              <a16:creationId xmlns:a16="http://schemas.microsoft.com/office/drawing/2014/main" id="{F718DD9D-7BC6-42D1-A7A0-73598F5E950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145" name="Text Box 2">
          <a:extLst>
            <a:ext uri="{FF2B5EF4-FFF2-40B4-BE49-F238E27FC236}">
              <a16:creationId xmlns:a16="http://schemas.microsoft.com/office/drawing/2014/main" id="{81A847B8-27EB-4E6E-AA07-0FC13F26542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146" name="Text Box 1">
          <a:extLst>
            <a:ext uri="{FF2B5EF4-FFF2-40B4-BE49-F238E27FC236}">
              <a16:creationId xmlns:a16="http://schemas.microsoft.com/office/drawing/2014/main" id="{C82B8776-E21F-40BB-8C38-BE647FE9EB47}"/>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147" name="Text Box 2">
          <a:extLst>
            <a:ext uri="{FF2B5EF4-FFF2-40B4-BE49-F238E27FC236}">
              <a16:creationId xmlns:a16="http://schemas.microsoft.com/office/drawing/2014/main" id="{FA58A95A-F70F-4D22-B284-0374DD0A13A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148" name="Text Box 2">
          <a:extLst>
            <a:ext uri="{FF2B5EF4-FFF2-40B4-BE49-F238E27FC236}">
              <a16:creationId xmlns:a16="http://schemas.microsoft.com/office/drawing/2014/main" id="{765E5D1F-5836-440F-807A-92E101843243}"/>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149" name="Text Box 1">
          <a:extLst>
            <a:ext uri="{FF2B5EF4-FFF2-40B4-BE49-F238E27FC236}">
              <a16:creationId xmlns:a16="http://schemas.microsoft.com/office/drawing/2014/main" id="{C1D5AA35-EFB5-4F8E-9273-B3A3A7F48FF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150" name="Text Box 2">
          <a:extLst>
            <a:ext uri="{FF2B5EF4-FFF2-40B4-BE49-F238E27FC236}">
              <a16:creationId xmlns:a16="http://schemas.microsoft.com/office/drawing/2014/main" id="{6CB4E9F5-9256-4AC5-8140-FD11820EA17C}"/>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151" name="Text Box 2">
          <a:extLst>
            <a:ext uri="{FF2B5EF4-FFF2-40B4-BE49-F238E27FC236}">
              <a16:creationId xmlns:a16="http://schemas.microsoft.com/office/drawing/2014/main" id="{3B8DA21B-9B02-46DB-948C-247880DC319A}"/>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152" name="Text Box 1">
          <a:extLst>
            <a:ext uri="{FF2B5EF4-FFF2-40B4-BE49-F238E27FC236}">
              <a16:creationId xmlns:a16="http://schemas.microsoft.com/office/drawing/2014/main" id="{C81849A5-40E7-43B4-8212-BC4C42CA2A6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153" name="Text Box 2">
          <a:extLst>
            <a:ext uri="{FF2B5EF4-FFF2-40B4-BE49-F238E27FC236}">
              <a16:creationId xmlns:a16="http://schemas.microsoft.com/office/drawing/2014/main" id="{885259CF-F154-4589-A235-B72F4B27505A}"/>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154" name="Text Box 2">
          <a:extLst>
            <a:ext uri="{FF2B5EF4-FFF2-40B4-BE49-F238E27FC236}">
              <a16:creationId xmlns:a16="http://schemas.microsoft.com/office/drawing/2014/main" id="{92468885-B910-4B6D-8F1B-950FA620D0A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155" name="Text Box 1">
          <a:extLst>
            <a:ext uri="{FF2B5EF4-FFF2-40B4-BE49-F238E27FC236}">
              <a16:creationId xmlns:a16="http://schemas.microsoft.com/office/drawing/2014/main" id="{D483F088-3F8C-47C2-814C-BFEDB20C926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156" name="Text Box 2">
          <a:extLst>
            <a:ext uri="{FF2B5EF4-FFF2-40B4-BE49-F238E27FC236}">
              <a16:creationId xmlns:a16="http://schemas.microsoft.com/office/drawing/2014/main" id="{57B8BD93-01ED-4FB9-8902-E6EBCF3A02D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157" name="Text Box 2">
          <a:extLst>
            <a:ext uri="{FF2B5EF4-FFF2-40B4-BE49-F238E27FC236}">
              <a16:creationId xmlns:a16="http://schemas.microsoft.com/office/drawing/2014/main" id="{F13F4626-699D-4B49-B53F-F5A3E0971BD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158" name="Text Box 1">
          <a:extLst>
            <a:ext uri="{FF2B5EF4-FFF2-40B4-BE49-F238E27FC236}">
              <a16:creationId xmlns:a16="http://schemas.microsoft.com/office/drawing/2014/main" id="{8F438430-3DDE-4C7B-AE6B-24D98568C7C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159" name="Text Box 2">
          <a:extLst>
            <a:ext uri="{FF2B5EF4-FFF2-40B4-BE49-F238E27FC236}">
              <a16:creationId xmlns:a16="http://schemas.microsoft.com/office/drawing/2014/main" id="{8D06990F-935F-4E58-BB99-F5BE2ADE769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160" name="Text Box 2">
          <a:extLst>
            <a:ext uri="{FF2B5EF4-FFF2-40B4-BE49-F238E27FC236}">
              <a16:creationId xmlns:a16="http://schemas.microsoft.com/office/drawing/2014/main" id="{D76898AE-CB0A-4DE5-AE0A-FF8475D1C4AE}"/>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161" name="Text Box 1">
          <a:extLst>
            <a:ext uri="{FF2B5EF4-FFF2-40B4-BE49-F238E27FC236}">
              <a16:creationId xmlns:a16="http://schemas.microsoft.com/office/drawing/2014/main" id="{999A75E1-A17C-42B6-8D43-908D5B3EE7E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162" name="Text Box 2">
          <a:extLst>
            <a:ext uri="{FF2B5EF4-FFF2-40B4-BE49-F238E27FC236}">
              <a16:creationId xmlns:a16="http://schemas.microsoft.com/office/drawing/2014/main" id="{9A074C3B-1DEE-4D7B-8E87-F234F7DB2535}"/>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163" name="Text Box 2">
          <a:extLst>
            <a:ext uri="{FF2B5EF4-FFF2-40B4-BE49-F238E27FC236}">
              <a16:creationId xmlns:a16="http://schemas.microsoft.com/office/drawing/2014/main" id="{C3C96983-93F5-46F9-9AF3-0A99390021E5}"/>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164" name="Text Box 1">
          <a:extLst>
            <a:ext uri="{FF2B5EF4-FFF2-40B4-BE49-F238E27FC236}">
              <a16:creationId xmlns:a16="http://schemas.microsoft.com/office/drawing/2014/main" id="{5EEA29AA-8918-45A3-BCFF-C96B11B137B7}"/>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165" name="Text Box 2">
          <a:extLst>
            <a:ext uri="{FF2B5EF4-FFF2-40B4-BE49-F238E27FC236}">
              <a16:creationId xmlns:a16="http://schemas.microsoft.com/office/drawing/2014/main" id="{3A07BA45-7015-406A-9A0E-445AAD8951B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166" name="Text Box 2">
          <a:extLst>
            <a:ext uri="{FF2B5EF4-FFF2-40B4-BE49-F238E27FC236}">
              <a16:creationId xmlns:a16="http://schemas.microsoft.com/office/drawing/2014/main" id="{1893E82B-DBF7-4397-85FE-F538C9D3DFEC}"/>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167" name="Text Box 1">
          <a:extLst>
            <a:ext uri="{FF2B5EF4-FFF2-40B4-BE49-F238E27FC236}">
              <a16:creationId xmlns:a16="http://schemas.microsoft.com/office/drawing/2014/main" id="{ED786D6E-A239-4BB5-A685-F547BE489ADE}"/>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168" name="Text Box 2">
          <a:extLst>
            <a:ext uri="{FF2B5EF4-FFF2-40B4-BE49-F238E27FC236}">
              <a16:creationId xmlns:a16="http://schemas.microsoft.com/office/drawing/2014/main" id="{1E99D448-BD07-470C-8540-1163A8A0CF3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169" name="Text Box 2">
          <a:extLst>
            <a:ext uri="{FF2B5EF4-FFF2-40B4-BE49-F238E27FC236}">
              <a16:creationId xmlns:a16="http://schemas.microsoft.com/office/drawing/2014/main" id="{1E9D57E2-D04E-40BA-AEAE-DB8F2683098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170" name="Text Box 1">
          <a:extLst>
            <a:ext uri="{FF2B5EF4-FFF2-40B4-BE49-F238E27FC236}">
              <a16:creationId xmlns:a16="http://schemas.microsoft.com/office/drawing/2014/main" id="{E363B50C-EE63-403B-8366-0D6F704375E7}"/>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171" name="Text Box 2">
          <a:extLst>
            <a:ext uri="{FF2B5EF4-FFF2-40B4-BE49-F238E27FC236}">
              <a16:creationId xmlns:a16="http://schemas.microsoft.com/office/drawing/2014/main" id="{C47124F6-E1DE-4DFE-A2E2-0DD34C8DB12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172" name="Text Box 2">
          <a:extLst>
            <a:ext uri="{FF2B5EF4-FFF2-40B4-BE49-F238E27FC236}">
              <a16:creationId xmlns:a16="http://schemas.microsoft.com/office/drawing/2014/main" id="{09AD45F2-04BC-4089-A4F8-4168D8B03F64}"/>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173" name="Text Box 1">
          <a:extLst>
            <a:ext uri="{FF2B5EF4-FFF2-40B4-BE49-F238E27FC236}">
              <a16:creationId xmlns:a16="http://schemas.microsoft.com/office/drawing/2014/main" id="{6CE4D5EC-55C7-42AD-9069-84627255554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174" name="Text Box 2">
          <a:extLst>
            <a:ext uri="{FF2B5EF4-FFF2-40B4-BE49-F238E27FC236}">
              <a16:creationId xmlns:a16="http://schemas.microsoft.com/office/drawing/2014/main" id="{7822A149-C42A-4002-A476-DE4DA3FF7BF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175" name="Text Box 2">
          <a:extLst>
            <a:ext uri="{FF2B5EF4-FFF2-40B4-BE49-F238E27FC236}">
              <a16:creationId xmlns:a16="http://schemas.microsoft.com/office/drawing/2014/main" id="{2798D514-8415-4A67-994F-78C4CBF75B0E}"/>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176" name="Text Box 1">
          <a:extLst>
            <a:ext uri="{FF2B5EF4-FFF2-40B4-BE49-F238E27FC236}">
              <a16:creationId xmlns:a16="http://schemas.microsoft.com/office/drawing/2014/main" id="{993D1BCF-F311-400A-BE39-CADD79B54EAA}"/>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177" name="Text Box 2">
          <a:extLst>
            <a:ext uri="{FF2B5EF4-FFF2-40B4-BE49-F238E27FC236}">
              <a16:creationId xmlns:a16="http://schemas.microsoft.com/office/drawing/2014/main" id="{7A4AAF6D-F514-4608-9BBC-06FE2B8CEC7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178" name="Text Box 2">
          <a:extLst>
            <a:ext uri="{FF2B5EF4-FFF2-40B4-BE49-F238E27FC236}">
              <a16:creationId xmlns:a16="http://schemas.microsoft.com/office/drawing/2014/main" id="{3A9885A2-58DD-437C-9392-AF49C92FC214}"/>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179" name="Text Box 1">
          <a:extLst>
            <a:ext uri="{FF2B5EF4-FFF2-40B4-BE49-F238E27FC236}">
              <a16:creationId xmlns:a16="http://schemas.microsoft.com/office/drawing/2014/main" id="{69A85891-5565-444A-A847-E79C846E72B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180" name="Text Box 2">
          <a:extLst>
            <a:ext uri="{FF2B5EF4-FFF2-40B4-BE49-F238E27FC236}">
              <a16:creationId xmlns:a16="http://schemas.microsoft.com/office/drawing/2014/main" id="{903B4E2E-D31E-422A-9C5F-B7A3B40BD47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181" name="Text Box 2">
          <a:extLst>
            <a:ext uri="{FF2B5EF4-FFF2-40B4-BE49-F238E27FC236}">
              <a16:creationId xmlns:a16="http://schemas.microsoft.com/office/drawing/2014/main" id="{DC3D1092-0231-42EB-BA8B-27048518F26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182" name="Text Box 1">
          <a:extLst>
            <a:ext uri="{FF2B5EF4-FFF2-40B4-BE49-F238E27FC236}">
              <a16:creationId xmlns:a16="http://schemas.microsoft.com/office/drawing/2014/main" id="{37E65623-A1E8-4345-BA0A-8662CA38A65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183" name="Text Box 2">
          <a:extLst>
            <a:ext uri="{FF2B5EF4-FFF2-40B4-BE49-F238E27FC236}">
              <a16:creationId xmlns:a16="http://schemas.microsoft.com/office/drawing/2014/main" id="{2AD84F41-8419-49E5-81E1-7A64C9AB415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184" name="Text Box 2">
          <a:extLst>
            <a:ext uri="{FF2B5EF4-FFF2-40B4-BE49-F238E27FC236}">
              <a16:creationId xmlns:a16="http://schemas.microsoft.com/office/drawing/2014/main" id="{EE689C1E-654E-472C-B7BC-359D404951C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185" name="Text Box 1">
          <a:extLst>
            <a:ext uri="{FF2B5EF4-FFF2-40B4-BE49-F238E27FC236}">
              <a16:creationId xmlns:a16="http://schemas.microsoft.com/office/drawing/2014/main" id="{A4CDB6CE-896F-4503-B9F2-FDAED609A51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186" name="Text Box 2">
          <a:extLst>
            <a:ext uri="{FF2B5EF4-FFF2-40B4-BE49-F238E27FC236}">
              <a16:creationId xmlns:a16="http://schemas.microsoft.com/office/drawing/2014/main" id="{8A57E2F8-F970-4F6B-81C8-162C5FB18273}"/>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187" name="Text Box 2">
          <a:extLst>
            <a:ext uri="{FF2B5EF4-FFF2-40B4-BE49-F238E27FC236}">
              <a16:creationId xmlns:a16="http://schemas.microsoft.com/office/drawing/2014/main" id="{7883C289-BBBF-4D6F-BA6C-8DC8AF536E3E}"/>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188" name="Text Box 1">
          <a:extLst>
            <a:ext uri="{FF2B5EF4-FFF2-40B4-BE49-F238E27FC236}">
              <a16:creationId xmlns:a16="http://schemas.microsoft.com/office/drawing/2014/main" id="{DB10B843-E2B5-4C9A-B30D-07B78C48154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189" name="Text Box 2">
          <a:extLst>
            <a:ext uri="{FF2B5EF4-FFF2-40B4-BE49-F238E27FC236}">
              <a16:creationId xmlns:a16="http://schemas.microsoft.com/office/drawing/2014/main" id="{93DA4412-02E5-46B4-8D1E-B63BC6FC3BF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190" name="Text Box 1">
          <a:extLst>
            <a:ext uri="{FF2B5EF4-FFF2-40B4-BE49-F238E27FC236}">
              <a16:creationId xmlns:a16="http://schemas.microsoft.com/office/drawing/2014/main" id="{6C627F79-40A3-46EB-AA77-85392290F8C4}"/>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191" name="Text Box 2">
          <a:extLst>
            <a:ext uri="{FF2B5EF4-FFF2-40B4-BE49-F238E27FC236}">
              <a16:creationId xmlns:a16="http://schemas.microsoft.com/office/drawing/2014/main" id="{2361B82F-E757-48D1-9A73-BCA65CE43F5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192" name="Text Box 2">
          <a:extLst>
            <a:ext uri="{FF2B5EF4-FFF2-40B4-BE49-F238E27FC236}">
              <a16:creationId xmlns:a16="http://schemas.microsoft.com/office/drawing/2014/main" id="{0465F0BE-3EB3-45A0-8DA2-903E1CB241D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193" name="Text Box 1">
          <a:extLst>
            <a:ext uri="{FF2B5EF4-FFF2-40B4-BE49-F238E27FC236}">
              <a16:creationId xmlns:a16="http://schemas.microsoft.com/office/drawing/2014/main" id="{EC7F0BC3-CB96-4C8C-9ED9-27AD70AC0885}"/>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194" name="Text Box 2">
          <a:extLst>
            <a:ext uri="{FF2B5EF4-FFF2-40B4-BE49-F238E27FC236}">
              <a16:creationId xmlns:a16="http://schemas.microsoft.com/office/drawing/2014/main" id="{03FA6399-E5A8-4E22-9188-E27515787C9C}"/>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195" name="Text Box 2">
          <a:extLst>
            <a:ext uri="{FF2B5EF4-FFF2-40B4-BE49-F238E27FC236}">
              <a16:creationId xmlns:a16="http://schemas.microsoft.com/office/drawing/2014/main" id="{E302793D-D626-426E-952F-33EF1F08810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196" name="Text Box 1">
          <a:extLst>
            <a:ext uri="{FF2B5EF4-FFF2-40B4-BE49-F238E27FC236}">
              <a16:creationId xmlns:a16="http://schemas.microsoft.com/office/drawing/2014/main" id="{D6F7A622-669D-416E-9F14-F49AB4CAE87C}"/>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197" name="Text Box 2">
          <a:extLst>
            <a:ext uri="{FF2B5EF4-FFF2-40B4-BE49-F238E27FC236}">
              <a16:creationId xmlns:a16="http://schemas.microsoft.com/office/drawing/2014/main" id="{E7D07959-7953-4FF6-9328-E6A533880EF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198" name="Text Box 2">
          <a:extLst>
            <a:ext uri="{FF2B5EF4-FFF2-40B4-BE49-F238E27FC236}">
              <a16:creationId xmlns:a16="http://schemas.microsoft.com/office/drawing/2014/main" id="{039B6FBC-AE1D-4B4B-8AD1-890B4A12419E}"/>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199" name="Text Box 1">
          <a:extLst>
            <a:ext uri="{FF2B5EF4-FFF2-40B4-BE49-F238E27FC236}">
              <a16:creationId xmlns:a16="http://schemas.microsoft.com/office/drawing/2014/main" id="{820CC5F9-8596-4845-B80E-BE55D764A227}"/>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200" name="Text Box 2">
          <a:extLst>
            <a:ext uri="{FF2B5EF4-FFF2-40B4-BE49-F238E27FC236}">
              <a16:creationId xmlns:a16="http://schemas.microsoft.com/office/drawing/2014/main" id="{688575F6-DBB1-41A8-BDE3-821A664E3C43}"/>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201" name="Text Box 2">
          <a:extLst>
            <a:ext uri="{FF2B5EF4-FFF2-40B4-BE49-F238E27FC236}">
              <a16:creationId xmlns:a16="http://schemas.microsoft.com/office/drawing/2014/main" id="{6A372F33-5DC2-41FC-8216-88636864F0E5}"/>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202" name="Text Box 1">
          <a:extLst>
            <a:ext uri="{FF2B5EF4-FFF2-40B4-BE49-F238E27FC236}">
              <a16:creationId xmlns:a16="http://schemas.microsoft.com/office/drawing/2014/main" id="{9362B5F3-5955-4A5E-A535-F2E4046DEC9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203" name="Text Box 2">
          <a:extLst>
            <a:ext uri="{FF2B5EF4-FFF2-40B4-BE49-F238E27FC236}">
              <a16:creationId xmlns:a16="http://schemas.microsoft.com/office/drawing/2014/main" id="{9DB0AD61-9B82-484A-9500-9001D923ED7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204" name="Text Box 2">
          <a:extLst>
            <a:ext uri="{FF2B5EF4-FFF2-40B4-BE49-F238E27FC236}">
              <a16:creationId xmlns:a16="http://schemas.microsoft.com/office/drawing/2014/main" id="{A98246DF-00BE-4292-A757-294FAB1DF28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205" name="Text Box 1">
          <a:extLst>
            <a:ext uri="{FF2B5EF4-FFF2-40B4-BE49-F238E27FC236}">
              <a16:creationId xmlns:a16="http://schemas.microsoft.com/office/drawing/2014/main" id="{9FCEFCAD-3502-4F01-9E67-E7AEB8E8D68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206" name="Text Box 2">
          <a:extLst>
            <a:ext uri="{FF2B5EF4-FFF2-40B4-BE49-F238E27FC236}">
              <a16:creationId xmlns:a16="http://schemas.microsoft.com/office/drawing/2014/main" id="{82896520-B25E-4906-97CE-34B41399F254}"/>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207" name="Text Box 2">
          <a:extLst>
            <a:ext uri="{FF2B5EF4-FFF2-40B4-BE49-F238E27FC236}">
              <a16:creationId xmlns:a16="http://schemas.microsoft.com/office/drawing/2014/main" id="{DBEC0EF6-4E5D-4897-92F3-C485BBF2A9B7}"/>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208" name="Text Box 1">
          <a:extLst>
            <a:ext uri="{FF2B5EF4-FFF2-40B4-BE49-F238E27FC236}">
              <a16:creationId xmlns:a16="http://schemas.microsoft.com/office/drawing/2014/main" id="{07FB1FCE-14EC-4E53-B864-E3C2E77AF3B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209" name="Text Box 2">
          <a:extLst>
            <a:ext uri="{FF2B5EF4-FFF2-40B4-BE49-F238E27FC236}">
              <a16:creationId xmlns:a16="http://schemas.microsoft.com/office/drawing/2014/main" id="{B104C953-03DD-4A52-88D6-5E9FC2990547}"/>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210" name="Text Box 2">
          <a:extLst>
            <a:ext uri="{FF2B5EF4-FFF2-40B4-BE49-F238E27FC236}">
              <a16:creationId xmlns:a16="http://schemas.microsoft.com/office/drawing/2014/main" id="{5FA941AC-EF38-4BE3-BA74-2D17D4497F5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211" name="Text Box 1">
          <a:extLst>
            <a:ext uri="{FF2B5EF4-FFF2-40B4-BE49-F238E27FC236}">
              <a16:creationId xmlns:a16="http://schemas.microsoft.com/office/drawing/2014/main" id="{E89C78C7-DE06-4232-A1BE-CA53A4D0E77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212" name="Text Box 2">
          <a:extLst>
            <a:ext uri="{FF2B5EF4-FFF2-40B4-BE49-F238E27FC236}">
              <a16:creationId xmlns:a16="http://schemas.microsoft.com/office/drawing/2014/main" id="{898DFD16-3F92-4532-B153-0636F7D2A2FE}"/>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213" name="Text Box 2">
          <a:extLst>
            <a:ext uri="{FF2B5EF4-FFF2-40B4-BE49-F238E27FC236}">
              <a16:creationId xmlns:a16="http://schemas.microsoft.com/office/drawing/2014/main" id="{36F06DD2-FD01-409E-A1B8-1D5247056695}"/>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214" name="Text Box 1">
          <a:extLst>
            <a:ext uri="{FF2B5EF4-FFF2-40B4-BE49-F238E27FC236}">
              <a16:creationId xmlns:a16="http://schemas.microsoft.com/office/drawing/2014/main" id="{D6F0E3BE-DC38-4410-A603-879AF1CFFE24}"/>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215" name="Text Box 2">
          <a:extLst>
            <a:ext uri="{FF2B5EF4-FFF2-40B4-BE49-F238E27FC236}">
              <a16:creationId xmlns:a16="http://schemas.microsoft.com/office/drawing/2014/main" id="{CEC02C7C-1031-4A68-B2E0-312B57FE5FEC}"/>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216" name="Text Box 2">
          <a:extLst>
            <a:ext uri="{FF2B5EF4-FFF2-40B4-BE49-F238E27FC236}">
              <a16:creationId xmlns:a16="http://schemas.microsoft.com/office/drawing/2014/main" id="{4935D868-1D90-4375-8EB5-395BA3CEB58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217" name="Text Box 1">
          <a:extLst>
            <a:ext uri="{FF2B5EF4-FFF2-40B4-BE49-F238E27FC236}">
              <a16:creationId xmlns:a16="http://schemas.microsoft.com/office/drawing/2014/main" id="{1977F47F-0A42-400A-B4E3-A7F38E2190B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218" name="Text Box 2">
          <a:extLst>
            <a:ext uri="{FF2B5EF4-FFF2-40B4-BE49-F238E27FC236}">
              <a16:creationId xmlns:a16="http://schemas.microsoft.com/office/drawing/2014/main" id="{BBD980DF-E11C-4756-BD53-7BE08BCC286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219" name="Text Box 2">
          <a:extLst>
            <a:ext uri="{FF2B5EF4-FFF2-40B4-BE49-F238E27FC236}">
              <a16:creationId xmlns:a16="http://schemas.microsoft.com/office/drawing/2014/main" id="{67501F6E-154E-4983-BEF9-CDB82B0C669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220" name="Text Box 1">
          <a:extLst>
            <a:ext uri="{FF2B5EF4-FFF2-40B4-BE49-F238E27FC236}">
              <a16:creationId xmlns:a16="http://schemas.microsoft.com/office/drawing/2014/main" id="{87DCAE46-B4E6-4F15-8B38-BDA74B23959E}"/>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221" name="Text Box 2">
          <a:extLst>
            <a:ext uri="{FF2B5EF4-FFF2-40B4-BE49-F238E27FC236}">
              <a16:creationId xmlns:a16="http://schemas.microsoft.com/office/drawing/2014/main" id="{A8C178D6-BFC1-4D0B-9E70-B5301ADAFDC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222" name="Text Box 2">
          <a:extLst>
            <a:ext uri="{FF2B5EF4-FFF2-40B4-BE49-F238E27FC236}">
              <a16:creationId xmlns:a16="http://schemas.microsoft.com/office/drawing/2014/main" id="{3DB33E9E-FA09-4159-8A04-E2032C47BD4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223" name="Text Box 1">
          <a:extLst>
            <a:ext uri="{FF2B5EF4-FFF2-40B4-BE49-F238E27FC236}">
              <a16:creationId xmlns:a16="http://schemas.microsoft.com/office/drawing/2014/main" id="{A6B80899-A3B0-41F0-9489-72279967C14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224" name="Text Box 2">
          <a:extLst>
            <a:ext uri="{FF2B5EF4-FFF2-40B4-BE49-F238E27FC236}">
              <a16:creationId xmlns:a16="http://schemas.microsoft.com/office/drawing/2014/main" id="{46707B65-554B-4AF0-94E6-E8ED7B46B89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225" name="Text Box 2">
          <a:extLst>
            <a:ext uri="{FF2B5EF4-FFF2-40B4-BE49-F238E27FC236}">
              <a16:creationId xmlns:a16="http://schemas.microsoft.com/office/drawing/2014/main" id="{FE6467C3-0A14-4C8A-A43F-ABDED82AEE0E}"/>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226" name="Text Box 1">
          <a:extLst>
            <a:ext uri="{FF2B5EF4-FFF2-40B4-BE49-F238E27FC236}">
              <a16:creationId xmlns:a16="http://schemas.microsoft.com/office/drawing/2014/main" id="{387DD4B7-4637-45C8-9D6E-235E6D301834}"/>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227" name="Text Box 2">
          <a:extLst>
            <a:ext uri="{FF2B5EF4-FFF2-40B4-BE49-F238E27FC236}">
              <a16:creationId xmlns:a16="http://schemas.microsoft.com/office/drawing/2014/main" id="{35A32F26-A523-4710-9B22-B2E453D26987}"/>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228" name="Text Box 2">
          <a:extLst>
            <a:ext uri="{FF2B5EF4-FFF2-40B4-BE49-F238E27FC236}">
              <a16:creationId xmlns:a16="http://schemas.microsoft.com/office/drawing/2014/main" id="{13499D01-1F63-47C8-A108-622E4014E13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229" name="Text Box 1">
          <a:extLst>
            <a:ext uri="{FF2B5EF4-FFF2-40B4-BE49-F238E27FC236}">
              <a16:creationId xmlns:a16="http://schemas.microsoft.com/office/drawing/2014/main" id="{7DA473B1-6DC8-4396-8CE6-0D945087A1A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230" name="Text Box 2">
          <a:extLst>
            <a:ext uri="{FF2B5EF4-FFF2-40B4-BE49-F238E27FC236}">
              <a16:creationId xmlns:a16="http://schemas.microsoft.com/office/drawing/2014/main" id="{950B3CAB-2A37-4C70-BD8D-FE735F4BD1D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231" name="Text Box 2">
          <a:extLst>
            <a:ext uri="{FF2B5EF4-FFF2-40B4-BE49-F238E27FC236}">
              <a16:creationId xmlns:a16="http://schemas.microsoft.com/office/drawing/2014/main" id="{1367DAD1-8ABE-4442-AA2B-FAFF99F51CAE}"/>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232" name="Text Box 1">
          <a:extLst>
            <a:ext uri="{FF2B5EF4-FFF2-40B4-BE49-F238E27FC236}">
              <a16:creationId xmlns:a16="http://schemas.microsoft.com/office/drawing/2014/main" id="{990809D7-7737-43BB-9F37-A7C79247D05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233" name="Text Box 2">
          <a:extLst>
            <a:ext uri="{FF2B5EF4-FFF2-40B4-BE49-F238E27FC236}">
              <a16:creationId xmlns:a16="http://schemas.microsoft.com/office/drawing/2014/main" id="{EA9D37F4-CF80-47A1-B4F9-61C19F0924A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234" name="Text Box 2">
          <a:extLst>
            <a:ext uri="{FF2B5EF4-FFF2-40B4-BE49-F238E27FC236}">
              <a16:creationId xmlns:a16="http://schemas.microsoft.com/office/drawing/2014/main" id="{F9E3157C-9118-4C23-BE9D-E720C2EA2A6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235" name="Text Box 1">
          <a:extLst>
            <a:ext uri="{FF2B5EF4-FFF2-40B4-BE49-F238E27FC236}">
              <a16:creationId xmlns:a16="http://schemas.microsoft.com/office/drawing/2014/main" id="{68E4E9E1-76C8-4464-8216-23C7A2AA105E}"/>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236" name="Text Box 2">
          <a:extLst>
            <a:ext uri="{FF2B5EF4-FFF2-40B4-BE49-F238E27FC236}">
              <a16:creationId xmlns:a16="http://schemas.microsoft.com/office/drawing/2014/main" id="{2F13EF52-DDED-4630-9BFF-01BAA125F01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237" name="Text Box 2">
          <a:extLst>
            <a:ext uri="{FF2B5EF4-FFF2-40B4-BE49-F238E27FC236}">
              <a16:creationId xmlns:a16="http://schemas.microsoft.com/office/drawing/2014/main" id="{0B969E87-674E-4F98-93F9-206CC41CFC8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238" name="Text Box 1">
          <a:extLst>
            <a:ext uri="{FF2B5EF4-FFF2-40B4-BE49-F238E27FC236}">
              <a16:creationId xmlns:a16="http://schemas.microsoft.com/office/drawing/2014/main" id="{B6F45BF1-164C-486E-AFE9-6708DC44292C}"/>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239" name="Text Box 2">
          <a:extLst>
            <a:ext uri="{FF2B5EF4-FFF2-40B4-BE49-F238E27FC236}">
              <a16:creationId xmlns:a16="http://schemas.microsoft.com/office/drawing/2014/main" id="{723D04E1-3448-4184-8505-F8DEA04EE754}"/>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240" name="Text Box 2">
          <a:extLst>
            <a:ext uri="{FF2B5EF4-FFF2-40B4-BE49-F238E27FC236}">
              <a16:creationId xmlns:a16="http://schemas.microsoft.com/office/drawing/2014/main" id="{5D1E9606-D3AC-49C5-8B56-2018CE34DED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241" name="Text Box 1">
          <a:extLst>
            <a:ext uri="{FF2B5EF4-FFF2-40B4-BE49-F238E27FC236}">
              <a16:creationId xmlns:a16="http://schemas.microsoft.com/office/drawing/2014/main" id="{E49F459E-A0DD-43EC-A8D1-FA083AA210B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242" name="Text Box 2">
          <a:extLst>
            <a:ext uri="{FF2B5EF4-FFF2-40B4-BE49-F238E27FC236}">
              <a16:creationId xmlns:a16="http://schemas.microsoft.com/office/drawing/2014/main" id="{7E12096C-2EBB-4069-A5AF-D793147F518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243" name="Text Box 2">
          <a:extLst>
            <a:ext uri="{FF2B5EF4-FFF2-40B4-BE49-F238E27FC236}">
              <a16:creationId xmlns:a16="http://schemas.microsoft.com/office/drawing/2014/main" id="{52CBE5EC-6699-4FD2-B602-395F178EBB4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244" name="Text Box 1">
          <a:extLst>
            <a:ext uri="{FF2B5EF4-FFF2-40B4-BE49-F238E27FC236}">
              <a16:creationId xmlns:a16="http://schemas.microsoft.com/office/drawing/2014/main" id="{6A4D775E-C9DA-4554-B0B2-97A5A8D4244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245" name="Text Box 2">
          <a:extLst>
            <a:ext uri="{FF2B5EF4-FFF2-40B4-BE49-F238E27FC236}">
              <a16:creationId xmlns:a16="http://schemas.microsoft.com/office/drawing/2014/main" id="{F4D5BEBE-11AE-4D87-9FEA-F6769ECBDF5A}"/>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246" name="Text Box 2">
          <a:extLst>
            <a:ext uri="{FF2B5EF4-FFF2-40B4-BE49-F238E27FC236}">
              <a16:creationId xmlns:a16="http://schemas.microsoft.com/office/drawing/2014/main" id="{ABDCD092-0FB2-4D67-A795-41B8CCA80817}"/>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247" name="Text Box 1">
          <a:extLst>
            <a:ext uri="{FF2B5EF4-FFF2-40B4-BE49-F238E27FC236}">
              <a16:creationId xmlns:a16="http://schemas.microsoft.com/office/drawing/2014/main" id="{343F56CD-D959-42C9-89A9-98DA3C09468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248" name="Text Box 2">
          <a:extLst>
            <a:ext uri="{FF2B5EF4-FFF2-40B4-BE49-F238E27FC236}">
              <a16:creationId xmlns:a16="http://schemas.microsoft.com/office/drawing/2014/main" id="{B209D2AF-AF3A-4DE4-A71E-58C075ED44D7}"/>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249" name="Text Box 2">
          <a:extLst>
            <a:ext uri="{FF2B5EF4-FFF2-40B4-BE49-F238E27FC236}">
              <a16:creationId xmlns:a16="http://schemas.microsoft.com/office/drawing/2014/main" id="{623E06B5-5AE5-4C4A-B5F6-4EA861782C5A}"/>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250" name="Text Box 1">
          <a:extLst>
            <a:ext uri="{FF2B5EF4-FFF2-40B4-BE49-F238E27FC236}">
              <a16:creationId xmlns:a16="http://schemas.microsoft.com/office/drawing/2014/main" id="{8279AC91-0F9E-460E-8336-68FA82C4A00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251" name="Text Box 2">
          <a:extLst>
            <a:ext uri="{FF2B5EF4-FFF2-40B4-BE49-F238E27FC236}">
              <a16:creationId xmlns:a16="http://schemas.microsoft.com/office/drawing/2014/main" id="{A3A3FA0A-DDE0-4CCD-A07F-5C8A5312B22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252" name="Text Box 2">
          <a:extLst>
            <a:ext uri="{FF2B5EF4-FFF2-40B4-BE49-F238E27FC236}">
              <a16:creationId xmlns:a16="http://schemas.microsoft.com/office/drawing/2014/main" id="{997468AC-E70F-4038-97ED-F92EEBC9A5C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253" name="Text Box 1">
          <a:extLst>
            <a:ext uri="{FF2B5EF4-FFF2-40B4-BE49-F238E27FC236}">
              <a16:creationId xmlns:a16="http://schemas.microsoft.com/office/drawing/2014/main" id="{D5E4A6ED-8D8F-4E43-8ADB-540F9B0C2A2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254" name="Text Box 2">
          <a:extLst>
            <a:ext uri="{FF2B5EF4-FFF2-40B4-BE49-F238E27FC236}">
              <a16:creationId xmlns:a16="http://schemas.microsoft.com/office/drawing/2014/main" id="{13164171-E62B-4AFD-9B7D-394CADA634C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255" name="Text Box 2">
          <a:extLst>
            <a:ext uri="{FF2B5EF4-FFF2-40B4-BE49-F238E27FC236}">
              <a16:creationId xmlns:a16="http://schemas.microsoft.com/office/drawing/2014/main" id="{48F6AB2E-C8A7-4BDD-A64F-6D83AB616FB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256" name="Text Box 1">
          <a:extLst>
            <a:ext uri="{FF2B5EF4-FFF2-40B4-BE49-F238E27FC236}">
              <a16:creationId xmlns:a16="http://schemas.microsoft.com/office/drawing/2014/main" id="{01EC1C90-1FD6-4F10-9E90-5FD26C17F3B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257" name="Text Box 2">
          <a:extLst>
            <a:ext uri="{FF2B5EF4-FFF2-40B4-BE49-F238E27FC236}">
              <a16:creationId xmlns:a16="http://schemas.microsoft.com/office/drawing/2014/main" id="{460CB792-B8CC-49A8-8BC5-9A7CFCD6D89E}"/>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258" name="Text Box 2">
          <a:extLst>
            <a:ext uri="{FF2B5EF4-FFF2-40B4-BE49-F238E27FC236}">
              <a16:creationId xmlns:a16="http://schemas.microsoft.com/office/drawing/2014/main" id="{86D891FE-0DF0-4162-A8B0-98FDA94D9F2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259" name="Text Box 1">
          <a:extLst>
            <a:ext uri="{FF2B5EF4-FFF2-40B4-BE49-F238E27FC236}">
              <a16:creationId xmlns:a16="http://schemas.microsoft.com/office/drawing/2014/main" id="{17AE1901-C78A-4F7B-991E-2895FC6351D4}"/>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260" name="Text Box 2">
          <a:extLst>
            <a:ext uri="{FF2B5EF4-FFF2-40B4-BE49-F238E27FC236}">
              <a16:creationId xmlns:a16="http://schemas.microsoft.com/office/drawing/2014/main" id="{574FC7D2-7AFC-4FC2-A606-00E611B84C9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261" name="Text Box 2">
          <a:extLst>
            <a:ext uri="{FF2B5EF4-FFF2-40B4-BE49-F238E27FC236}">
              <a16:creationId xmlns:a16="http://schemas.microsoft.com/office/drawing/2014/main" id="{C8B5AB94-0A13-487C-BE7C-923E352872C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262" name="Text Box 1">
          <a:extLst>
            <a:ext uri="{FF2B5EF4-FFF2-40B4-BE49-F238E27FC236}">
              <a16:creationId xmlns:a16="http://schemas.microsoft.com/office/drawing/2014/main" id="{10CB8DE2-2115-4E1E-8DFB-83E1BC56CA3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263" name="Text Box 2">
          <a:extLst>
            <a:ext uri="{FF2B5EF4-FFF2-40B4-BE49-F238E27FC236}">
              <a16:creationId xmlns:a16="http://schemas.microsoft.com/office/drawing/2014/main" id="{6C8B0D95-9603-4DD1-99B2-9750B23802F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264" name="Text Box 2">
          <a:extLst>
            <a:ext uri="{FF2B5EF4-FFF2-40B4-BE49-F238E27FC236}">
              <a16:creationId xmlns:a16="http://schemas.microsoft.com/office/drawing/2014/main" id="{495C6C42-EE89-4AF8-B5D3-1A3AC6A44CE3}"/>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265" name="Text Box 1">
          <a:extLst>
            <a:ext uri="{FF2B5EF4-FFF2-40B4-BE49-F238E27FC236}">
              <a16:creationId xmlns:a16="http://schemas.microsoft.com/office/drawing/2014/main" id="{E52E024B-D561-4785-9E34-D4968B355427}"/>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266" name="Text Box 2">
          <a:extLst>
            <a:ext uri="{FF2B5EF4-FFF2-40B4-BE49-F238E27FC236}">
              <a16:creationId xmlns:a16="http://schemas.microsoft.com/office/drawing/2014/main" id="{0A9EBE2A-48E7-4849-B40E-DA34158B80A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267" name="Text Box 2">
          <a:extLst>
            <a:ext uri="{FF2B5EF4-FFF2-40B4-BE49-F238E27FC236}">
              <a16:creationId xmlns:a16="http://schemas.microsoft.com/office/drawing/2014/main" id="{9D4F0CA7-BD34-49FD-9E03-320C7152F92C}"/>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268" name="Text Box 1">
          <a:extLst>
            <a:ext uri="{FF2B5EF4-FFF2-40B4-BE49-F238E27FC236}">
              <a16:creationId xmlns:a16="http://schemas.microsoft.com/office/drawing/2014/main" id="{501B890C-0EBA-4AC3-B36B-FF0ADCB40BAC}"/>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269" name="Text Box 2">
          <a:extLst>
            <a:ext uri="{FF2B5EF4-FFF2-40B4-BE49-F238E27FC236}">
              <a16:creationId xmlns:a16="http://schemas.microsoft.com/office/drawing/2014/main" id="{90CA1130-8AE5-45D0-92BB-28E9CD4674C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270" name="Text Box 2">
          <a:extLst>
            <a:ext uri="{FF2B5EF4-FFF2-40B4-BE49-F238E27FC236}">
              <a16:creationId xmlns:a16="http://schemas.microsoft.com/office/drawing/2014/main" id="{85494EDD-0357-4235-B7C6-78380EF84F5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271" name="Text Box 1">
          <a:extLst>
            <a:ext uri="{FF2B5EF4-FFF2-40B4-BE49-F238E27FC236}">
              <a16:creationId xmlns:a16="http://schemas.microsoft.com/office/drawing/2014/main" id="{C32C4377-171E-42D7-AFB2-D2C9FED82854}"/>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272" name="Text Box 2">
          <a:extLst>
            <a:ext uri="{FF2B5EF4-FFF2-40B4-BE49-F238E27FC236}">
              <a16:creationId xmlns:a16="http://schemas.microsoft.com/office/drawing/2014/main" id="{64486B5E-D462-445B-A725-55E514BA9597}"/>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273" name="Text Box 2">
          <a:extLst>
            <a:ext uri="{FF2B5EF4-FFF2-40B4-BE49-F238E27FC236}">
              <a16:creationId xmlns:a16="http://schemas.microsoft.com/office/drawing/2014/main" id="{79268552-BA3C-4B1F-96E9-C1C21F631F8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274" name="Text Box 1">
          <a:extLst>
            <a:ext uri="{FF2B5EF4-FFF2-40B4-BE49-F238E27FC236}">
              <a16:creationId xmlns:a16="http://schemas.microsoft.com/office/drawing/2014/main" id="{6BA85E2D-C87E-4A20-81DE-B4361EE5C12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275" name="Text Box 2">
          <a:extLst>
            <a:ext uri="{FF2B5EF4-FFF2-40B4-BE49-F238E27FC236}">
              <a16:creationId xmlns:a16="http://schemas.microsoft.com/office/drawing/2014/main" id="{B10C0AEE-2D71-4944-844F-6CD242087E5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276" name="Text Box 2">
          <a:extLst>
            <a:ext uri="{FF2B5EF4-FFF2-40B4-BE49-F238E27FC236}">
              <a16:creationId xmlns:a16="http://schemas.microsoft.com/office/drawing/2014/main" id="{48D3FED5-CBDD-4C7F-9DE6-B7779DEDA81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277" name="Text Box 1">
          <a:extLst>
            <a:ext uri="{FF2B5EF4-FFF2-40B4-BE49-F238E27FC236}">
              <a16:creationId xmlns:a16="http://schemas.microsoft.com/office/drawing/2014/main" id="{A597F1DD-890B-48BE-A86C-C4B86E1D9BF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278" name="Text Box 2">
          <a:extLst>
            <a:ext uri="{FF2B5EF4-FFF2-40B4-BE49-F238E27FC236}">
              <a16:creationId xmlns:a16="http://schemas.microsoft.com/office/drawing/2014/main" id="{962E3D62-068A-467D-AAD7-19E2992B921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279" name="Text Box 2">
          <a:extLst>
            <a:ext uri="{FF2B5EF4-FFF2-40B4-BE49-F238E27FC236}">
              <a16:creationId xmlns:a16="http://schemas.microsoft.com/office/drawing/2014/main" id="{E1E357F0-98DB-4B02-B7D1-8A7CDE570C35}"/>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280" name="Text Box 1">
          <a:extLst>
            <a:ext uri="{FF2B5EF4-FFF2-40B4-BE49-F238E27FC236}">
              <a16:creationId xmlns:a16="http://schemas.microsoft.com/office/drawing/2014/main" id="{5C89AAF3-A24E-428F-A8E4-EF9D9523539E}"/>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281" name="Text Box 2">
          <a:extLst>
            <a:ext uri="{FF2B5EF4-FFF2-40B4-BE49-F238E27FC236}">
              <a16:creationId xmlns:a16="http://schemas.microsoft.com/office/drawing/2014/main" id="{1BEC14DF-D6A5-41F8-9636-A74A7F106BB5}"/>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282" name="Text Box 2">
          <a:extLst>
            <a:ext uri="{FF2B5EF4-FFF2-40B4-BE49-F238E27FC236}">
              <a16:creationId xmlns:a16="http://schemas.microsoft.com/office/drawing/2014/main" id="{FDEB8A3A-3E27-4B80-B194-081273192B53}"/>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283" name="Text Box 1">
          <a:extLst>
            <a:ext uri="{FF2B5EF4-FFF2-40B4-BE49-F238E27FC236}">
              <a16:creationId xmlns:a16="http://schemas.microsoft.com/office/drawing/2014/main" id="{163A0189-AE07-4C48-97AB-5456ED55D23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284" name="Text Box 2">
          <a:extLst>
            <a:ext uri="{FF2B5EF4-FFF2-40B4-BE49-F238E27FC236}">
              <a16:creationId xmlns:a16="http://schemas.microsoft.com/office/drawing/2014/main" id="{74E5B25C-3E28-4023-9B55-19CE715630D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285" name="Text Box 2">
          <a:extLst>
            <a:ext uri="{FF2B5EF4-FFF2-40B4-BE49-F238E27FC236}">
              <a16:creationId xmlns:a16="http://schemas.microsoft.com/office/drawing/2014/main" id="{B8E8132E-9520-4EB2-9006-56EDF22BC3F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286" name="Text Box 1">
          <a:extLst>
            <a:ext uri="{FF2B5EF4-FFF2-40B4-BE49-F238E27FC236}">
              <a16:creationId xmlns:a16="http://schemas.microsoft.com/office/drawing/2014/main" id="{67C8A041-5BD3-4F42-A6C0-C030255E516A}"/>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287" name="Text Box 2">
          <a:extLst>
            <a:ext uri="{FF2B5EF4-FFF2-40B4-BE49-F238E27FC236}">
              <a16:creationId xmlns:a16="http://schemas.microsoft.com/office/drawing/2014/main" id="{37B51996-E1B5-40A1-A703-CB5488A27C5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288" name="Text Box 2">
          <a:extLst>
            <a:ext uri="{FF2B5EF4-FFF2-40B4-BE49-F238E27FC236}">
              <a16:creationId xmlns:a16="http://schemas.microsoft.com/office/drawing/2014/main" id="{6FE7E470-9E19-4E6C-A258-25B68431F2D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289" name="Text Box 1">
          <a:extLst>
            <a:ext uri="{FF2B5EF4-FFF2-40B4-BE49-F238E27FC236}">
              <a16:creationId xmlns:a16="http://schemas.microsoft.com/office/drawing/2014/main" id="{FE0C8EB5-D8C4-439B-B79F-4A0E6B69F34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290" name="Text Box 2">
          <a:extLst>
            <a:ext uri="{FF2B5EF4-FFF2-40B4-BE49-F238E27FC236}">
              <a16:creationId xmlns:a16="http://schemas.microsoft.com/office/drawing/2014/main" id="{ED1E8E03-604C-4779-B4F3-ED5AC51CC6FE}"/>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291" name="Text Box 2">
          <a:extLst>
            <a:ext uri="{FF2B5EF4-FFF2-40B4-BE49-F238E27FC236}">
              <a16:creationId xmlns:a16="http://schemas.microsoft.com/office/drawing/2014/main" id="{4A7873FB-8129-4C30-8ACB-E3C44786FFE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292" name="Text Box 1">
          <a:extLst>
            <a:ext uri="{FF2B5EF4-FFF2-40B4-BE49-F238E27FC236}">
              <a16:creationId xmlns:a16="http://schemas.microsoft.com/office/drawing/2014/main" id="{49117155-7525-49E7-8751-E51A7D8CF34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293" name="Text Box 2">
          <a:extLst>
            <a:ext uri="{FF2B5EF4-FFF2-40B4-BE49-F238E27FC236}">
              <a16:creationId xmlns:a16="http://schemas.microsoft.com/office/drawing/2014/main" id="{F8A117C1-C42A-4D6B-BFA1-2B4661BB02D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294" name="Text Box 2">
          <a:extLst>
            <a:ext uri="{FF2B5EF4-FFF2-40B4-BE49-F238E27FC236}">
              <a16:creationId xmlns:a16="http://schemas.microsoft.com/office/drawing/2014/main" id="{3956B0C8-A58C-4E81-836C-72E1F0A56F0A}"/>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295" name="Text Box 1">
          <a:extLst>
            <a:ext uri="{FF2B5EF4-FFF2-40B4-BE49-F238E27FC236}">
              <a16:creationId xmlns:a16="http://schemas.microsoft.com/office/drawing/2014/main" id="{25DCE4FF-D148-49B7-B802-569B621F3B13}"/>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296" name="Text Box 2">
          <a:extLst>
            <a:ext uri="{FF2B5EF4-FFF2-40B4-BE49-F238E27FC236}">
              <a16:creationId xmlns:a16="http://schemas.microsoft.com/office/drawing/2014/main" id="{FF37444C-4957-450B-8113-13C786BADB0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297" name="Text Box 2">
          <a:extLst>
            <a:ext uri="{FF2B5EF4-FFF2-40B4-BE49-F238E27FC236}">
              <a16:creationId xmlns:a16="http://schemas.microsoft.com/office/drawing/2014/main" id="{B4D6EEBD-0285-4212-9393-CD9CB6872FF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298" name="Text Box 1">
          <a:extLst>
            <a:ext uri="{FF2B5EF4-FFF2-40B4-BE49-F238E27FC236}">
              <a16:creationId xmlns:a16="http://schemas.microsoft.com/office/drawing/2014/main" id="{886B2CD0-2758-4A35-B5D2-4C4E75F3E927}"/>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299" name="Text Box 2">
          <a:extLst>
            <a:ext uri="{FF2B5EF4-FFF2-40B4-BE49-F238E27FC236}">
              <a16:creationId xmlns:a16="http://schemas.microsoft.com/office/drawing/2014/main" id="{9AB9792D-89CA-4521-AC99-068552402FB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300" name="Text Box 2">
          <a:extLst>
            <a:ext uri="{FF2B5EF4-FFF2-40B4-BE49-F238E27FC236}">
              <a16:creationId xmlns:a16="http://schemas.microsoft.com/office/drawing/2014/main" id="{669E16EA-5C9A-44C6-8661-F746D294BF4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301" name="Text Box 1">
          <a:extLst>
            <a:ext uri="{FF2B5EF4-FFF2-40B4-BE49-F238E27FC236}">
              <a16:creationId xmlns:a16="http://schemas.microsoft.com/office/drawing/2014/main" id="{03FFABAD-3792-4B10-B2F8-9CDB5E274284}"/>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302" name="Text Box 2">
          <a:extLst>
            <a:ext uri="{FF2B5EF4-FFF2-40B4-BE49-F238E27FC236}">
              <a16:creationId xmlns:a16="http://schemas.microsoft.com/office/drawing/2014/main" id="{CA16A8E2-1503-4B6D-854B-1402A3DDEECE}"/>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303" name="Text Box 2">
          <a:extLst>
            <a:ext uri="{FF2B5EF4-FFF2-40B4-BE49-F238E27FC236}">
              <a16:creationId xmlns:a16="http://schemas.microsoft.com/office/drawing/2014/main" id="{4D11CE02-8EB5-4845-B819-525C2D61F6F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304" name="Text Box 1">
          <a:extLst>
            <a:ext uri="{FF2B5EF4-FFF2-40B4-BE49-F238E27FC236}">
              <a16:creationId xmlns:a16="http://schemas.microsoft.com/office/drawing/2014/main" id="{6D4CF9CB-18DE-4D5E-B851-DB48849FAAA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305" name="Text Box 2">
          <a:extLst>
            <a:ext uri="{FF2B5EF4-FFF2-40B4-BE49-F238E27FC236}">
              <a16:creationId xmlns:a16="http://schemas.microsoft.com/office/drawing/2014/main" id="{276E61B8-C36F-4A0B-9C74-9F97F2EF0F0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306" name="Text Box 2">
          <a:extLst>
            <a:ext uri="{FF2B5EF4-FFF2-40B4-BE49-F238E27FC236}">
              <a16:creationId xmlns:a16="http://schemas.microsoft.com/office/drawing/2014/main" id="{2BD7444D-05E5-47AC-81DF-2856FF002FC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307" name="Text Box 1">
          <a:extLst>
            <a:ext uri="{FF2B5EF4-FFF2-40B4-BE49-F238E27FC236}">
              <a16:creationId xmlns:a16="http://schemas.microsoft.com/office/drawing/2014/main" id="{3FC05012-2ED7-47E6-81EE-1685BB4C3A85}"/>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308" name="Text Box 2">
          <a:extLst>
            <a:ext uri="{FF2B5EF4-FFF2-40B4-BE49-F238E27FC236}">
              <a16:creationId xmlns:a16="http://schemas.microsoft.com/office/drawing/2014/main" id="{5B30616E-9A5C-42AE-A52E-5C7993D8EA8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309" name="Text Box 2">
          <a:extLst>
            <a:ext uri="{FF2B5EF4-FFF2-40B4-BE49-F238E27FC236}">
              <a16:creationId xmlns:a16="http://schemas.microsoft.com/office/drawing/2014/main" id="{7EF086B1-8C8E-445C-A241-B2717789B17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310" name="Text Box 1">
          <a:extLst>
            <a:ext uri="{FF2B5EF4-FFF2-40B4-BE49-F238E27FC236}">
              <a16:creationId xmlns:a16="http://schemas.microsoft.com/office/drawing/2014/main" id="{8A4497FD-F014-46AF-A27B-DEB52375CA4C}"/>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311" name="Text Box 2">
          <a:extLst>
            <a:ext uri="{FF2B5EF4-FFF2-40B4-BE49-F238E27FC236}">
              <a16:creationId xmlns:a16="http://schemas.microsoft.com/office/drawing/2014/main" id="{33D2A800-F6B5-4C48-BE25-BA56935FA537}"/>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312" name="Text Box 2">
          <a:extLst>
            <a:ext uri="{FF2B5EF4-FFF2-40B4-BE49-F238E27FC236}">
              <a16:creationId xmlns:a16="http://schemas.microsoft.com/office/drawing/2014/main" id="{DA1AB3A6-5A0C-4767-AB41-1F336355621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313" name="Text Box 1">
          <a:extLst>
            <a:ext uri="{FF2B5EF4-FFF2-40B4-BE49-F238E27FC236}">
              <a16:creationId xmlns:a16="http://schemas.microsoft.com/office/drawing/2014/main" id="{A49862CC-D6B8-4E3A-9F09-B59966C0AD1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314" name="Text Box 2">
          <a:extLst>
            <a:ext uri="{FF2B5EF4-FFF2-40B4-BE49-F238E27FC236}">
              <a16:creationId xmlns:a16="http://schemas.microsoft.com/office/drawing/2014/main" id="{013658FA-14EB-40A1-8B2B-7F538EF7BCB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315" name="Text Box 2">
          <a:extLst>
            <a:ext uri="{FF2B5EF4-FFF2-40B4-BE49-F238E27FC236}">
              <a16:creationId xmlns:a16="http://schemas.microsoft.com/office/drawing/2014/main" id="{D2FB7CA5-2886-414E-BB09-A76FE12D845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316" name="Text Box 1">
          <a:extLst>
            <a:ext uri="{FF2B5EF4-FFF2-40B4-BE49-F238E27FC236}">
              <a16:creationId xmlns:a16="http://schemas.microsoft.com/office/drawing/2014/main" id="{6E9CA91D-C426-488E-813A-68FBEAA150D5}"/>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317" name="Text Box 2">
          <a:extLst>
            <a:ext uri="{FF2B5EF4-FFF2-40B4-BE49-F238E27FC236}">
              <a16:creationId xmlns:a16="http://schemas.microsoft.com/office/drawing/2014/main" id="{E4D5114C-52B6-42FF-940F-61B382C195C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318" name="Text Box 2">
          <a:extLst>
            <a:ext uri="{FF2B5EF4-FFF2-40B4-BE49-F238E27FC236}">
              <a16:creationId xmlns:a16="http://schemas.microsoft.com/office/drawing/2014/main" id="{E8F06708-0BFE-4F76-832A-48396902AC05}"/>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319" name="Text Box 1">
          <a:extLst>
            <a:ext uri="{FF2B5EF4-FFF2-40B4-BE49-F238E27FC236}">
              <a16:creationId xmlns:a16="http://schemas.microsoft.com/office/drawing/2014/main" id="{4EB70BD4-DDBA-47DD-9D1C-FF2333C57FF7}"/>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320" name="Text Box 2">
          <a:extLst>
            <a:ext uri="{FF2B5EF4-FFF2-40B4-BE49-F238E27FC236}">
              <a16:creationId xmlns:a16="http://schemas.microsoft.com/office/drawing/2014/main" id="{2253BC64-E902-4F0E-A55E-7CBDFA2A3FA5}"/>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321" name="Text Box 2">
          <a:extLst>
            <a:ext uri="{FF2B5EF4-FFF2-40B4-BE49-F238E27FC236}">
              <a16:creationId xmlns:a16="http://schemas.microsoft.com/office/drawing/2014/main" id="{9363DD93-DE83-43BC-9539-39B8F28BC9CE}"/>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322" name="Text Box 1">
          <a:extLst>
            <a:ext uri="{FF2B5EF4-FFF2-40B4-BE49-F238E27FC236}">
              <a16:creationId xmlns:a16="http://schemas.microsoft.com/office/drawing/2014/main" id="{8069CDB4-5E91-4837-8657-DD1288814EB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323" name="Text Box 2">
          <a:extLst>
            <a:ext uri="{FF2B5EF4-FFF2-40B4-BE49-F238E27FC236}">
              <a16:creationId xmlns:a16="http://schemas.microsoft.com/office/drawing/2014/main" id="{BC76C340-C7FD-455D-B0A9-44C5232B3307}"/>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324" name="Text Box 2">
          <a:extLst>
            <a:ext uri="{FF2B5EF4-FFF2-40B4-BE49-F238E27FC236}">
              <a16:creationId xmlns:a16="http://schemas.microsoft.com/office/drawing/2014/main" id="{5A056C5E-FD4F-46CE-9531-9A027FB4B00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325" name="Text Box 1">
          <a:extLst>
            <a:ext uri="{FF2B5EF4-FFF2-40B4-BE49-F238E27FC236}">
              <a16:creationId xmlns:a16="http://schemas.microsoft.com/office/drawing/2014/main" id="{BE348F93-3750-4C0F-AAD1-50106F538FBE}"/>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326" name="Text Box 2">
          <a:extLst>
            <a:ext uri="{FF2B5EF4-FFF2-40B4-BE49-F238E27FC236}">
              <a16:creationId xmlns:a16="http://schemas.microsoft.com/office/drawing/2014/main" id="{83DC5AC4-5504-490E-B5B2-D4B3FB87B5B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327" name="Text Box 2">
          <a:extLst>
            <a:ext uri="{FF2B5EF4-FFF2-40B4-BE49-F238E27FC236}">
              <a16:creationId xmlns:a16="http://schemas.microsoft.com/office/drawing/2014/main" id="{A346A4FC-78AD-4C42-B5D0-4FA04D66324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328" name="Text Box 1">
          <a:extLst>
            <a:ext uri="{FF2B5EF4-FFF2-40B4-BE49-F238E27FC236}">
              <a16:creationId xmlns:a16="http://schemas.microsoft.com/office/drawing/2014/main" id="{C79BD516-E5CB-4142-A2AB-DCE3F2CB53F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329" name="Text Box 2">
          <a:extLst>
            <a:ext uri="{FF2B5EF4-FFF2-40B4-BE49-F238E27FC236}">
              <a16:creationId xmlns:a16="http://schemas.microsoft.com/office/drawing/2014/main" id="{1D045291-C9EE-4B1C-912C-3F022F91CB5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330" name="Text Box 2">
          <a:extLst>
            <a:ext uri="{FF2B5EF4-FFF2-40B4-BE49-F238E27FC236}">
              <a16:creationId xmlns:a16="http://schemas.microsoft.com/office/drawing/2014/main" id="{C5F5C721-C438-4F7A-8D7F-B479F7F811F3}"/>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331" name="Text Box 1">
          <a:extLst>
            <a:ext uri="{FF2B5EF4-FFF2-40B4-BE49-F238E27FC236}">
              <a16:creationId xmlns:a16="http://schemas.microsoft.com/office/drawing/2014/main" id="{93768926-EDC8-4A78-878A-35D8DD6E816C}"/>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332" name="Text Box 2">
          <a:extLst>
            <a:ext uri="{FF2B5EF4-FFF2-40B4-BE49-F238E27FC236}">
              <a16:creationId xmlns:a16="http://schemas.microsoft.com/office/drawing/2014/main" id="{E7A72740-1C4A-4804-A883-75BF971D9F9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333" name="Text Box 2">
          <a:extLst>
            <a:ext uri="{FF2B5EF4-FFF2-40B4-BE49-F238E27FC236}">
              <a16:creationId xmlns:a16="http://schemas.microsoft.com/office/drawing/2014/main" id="{7756C970-A404-421C-8519-F461CA6F435A}"/>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334" name="Text Box 1">
          <a:extLst>
            <a:ext uri="{FF2B5EF4-FFF2-40B4-BE49-F238E27FC236}">
              <a16:creationId xmlns:a16="http://schemas.microsoft.com/office/drawing/2014/main" id="{CFB5E121-4050-4DF8-B0BD-FD7508C95CC5}"/>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335" name="Text Box 2">
          <a:extLst>
            <a:ext uri="{FF2B5EF4-FFF2-40B4-BE49-F238E27FC236}">
              <a16:creationId xmlns:a16="http://schemas.microsoft.com/office/drawing/2014/main" id="{8FBAFFFE-1B1A-45AC-81EF-F2AE3CBA1A37}"/>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336" name="Text Box 2">
          <a:extLst>
            <a:ext uri="{FF2B5EF4-FFF2-40B4-BE49-F238E27FC236}">
              <a16:creationId xmlns:a16="http://schemas.microsoft.com/office/drawing/2014/main" id="{C50763FF-2BB3-4CA7-88CC-60DC75BEC65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337" name="Text Box 1">
          <a:extLst>
            <a:ext uri="{FF2B5EF4-FFF2-40B4-BE49-F238E27FC236}">
              <a16:creationId xmlns:a16="http://schemas.microsoft.com/office/drawing/2014/main" id="{74B4943F-3B31-41AD-8B70-A5CF1FBE066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338" name="Text Box 2">
          <a:extLst>
            <a:ext uri="{FF2B5EF4-FFF2-40B4-BE49-F238E27FC236}">
              <a16:creationId xmlns:a16="http://schemas.microsoft.com/office/drawing/2014/main" id="{A187B31B-7064-49F0-A22C-F6FF7A861F3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339" name="Text Box 2">
          <a:extLst>
            <a:ext uri="{FF2B5EF4-FFF2-40B4-BE49-F238E27FC236}">
              <a16:creationId xmlns:a16="http://schemas.microsoft.com/office/drawing/2014/main" id="{EA76C627-30DA-4435-9099-C4B4FD96DAA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340" name="Text Box 1">
          <a:extLst>
            <a:ext uri="{FF2B5EF4-FFF2-40B4-BE49-F238E27FC236}">
              <a16:creationId xmlns:a16="http://schemas.microsoft.com/office/drawing/2014/main" id="{647D9736-AEC5-4ACB-87EE-176784BEAFD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341" name="Text Box 2">
          <a:extLst>
            <a:ext uri="{FF2B5EF4-FFF2-40B4-BE49-F238E27FC236}">
              <a16:creationId xmlns:a16="http://schemas.microsoft.com/office/drawing/2014/main" id="{DDD7CABA-6A36-4D05-8F44-1D929589F77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342" name="Text Box 2">
          <a:extLst>
            <a:ext uri="{FF2B5EF4-FFF2-40B4-BE49-F238E27FC236}">
              <a16:creationId xmlns:a16="http://schemas.microsoft.com/office/drawing/2014/main" id="{39E191EC-1DD4-4673-916C-58EA0EF78F4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343" name="Text Box 1">
          <a:extLst>
            <a:ext uri="{FF2B5EF4-FFF2-40B4-BE49-F238E27FC236}">
              <a16:creationId xmlns:a16="http://schemas.microsoft.com/office/drawing/2014/main" id="{DEE8B58A-65AE-47D7-A7D7-DECD8FF8C7C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344" name="Text Box 2">
          <a:extLst>
            <a:ext uri="{FF2B5EF4-FFF2-40B4-BE49-F238E27FC236}">
              <a16:creationId xmlns:a16="http://schemas.microsoft.com/office/drawing/2014/main" id="{5750BD78-046D-4797-B776-58DAF5E9CA6C}"/>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345" name="Text Box 2">
          <a:extLst>
            <a:ext uri="{FF2B5EF4-FFF2-40B4-BE49-F238E27FC236}">
              <a16:creationId xmlns:a16="http://schemas.microsoft.com/office/drawing/2014/main" id="{4B8EA3AF-40F3-404E-AE4E-DBCE38D1FDF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346" name="Text Box 1">
          <a:extLst>
            <a:ext uri="{FF2B5EF4-FFF2-40B4-BE49-F238E27FC236}">
              <a16:creationId xmlns:a16="http://schemas.microsoft.com/office/drawing/2014/main" id="{87F72A45-C684-4DAA-BCF3-9E7E95CCB02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347" name="Text Box 2">
          <a:extLst>
            <a:ext uri="{FF2B5EF4-FFF2-40B4-BE49-F238E27FC236}">
              <a16:creationId xmlns:a16="http://schemas.microsoft.com/office/drawing/2014/main" id="{5805CFEC-D143-4BF2-8280-3F8BE64C29C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348" name="Text Box 2">
          <a:extLst>
            <a:ext uri="{FF2B5EF4-FFF2-40B4-BE49-F238E27FC236}">
              <a16:creationId xmlns:a16="http://schemas.microsoft.com/office/drawing/2014/main" id="{F52AD380-4174-4B14-AC38-ACFA6A35456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349" name="Text Box 1">
          <a:extLst>
            <a:ext uri="{FF2B5EF4-FFF2-40B4-BE49-F238E27FC236}">
              <a16:creationId xmlns:a16="http://schemas.microsoft.com/office/drawing/2014/main" id="{7B2B34C2-29F1-4BD9-BDCC-BB26C1B58FE3}"/>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350" name="Text Box 2">
          <a:extLst>
            <a:ext uri="{FF2B5EF4-FFF2-40B4-BE49-F238E27FC236}">
              <a16:creationId xmlns:a16="http://schemas.microsoft.com/office/drawing/2014/main" id="{73BE7D1A-F3F6-4ABF-A4CB-02DE503856E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351" name="Text Box 2">
          <a:extLst>
            <a:ext uri="{FF2B5EF4-FFF2-40B4-BE49-F238E27FC236}">
              <a16:creationId xmlns:a16="http://schemas.microsoft.com/office/drawing/2014/main" id="{D98AE674-3E55-4056-89C6-6FBCF213F2D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352" name="Text Box 1">
          <a:extLst>
            <a:ext uri="{FF2B5EF4-FFF2-40B4-BE49-F238E27FC236}">
              <a16:creationId xmlns:a16="http://schemas.microsoft.com/office/drawing/2014/main" id="{13124C74-DC10-4FE5-88F7-52474308C0C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353" name="Text Box 2">
          <a:extLst>
            <a:ext uri="{FF2B5EF4-FFF2-40B4-BE49-F238E27FC236}">
              <a16:creationId xmlns:a16="http://schemas.microsoft.com/office/drawing/2014/main" id="{3AFD6EE6-F05B-4BCC-926B-347BF5194A97}"/>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354" name="Text Box 2">
          <a:extLst>
            <a:ext uri="{FF2B5EF4-FFF2-40B4-BE49-F238E27FC236}">
              <a16:creationId xmlns:a16="http://schemas.microsoft.com/office/drawing/2014/main" id="{6FDD4744-C31A-4302-9F62-DDEAB6A7276E}"/>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355" name="Text Box 1">
          <a:extLst>
            <a:ext uri="{FF2B5EF4-FFF2-40B4-BE49-F238E27FC236}">
              <a16:creationId xmlns:a16="http://schemas.microsoft.com/office/drawing/2014/main" id="{FF65E7E1-4999-4BB4-B564-F8014A1BAAE7}"/>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356" name="Text Box 2">
          <a:extLst>
            <a:ext uri="{FF2B5EF4-FFF2-40B4-BE49-F238E27FC236}">
              <a16:creationId xmlns:a16="http://schemas.microsoft.com/office/drawing/2014/main" id="{A2344C52-BF44-411B-A60E-9C9CABC3364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357" name="Text Box 2">
          <a:extLst>
            <a:ext uri="{FF2B5EF4-FFF2-40B4-BE49-F238E27FC236}">
              <a16:creationId xmlns:a16="http://schemas.microsoft.com/office/drawing/2014/main" id="{C0D77E05-C67A-449E-96CD-D7332DB1F003}"/>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358" name="Text Box 1">
          <a:extLst>
            <a:ext uri="{FF2B5EF4-FFF2-40B4-BE49-F238E27FC236}">
              <a16:creationId xmlns:a16="http://schemas.microsoft.com/office/drawing/2014/main" id="{339FAE70-6B20-4DD7-8A7C-935B89AE0607}"/>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359" name="Text Box 2">
          <a:extLst>
            <a:ext uri="{FF2B5EF4-FFF2-40B4-BE49-F238E27FC236}">
              <a16:creationId xmlns:a16="http://schemas.microsoft.com/office/drawing/2014/main" id="{BD88FF7E-08D6-4C89-A8FF-1255778CA3E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360" name="Text Box 2">
          <a:extLst>
            <a:ext uri="{FF2B5EF4-FFF2-40B4-BE49-F238E27FC236}">
              <a16:creationId xmlns:a16="http://schemas.microsoft.com/office/drawing/2014/main" id="{2F07028C-5909-411F-AB2B-C0764CEB3677}"/>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361" name="Text Box 1">
          <a:extLst>
            <a:ext uri="{FF2B5EF4-FFF2-40B4-BE49-F238E27FC236}">
              <a16:creationId xmlns:a16="http://schemas.microsoft.com/office/drawing/2014/main" id="{045861D3-F2A7-4FBF-8CE7-38DAB1EA09D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362" name="Text Box 2">
          <a:extLst>
            <a:ext uri="{FF2B5EF4-FFF2-40B4-BE49-F238E27FC236}">
              <a16:creationId xmlns:a16="http://schemas.microsoft.com/office/drawing/2014/main" id="{EC466481-9908-4E9B-AE24-43BCF868F4EE}"/>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363" name="Text Box 2">
          <a:extLst>
            <a:ext uri="{FF2B5EF4-FFF2-40B4-BE49-F238E27FC236}">
              <a16:creationId xmlns:a16="http://schemas.microsoft.com/office/drawing/2014/main" id="{38D4E267-AC9A-4E8C-B584-B4BFFA098945}"/>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364" name="Text Box 1">
          <a:extLst>
            <a:ext uri="{FF2B5EF4-FFF2-40B4-BE49-F238E27FC236}">
              <a16:creationId xmlns:a16="http://schemas.microsoft.com/office/drawing/2014/main" id="{A6DD6115-9001-4F15-A3FE-8E3BE5F72D3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365" name="Text Box 2">
          <a:extLst>
            <a:ext uri="{FF2B5EF4-FFF2-40B4-BE49-F238E27FC236}">
              <a16:creationId xmlns:a16="http://schemas.microsoft.com/office/drawing/2014/main" id="{B066255F-024E-420B-9655-3FEA071DF984}"/>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366" name="Text Box 2">
          <a:extLst>
            <a:ext uri="{FF2B5EF4-FFF2-40B4-BE49-F238E27FC236}">
              <a16:creationId xmlns:a16="http://schemas.microsoft.com/office/drawing/2014/main" id="{2602D12F-DECA-4CC0-A9AB-13F89594C22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367" name="Text Box 1">
          <a:extLst>
            <a:ext uri="{FF2B5EF4-FFF2-40B4-BE49-F238E27FC236}">
              <a16:creationId xmlns:a16="http://schemas.microsoft.com/office/drawing/2014/main" id="{09C69F3F-F0BD-4816-BE45-C9A498725EAA}"/>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368" name="Text Box 2">
          <a:extLst>
            <a:ext uri="{FF2B5EF4-FFF2-40B4-BE49-F238E27FC236}">
              <a16:creationId xmlns:a16="http://schemas.microsoft.com/office/drawing/2014/main" id="{60B34B92-8D7E-4E2C-94A4-E0AAC8A282F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369" name="Text Box 2">
          <a:extLst>
            <a:ext uri="{FF2B5EF4-FFF2-40B4-BE49-F238E27FC236}">
              <a16:creationId xmlns:a16="http://schemas.microsoft.com/office/drawing/2014/main" id="{36F61A74-68E1-40BC-A501-9161768EBA8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370" name="Text Box 1">
          <a:extLst>
            <a:ext uri="{FF2B5EF4-FFF2-40B4-BE49-F238E27FC236}">
              <a16:creationId xmlns:a16="http://schemas.microsoft.com/office/drawing/2014/main" id="{71996D4F-8E13-47A4-8142-0215AB118A8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371" name="Text Box 2">
          <a:extLst>
            <a:ext uri="{FF2B5EF4-FFF2-40B4-BE49-F238E27FC236}">
              <a16:creationId xmlns:a16="http://schemas.microsoft.com/office/drawing/2014/main" id="{44ECB352-18B0-4935-96A1-CF44988E92A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372" name="Text Box 2">
          <a:extLst>
            <a:ext uri="{FF2B5EF4-FFF2-40B4-BE49-F238E27FC236}">
              <a16:creationId xmlns:a16="http://schemas.microsoft.com/office/drawing/2014/main" id="{DF730FF5-A2FC-4E1D-A408-941DDC1862A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373" name="Text Box 1">
          <a:extLst>
            <a:ext uri="{FF2B5EF4-FFF2-40B4-BE49-F238E27FC236}">
              <a16:creationId xmlns:a16="http://schemas.microsoft.com/office/drawing/2014/main" id="{E0231118-7A3B-4AB3-A652-0E137F04D3E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374" name="Text Box 2">
          <a:extLst>
            <a:ext uri="{FF2B5EF4-FFF2-40B4-BE49-F238E27FC236}">
              <a16:creationId xmlns:a16="http://schemas.microsoft.com/office/drawing/2014/main" id="{E8695858-1C9A-44C6-9099-B6D36B47643C}"/>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375" name="Text Box 2">
          <a:extLst>
            <a:ext uri="{FF2B5EF4-FFF2-40B4-BE49-F238E27FC236}">
              <a16:creationId xmlns:a16="http://schemas.microsoft.com/office/drawing/2014/main" id="{ED1B25FE-7DB7-4C59-BF3A-B5680657AB4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376" name="Text Box 1">
          <a:extLst>
            <a:ext uri="{FF2B5EF4-FFF2-40B4-BE49-F238E27FC236}">
              <a16:creationId xmlns:a16="http://schemas.microsoft.com/office/drawing/2014/main" id="{D82BF8F9-AD96-4518-8BB2-2F40E00A3597}"/>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377" name="Text Box 2">
          <a:extLst>
            <a:ext uri="{FF2B5EF4-FFF2-40B4-BE49-F238E27FC236}">
              <a16:creationId xmlns:a16="http://schemas.microsoft.com/office/drawing/2014/main" id="{1B034D1E-98D3-4475-8F4A-95FE4D69019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378" name="Text Box 2">
          <a:extLst>
            <a:ext uri="{FF2B5EF4-FFF2-40B4-BE49-F238E27FC236}">
              <a16:creationId xmlns:a16="http://schemas.microsoft.com/office/drawing/2014/main" id="{B20443BD-F913-40D8-B663-169A26AA44A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379" name="Text Box 1">
          <a:extLst>
            <a:ext uri="{FF2B5EF4-FFF2-40B4-BE49-F238E27FC236}">
              <a16:creationId xmlns:a16="http://schemas.microsoft.com/office/drawing/2014/main" id="{4F3789D0-02A8-4A81-B642-CF84DEE9CC57}"/>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380" name="Text Box 2">
          <a:extLst>
            <a:ext uri="{FF2B5EF4-FFF2-40B4-BE49-F238E27FC236}">
              <a16:creationId xmlns:a16="http://schemas.microsoft.com/office/drawing/2014/main" id="{117EFE55-3740-45BF-9A98-7B8FDC40A54C}"/>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381" name="Text Box 2">
          <a:extLst>
            <a:ext uri="{FF2B5EF4-FFF2-40B4-BE49-F238E27FC236}">
              <a16:creationId xmlns:a16="http://schemas.microsoft.com/office/drawing/2014/main" id="{088B0298-4E6E-4908-B18B-FFD6AF237D33}"/>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382" name="Text Box 1">
          <a:extLst>
            <a:ext uri="{FF2B5EF4-FFF2-40B4-BE49-F238E27FC236}">
              <a16:creationId xmlns:a16="http://schemas.microsoft.com/office/drawing/2014/main" id="{CCDB3F41-0FC6-4807-89AB-5FCF4E9FCBA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383" name="Text Box 2">
          <a:extLst>
            <a:ext uri="{FF2B5EF4-FFF2-40B4-BE49-F238E27FC236}">
              <a16:creationId xmlns:a16="http://schemas.microsoft.com/office/drawing/2014/main" id="{E2F770FD-4406-48F4-8969-7EA2C3A4976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384" name="Text Box 2">
          <a:extLst>
            <a:ext uri="{FF2B5EF4-FFF2-40B4-BE49-F238E27FC236}">
              <a16:creationId xmlns:a16="http://schemas.microsoft.com/office/drawing/2014/main" id="{80F9FE32-FB1D-447B-8CD7-F5E8E98E829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385" name="Text Box 1">
          <a:extLst>
            <a:ext uri="{FF2B5EF4-FFF2-40B4-BE49-F238E27FC236}">
              <a16:creationId xmlns:a16="http://schemas.microsoft.com/office/drawing/2014/main" id="{479871FF-8E75-497C-92AF-62C6ED9D818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386" name="Text Box 2">
          <a:extLst>
            <a:ext uri="{FF2B5EF4-FFF2-40B4-BE49-F238E27FC236}">
              <a16:creationId xmlns:a16="http://schemas.microsoft.com/office/drawing/2014/main" id="{3886CF73-6DD4-4A5E-B300-251D6DB692F3}"/>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387" name="Text Box 2">
          <a:extLst>
            <a:ext uri="{FF2B5EF4-FFF2-40B4-BE49-F238E27FC236}">
              <a16:creationId xmlns:a16="http://schemas.microsoft.com/office/drawing/2014/main" id="{E10170A1-7431-4EE1-B057-9344E317A975}"/>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388" name="Text Box 1">
          <a:extLst>
            <a:ext uri="{FF2B5EF4-FFF2-40B4-BE49-F238E27FC236}">
              <a16:creationId xmlns:a16="http://schemas.microsoft.com/office/drawing/2014/main" id="{62FDFFF0-8539-46CD-B1D3-751D0E4AE904}"/>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389" name="Text Box 2">
          <a:extLst>
            <a:ext uri="{FF2B5EF4-FFF2-40B4-BE49-F238E27FC236}">
              <a16:creationId xmlns:a16="http://schemas.microsoft.com/office/drawing/2014/main" id="{AEF75BB2-DFAC-44ED-84F3-7BEEF4C2EF4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390" name="Text Box 2">
          <a:extLst>
            <a:ext uri="{FF2B5EF4-FFF2-40B4-BE49-F238E27FC236}">
              <a16:creationId xmlns:a16="http://schemas.microsoft.com/office/drawing/2014/main" id="{52AD6A4A-46C4-4208-86CE-FDFE30BDE5C7}"/>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391" name="Text Box 1">
          <a:extLst>
            <a:ext uri="{FF2B5EF4-FFF2-40B4-BE49-F238E27FC236}">
              <a16:creationId xmlns:a16="http://schemas.microsoft.com/office/drawing/2014/main" id="{CC304B03-EDFA-4390-B409-880F0C99E2E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392" name="Text Box 2">
          <a:extLst>
            <a:ext uri="{FF2B5EF4-FFF2-40B4-BE49-F238E27FC236}">
              <a16:creationId xmlns:a16="http://schemas.microsoft.com/office/drawing/2014/main" id="{4C44B5AA-0880-477C-83DB-AD71DFDBFDC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393" name="Text Box 2">
          <a:extLst>
            <a:ext uri="{FF2B5EF4-FFF2-40B4-BE49-F238E27FC236}">
              <a16:creationId xmlns:a16="http://schemas.microsoft.com/office/drawing/2014/main" id="{5C13F93F-B07B-4271-9EA8-047E8160654C}"/>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394" name="Text Box 1">
          <a:extLst>
            <a:ext uri="{FF2B5EF4-FFF2-40B4-BE49-F238E27FC236}">
              <a16:creationId xmlns:a16="http://schemas.microsoft.com/office/drawing/2014/main" id="{52C315FC-4ADB-4830-A83D-49EEBBAC7F0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395" name="Text Box 2">
          <a:extLst>
            <a:ext uri="{FF2B5EF4-FFF2-40B4-BE49-F238E27FC236}">
              <a16:creationId xmlns:a16="http://schemas.microsoft.com/office/drawing/2014/main" id="{E8590C55-BA35-43D9-8232-6C33BFB8AF7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396" name="Text Box 2">
          <a:extLst>
            <a:ext uri="{FF2B5EF4-FFF2-40B4-BE49-F238E27FC236}">
              <a16:creationId xmlns:a16="http://schemas.microsoft.com/office/drawing/2014/main" id="{0672902F-7396-4323-BEF1-D71DE84B9533}"/>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397" name="Text Box 1">
          <a:extLst>
            <a:ext uri="{FF2B5EF4-FFF2-40B4-BE49-F238E27FC236}">
              <a16:creationId xmlns:a16="http://schemas.microsoft.com/office/drawing/2014/main" id="{67BA3929-3B2D-42B8-A7B7-9E27527E920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398" name="Text Box 2">
          <a:extLst>
            <a:ext uri="{FF2B5EF4-FFF2-40B4-BE49-F238E27FC236}">
              <a16:creationId xmlns:a16="http://schemas.microsoft.com/office/drawing/2014/main" id="{3B69AA85-5339-45B5-8498-EC52D3E775D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399" name="Text Box 2">
          <a:extLst>
            <a:ext uri="{FF2B5EF4-FFF2-40B4-BE49-F238E27FC236}">
              <a16:creationId xmlns:a16="http://schemas.microsoft.com/office/drawing/2014/main" id="{5FD28B5A-11F2-4167-8173-3A9D8BAA310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400" name="Text Box 1">
          <a:extLst>
            <a:ext uri="{FF2B5EF4-FFF2-40B4-BE49-F238E27FC236}">
              <a16:creationId xmlns:a16="http://schemas.microsoft.com/office/drawing/2014/main" id="{ADDF1B64-8686-4444-ABED-331C3D0CD013}"/>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401" name="Text Box 2">
          <a:extLst>
            <a:ext uri="{FF2B5EF4-FFF2-40B4-BE49-F238E27FC236}">
              <a16:creationId xmlns:a16="http://schemas.microsoft.com/office/drawing/2014/main" id="{260C2F53-663E-4D86-B8FE-69F013993D0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402" name="Text Box 2">
          <a:extLst>
            <a:ext uri="{FF2B5EF4-FFF2-40B4-BE49-F238E27FC236}">
              <a16:creationId xmlns:a16="http://schemas.microsoft.com/office/drawing/2014/main" id="{60D9F8A8-81A5-4C78-AB4D-8ABB55D59E53}"/>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403" name="Text Box 1">
          <a:extLst>
            <a:ext uri="{FF2B5EF4-FFF2-40B4-BE49-F238E27FC236}">
              <a16:creationId xmlns:a16="http://schemas.microsoft.com/office/drawing/2014/main" id="{8F40FDBF-50DE-4B93-8FB4-5F916170277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404" name="Text Box 2">
          <a:extLst>
            <a:ext uri="{FF2B5EF4-FFF2-40B4-BE49-F238E27FC236}">
              <a16:creationId xmlns:a16="http://schemas.microsoft.com/office/drawing/2014/main" id="{EF2420CE-67FC-4E65-B203-CD5F10C51FA4}"/>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405" name="Text Box 2">
          <a:extLst>
            <a:ext uri="{FF2B5EF4-FFF2-40B4-BE49-F238E27FC236}">
              <a16:creationId xmlns:a16="http://schemas.microsoft.com/office/drawing/2014/main" id="{622E6704-A3D9-49EC-887B-ED194D04EFA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406" name="Text Box 1">
          <a:extLst>
            <a:ext uri="{FF2B5EF4-FFF2-40B4-BE49-F238E27FC236}">
              <a16:creationId xmlns:a16="http://schemas.microsoft.com/office/drawing/2014/main" id="{DBDC89C8-65BB-478D-8D2F-E26A8FA3CE53}"/>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407" name="Text Box 2">
          <a:extLst>
            <a:ext uri="{FF2B5EF4-FFF2-40B4-BE49-F238E27FC236}">
              <a16:creationId xmlns:a16="http://schemas.microsoft.com/office/drawing/2014/main" id="{7EE1822D-FCFF-49DE-AF4F-189BF9E28B1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408" name="Text Box 2">
          <a:extLst>
            <a:ext uri="{FF2B5EF4-FFF2-40B4-BE49-F238E27FC236}">
              <a16:creationId xmlns:a16="http://schemas.microsoft.com/office/drawing/2014/main" id="{A6CAE7FE-7D85-4EDC-9989-9A7BAB385E0C}"/>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409" name="Text Box 1">
          <a:extLst>
            <a:ext uri="{FF2B5EF4-FFF2-40B4-BE49-F238E27FC236}">
              <a16:creationId xmlns:a16="http://schemas.microsoft.com/office/drawing/2014/main" id="{373BA511-1680-4AD0-9826-94ACEA6EC79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410" name="Text Box 2">
          <a:extLst>
            <a:ext uri="{FF2B5EF4-FFF2-40B4-BE49-F238E27FC236}">
              <a16:creationId xmlns:a16="http://schemas.microsoft.com/office/drawing/2014/main" id="{4C182A28-434E-4647-A3F5-CB4F1985E064}"/>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411" name="Text Box 2">
          <a:extLst>
            <a:ext uri="{FF2B5EF4-FFF2-40B4-BE49-F238E27FC236}">
              <a16:creationId xmlns:a16="http://schemas.microsoft.com/office/drawing/2014/main" id="{CDF0D5A5-D8C4-4F99-A06C-EEB47F7A158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412" name="Text Box 1">
          <a:extLst>
            <a:ext uri="{FF2B5EF4-FFF2-40B4-BE49-F238E27FC236}">
              <a16:creationId xmlns:a16="http://schemas.microsoft.com/office/drawing/2014/main" id="{4D1C4E25-114A-41C9-8795-FD0ACC55273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413" name="Text Box 2">
          <a:extLst>
            <a:ext uri="{FF2B5EF4-FFF2-40B4-BE49-F238E27FC236}">
              <a16:creationId xmlns:a16="http://schemas.microsoft.com/office/drawing/2014/main" id="{9A2EE373-81AA-4D5A-B170-FE4212B4ECEA}"/>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414" name="Text Box 2">
          <a:extLst>
            <a:ext uri="{FF2B5EF4-FFF2-40B4-BE49-F238E27FC236}">
              <a16:creationId xmlns:a16="http://schemas.microsoft.com/office/drawing/2014/main" id="{A28B31F7-F9E4-4E9E-87DE-49AA2A37BE9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415" name="Text Box 1">
          <a:extLst>
            <a:ext uri="{FF2B5EF4-FFF2-40B4-BE49-F238E27FC236}">
              <a16:creationId xmlns:a16="http://schemas.microsoft.com/office/drawing/2014/main" id="{B9B37BA9-600B-42A0-989C-2AF20A87A69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416" name="Text Box 2">
          <a:extLst>
            <a:ext uri="{FF2B5EF4-FFF2-40B4-BE49-F238E27FC236}">
              <a16:creationId xmlns:a16="http://schemas.microsoft.com/office/drawing/2014/main" id="{C052EF58-6C0D-4E79-9CBF-55CC209E190E}"/>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417" name="Text Box 2">
          <a:extLst>
            <a:ext uri="{FF2B5EF4-FFF2-40B4-BE49-F238E27FC236}">
              <a16:creationId xmlns:a16="http://schemas.microsoft.com/office/drawing/2014/main" id="{F0977192-3FA0-4653-9E6B-05B803D79CB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418" name="Text Box 1">
          <a:extLst>
            <a:ext uri="{FF2B5EF4-FFF2-40B4-BE49-F238E27FC236}">
              <a16:creationId xmlns:a16="http://schemas.microsoft.com/office/drawing/2014/main" id="{5F289B4C-86C7-4F6C-A466-F4698775636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419" name="Text Box 2">
          <a:extLst>
            <a:ext uri="{FF2B5EF4-FFF2-40B4-BE49-F238E27FC236}">
              <a16:creationId xmlns:a16="http://schemas.microsoft.com/office/drawing/2014/main" id="{6F0E183D-9317-40E0-AC9B-45FDBB71441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420" name="Text Box 2">
          <a:extLst>
            <a:ext uri="{FF2B5EF4-FFF2-40B4-BE49-F238E27FC236}">
              <a16:creationId xmlns:a16="http://schemas.microsoft.com/office/drawing/2014/main" id="{BD9254A2-9365-4660-88B1-76B0B70F26D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421" name="Text Box 1">
          <a:extLst>
            <a:ext uri="{FF2B5EF4-FFF2-40B4-BE49-F238E27FC236}">
              <a16:creationId xmlns:a16="http://schemas.microsoft.com/office/drawing/2014/main" id="{F5256E38-4BAA-427E-A7D2-FC004380EFC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422" name="Text Box 2">
          <a:extLst>
            <a:ext uri="{FF2B5EF4-FFF2-40B4-BE49-F238E27FC236}">
              <a16:creationId xmlns:a16="http://schemas.microsoft.com/office/drawing/2014/main" id="{FEC40A3C-B9C9-472B-BC08-64EBAF79CEF5}"/>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423" name="Text Box 2">
          <a:extLst>
            <a:ext uri="{FF2B5EF4-FFF2-40B4-BE49-F238E27FC236}">
              <a16:creationId xmlns:a16="http://schemas.microsoft.com/office/drawing/2014/main" id="{C2B0E8D9-8D6E-4250-B18F-B71820D62EB7}"/>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424" name="Text Box 1">
          <a:extLst>
            <a:ext uri="{FF2B5EF4-FFF2-40B4-BE49-F238E27FC236}">
              <a16:creationId xmlns:a16="http://schemas.microsoft.com/office/drawing/2014/main" id="{C3D3D43B-B7B4-4347-B09D-3155E4449B63}"/>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425" name="Text Box 2">
          <a:extLst>
            <a:ext uri="{FF2B5EF4-FFF2-40B4-BE49-F238E27FC236}">
              <a16:creationId xmlns:a16="http://schemas.microsoft.com/office/drawing/2014/main" id="{2814EC52-1B6F-4F42-B749-11333472EFE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426" name="Text Box 2">
          <a:extLst>
            <a:ext uri="{FF2B5EF4-FFF2-40B4-BE49-F238E27FC236}">
              <a16:creationId xmlns:a16="http://schemas.microsoft.com/office/drawing/2014/main" id="{E44497E9-4A46-4FF4-A278-FED51421098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427" name="Text Box 1">
          <a:extLst>
            <a:ext uri="{FF2B5EF4-FFF2-40B4-BE49-F238E27FC236}">
              <a16:creationId xmlns:a16="http://schemas.microsoft.com/office/drawing/2014/main" id="{1538706D-885E-4938-80A7-28199DEF96F7}"/>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428" name="Text Box 2">
          <a:extLst>
            <a:ext uri="{FF2B5EF4-FFF2-40B4-BE49-F238E27FC236}">
              <a16:creationId xmlns:a16="http://schemas.microsoft.com/office/drawing/2014/main" id="{AF69FB36-37EE-4CDC-89F0-A432C1B6DEC7}"/>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429" name="Text Box 2">
          <a:extLst>
            <a:ext uri="{FF2B5EF4-FFF2-40B4-BE49-F238E27FC236}">
              <a16:creationId xmlns:a16="http://schemas.microsoft.com/office/drawing/2014/main" id="{414CFECE-5BC1-4E7C-93AA-6B6064F0DBA4}"/>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430" name="Text Box 1">
          <a:extLst>
            <a:ext uri="{FF2B5EF4-FFF2-40B4-BE49-F238E27FC236}">
              <a16:creationId xmlns:a16="http://schemas.microsoft.com/office/drawing/2014/main" id="{E7766D7B-09C8-4412-96DD-DE4FD003AF7E}"/>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431" name="Text Box 2">
          <a:extLst>
            <a:ext uri="{FF2B5EF4-FFF2-40B4-BE49-F238E27FC236}">
              <a16:creationId xmlns:a16="http://schemas.microsoft.com/office/drawing/2014/main" id="{CAAB9551-7874-4C03-9484-5AEA5FD00A3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432" name="Text Box 2">
          <a:extLst>
            <a:ext uri="{FF2B5EF4-FFF2-40B4-BE49-F238E27FC236}">
              <a16:creationId xmlns:a16="http://schemas.microsoft.com/office/drawing/2014/main" id="{EE81EE6D-F977-49FE-AF21-F3BE94CB6E5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433" name="Text Box 1">
          <a:extLst>
            <a:ext uri="{FF2B5EF4-FFF2-40B4-BE49-F238E27FC236}">
              <a16:creationId xmlns:a16="http://schemas.microsoft.com/office/drawing/2014/main" id="{D34E8D09-2B20-49FC-8537-71DA9027717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434" name="Text Box 2">
          <a:extLst>
            <a:ext uri="{FF2B5EF4-FFF2-40B4-BE49-F238E27FC236}">
              <a16:creationId xmlns:a16="http://schemas.microsoft.com/office/drawing/2014/main" id="{717C1C1F-9B46-4D4E-937D-2C3A97E882AA}"/>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435" name="Text Box 2">
          <a:extLst>
            <a:ext uri="{FF2B5EF4-FFF2-40B4-BE49-F238E27FC236}">
              <a16:creationId xmlns:a16="http://schemas.microsoft.com/office/drawing/2014/main" id="{CC8A7CFD-871F-4695-8607-DE796CFEEF3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436" name="Text Box 1">
          <a:extLst>
            <a:ext uri="{FF2B5EF4-FFF2-40B4-BE49-F238E27FC236}">
              <a16:creationId xmlns:a16="http://schemas.microsoft.com/office/drawing/2014/main" id="{363CB1DE-C385-4E89-8E2E-108209EF890C}"/>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437" name="Text Box 2">
          <a:extLst>
            <a:ext uri="{FF2B5EF4-FFF2-40B4-BE49-F238E27FC236}">
              <a16:creationId xmlns:a16="http://schemas.microsoft.com/office/drawing/2014/main" id="{B409AC34-97DD-49B3-9399-88F4B46E267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438" name="Text Box 2">
          <a:extLst>
            <a:ext uri="{FF2B5EF4-FFF2-40B4-BE49-F238E27FC236}">
              <a16:creationId xmlns:a16="http://schemas.microsoft.com/office/drawing/2014/main" id="{F9844A08-DC63-4E34-B0F7-DC687C3397C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439" name="Text Box 1">
          <a:extLst>
            <a:ext uri="{FF2B5EF4-FFF2-40B4-BE49-F238E27FC236}">
              <a16:creationId xmlns:a16="http://schemas.microsoft.com/office/drawing/2014/main" id="{29AC1618-FCAE-47CD-8586-6D2BB6A59AF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440" name="Text Box 2">
          <a:extLst>
            <a:ext uri="{FF2B5EF4-FFF2-40B4-BE49-F238E27FC236}">
              <a16:creationId xmlns:a16="http://schemas.microsoft.com/office/drawing/2014/main" id="{21DD6C6C-8273-4420-A4DA-91C11B71B4E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441" name="Text Box 2">
          <a:extLst>
            <a:ext uri="{FF2B5EF4-FFF2-40B4-BE49-F238E27FC236}">
              <a16:creationId xmlns:a16="http://schemas.microsoft.com/office/drawing/2014/main" id="{328CA5B3-054A-4702-8FCA-ED67DC26352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442" name="Text Box 1">
          <a:extLst>
            <a:ext uri="{FF2B5EF4-FFF2-40B4-BE49-F238E27FC236}">
              <a16:creationId xmlns:a16="http://schemas.microsoft.com/office/drawing/2014/main" id="{EFF07425-9234-4A87-A1B2-9B4EB000D26A}"/>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443" name="Text Box 2">
          <a:extLst>
            <a:ext uri="{FF2B5EF4-FFF2-40B4-BE49-F238E27FC236}">
              <a16:creationId xmlns:a16="http://schemas.microsoft.com/office/drawing/2014/main" id="{2D05994D-30A0-4C49-B6A4-6267FE9C70A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444" name="Text Box 2">
          <a:extLst>
            <a:ext uri="{FF2B5EF4-FFF2-40B4-BE49-F238E27FC236}">
              <a16:creationId xmlns:a16="http://schemas.microsoft.com/office/drawing/2014/main" id="{BE997283-1009-4A91-AE2C-8E774500211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445" name="Text Box 1">
          <a:extLst>
            <a:ext uri="{FF2B5EF4-FFF2-40B4-BE49-F238E27FC236}">
              <a16:creationId xmlns:a16="http://schemas.microsoft.com/office/drawing/2014/main" id="{C2CE36C1-1A0D-4529-8399-03517772A23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446" name="Text Box 2">
          <a:extLst>
            <a:ext uri="{FF2B5EF4-FFF2-40B4-BE49-F238E27FC236}">
              <a16:creationId xmlns:a16="http://schemas.microsoft.com/office/drawing/2014/main" id="{5A42D511-224D-41EE-BEC3-8726EB872CDA}"/>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447" name="Text Box 2">
          <a:extLst>
            <a:ext uri="{FF2B5EF4-FFF2-40B4-BE49-F238E27FC236}">
              <a16:creationId xmlns:a16="http://schemas.microsoft.com/office/drawing/2014/main" id="{A4B6A779-FAF3-4E0A-A314-C2591026B7C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448" name="Text Box 1">
          <a:extLst>
            <a:ext uri="{FF2B5EF4-FFF2-40B4-BE49-F238E27FC236}">
              <a16:creationId xmlns:a16="http://schemas.microsoft.com/office/drawing/2014/main" id="{A89EF2AE-2A03-4BCF-A1C7-0B3E36FC8EC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449" name="Text Box 2">
          <a:extLst>
            <a:ext uri="{FF2B5EF4-FFF2-40B4-BE49-F238E27FC236}">
              <a16:creationId xmlns:a16="http://schemas.microsoft.com/office/drawing/2014/main" id="{AE04A6E6-F460-4FEF-A75E-790DC734E38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450" name="Text Box 2">
          <a:extLst>
            <a:ext uri="{FF2B5EF4-FFF2-40B4-BE49-F238E27FC236}">
              <a16:creationId xmlns:a16="http://schemas.microsoft.com/office/drawing/2014/main" id="{24DFAF22-FCEB-4AAE-BBF3-61E9400E4043}"/>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451" name="Text Box 1">
          <a:extLst>
            <a:ext uri="{FF2B5EF4-FFF2-40B4-BE49-F238E27FC236}">
              <a16:creationId xmlns:a16="http://schemas.microsoft.com/office/drawing/2014/main" id="{D79CCDB8-38E7-4FA4-BAD3-C93201AA130E}"/>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452" name="Text Box 2">
          <a:extLst>
            <a:ext uri="{FF2B5EF4-FFF2-40B4-BE49-F238E27FC236}">
              <a16:creationId xmlns:a16="http://schemas.microsoft.com/office/drawing/2014/main" id="{CF015062-D32B-4C9A-BCF7-4304D815EBA3}"/>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453" name="Text Box 2">
          <a:extLst>
            <a:ext uri="{FF2B5EF4-FFF2-40B4-BE49-F238E27FC236}">
              <a16:creationId xmlns:a16="http://schemas.microsoft.com/office/drawing/2014/main" id="{2602204D-5302-474A-B096-15433D5A960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454" name="Text Box 1">
          <a:extLst>
            <a:ext uri="{FF2B5EF4-FFF2-40B4-BE49-F238E27FC236}">
              <a16:creationId xmlns:a16="http://schemas.microsoft.com/office/drawing/2014/main" id="{AD78C407-1963-4B93-A56C-04125DCF3407}"/>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455" name="Text Box 2">
          <a:extLst>
            <a:ext uri="{FF2B5EF4-FFF2-40B4-BE49-F238E27FC236}">
              <a16:creationId xmlns:a16="http://schemas.microsoft.com/office/drawing/2014/main" id="{3DCB18B6-ABFA-4395-A505-A5462F6296A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456" name="Text Box 2">
          <a:extLst>
            <a:ext uri="{FF2B5EF4-FFF2-40B4-BE49-F238E27FC236}">
              <a16:creationId xmlns:a16="http://schemas.microsoft.com/office/drawing/2014/main" id="{4AB1FACE-2947-4DF3-A137-90585A36FB6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457" name="Text Box 1">
          <a:extLst>
            <a:ext uri="{FF2B5EF4-FFF2-40B4-BE49-F238E27FC236}">
              <a16:creationId xmlns:a16="http://schemas.microsoft.com/office/drawing/2014/main" id="{EC539E79-56EA-4F6E-986C-F9606A6A039C}"/>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458" name="Text Box 2">
          <a:extLst>
            <a:ext uri="{FF2B5EF4-FFF2-40B4-BE49-F238E27FC236}">
              <a16:creationId xmlns:a16="http://schemas.microsoft.com/office/drawing/2014/main" id="{96A334F0-B8ED-422F-81FF-CD17727F3D6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459" name="Text Box 2">
          <a:extLst>
            <a:ext uri="{FF2B5EF4-FFF2-40B4-BE49-F238E27FC236}">
              <a16:creationId xmlns:a16="http://schemas.microsoft.com/office/drawing/2014/main" id="{48EEF374-FC41-4707-B79D-B74C588E8FC4}"/>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460" name="Text Box 1">
          <a:extLst>
            <a:ext uri="{FF2B5EF4-FFF2-40B4-BE49-F238E27FC236}">
              <a16:creationId xmlns:a16="http://schemas.microsoft.com/office/drawing/2014/main" id="{FA9A0133-E318-4A56-90A3-BA993EF9E3B5}"/>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461" name="Text Box 2">
          <a:extLst>
            <a:ext uri="{FF2B5EF4-FFF2-40B4-BE49-F238E27FC236}">
              <a16:creationId xmlns:a16="http://schemas.microsoft.com/office/drawing/2014/main" id="{B6857998-240A-4B9E-9A8C-EA97FDA7926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462" name="Text Box 2">
          <a:extLst>
            <a:ext uri="{FF2B5EF4-FFF2-40B4-BE49-F238E27FC236}">
              <a16:creationId xmlns:a16="http://schemas.microsoft.com/office/drawing/2014/main" id="{0B6ABB66-F238-4972-88E0-D9483F56381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463" name="Text Box 1">
          <a:extLst>
            <a:ext uri="{FF2B5EF4-FFF2-40B4-BE49-F238E27FC236}">
              <a16:creationId xmlns:a16="http://schemas.microsoft.com/office/drawing/2014/main" id="{97E9FC3D-E5DD-4E6B-BC23-6946D09156B5}"/>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464" name="Text Box 2">
          <a:extLst>
            <a:ext uri="{FF2B5EF4-FFF2-40B4-BE49-F238E27FC236}">
              <a16:creationId xmlns:a16="http://schemas.microsoft.com/office/drawing/2014/main" id="{AE51EFF5-2E41-400E-B75D-E34CC708F7D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465" name="Text Box 2">
          <a:extLst>
            <a:ext uri="{FF2B5EF4-FFF2-40B4-BE49-F238E27FC236}">
              <a16:creationId xmlns:a16="http://schemas.microsoft.com/office/drawing/2014/main" id="{2953E7E9-14F9-4BF6-9755-0FCACE5031F3}"/>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466" name="Text Box 1">
          <a:extLst>
            <a:ext uri="{FF2B5EF4-FFF2-40B4-BE49-F238E27FC236}">
              <a16:creationId xmlns:a16="http://schemas.microsoft.com/office/drawing/2014/main" id="{61EB1A96-F389-4E20-8669-0EADA057FF9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467" name="Text Box 2">
          <a:extLst>
            <a:ext uri="{FF2B5EF4-FFF2-40B4-BE49-F238E27FC236}">
              <a16:creationId xmlns:a16="http://schemas.microsoft.com/office/drawing/2014/main" id="{3E42CF21-0D4A-4421-A310-DF2CAAFE9DC7}"/>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468" name="Text Box 2">
          <a:extLst>
            <a:ext uri="{FF2B5EF4-FFF2-40B4-BE49-F238E27FC236}">
              <a16:creationId xmlns:a16="http://schemas.microsoft.com/office/drawing/2014/main" id="{12B909EB-EFD8-4FD2-8854-55DAB367BA4A}"/>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469" name="Text Box 1">
          <a:extLst>
            <a:ext uri="{FF2B5EF4-FFF2-40B4-BE49-F238E27FC236}">
              <a16:creationId xmlns:a16="http://schemas.microsoft.com/office/drawing/2014/main" id="{885D2411-6467-41C5-A677-3DFF0AAD4F8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470" name="Text Box 2">
          <a:extLst>
            <a:ext uri="{FF2B5EF4-FFF2-40B4-BE49-F238E27FC236}">
              <a16:creationId xmlns:a16="http://schemas.microsoft.com/office/drawing/2014/main" id="{3056CFE2-0B93-4222-846C-FE728DD8862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471" name="Text Box 1">
          <a:extLst>
            <a:ext uri="{FF2B5EF4-FFF2-40B4-BE49-F238E27FC236}">
              <a16:creationId xmlns:a16="http://schemas.microsoft.com/office/drawing/2014/main" id="{651E8A04-4B85-421A-BB81-B4737C99B81C}"/>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472" name="Text Box 2">
          <a:extLst>
            <a:ext uri="{FF2B5EF4-FFF2-40B4-BE49-F238E27FC236}">
              <a16:creationId xmlns:a16="http://schemas.microsoft.com/office/drawing/2014/main" id="{3092C697-1700-4460-AB86-F6164E96896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473" name="Text Box 2">
          <a:extLst>
            <a:ext uri="{FF2B5EF4-FFF2-40B4-BE49-F238E27FC236}">
              <a16:creationId xmlns:a16="http://schemas.microsoft.com/office/drawing/2014/main" id="{561C5AAB-E643-41CF-B37E-EF7259B461CA}"/>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474" name="Text Box 1">
          <a:extLst>
            <a:ext uri="{FF2B5EF4-FFF2-40B4-BE49-F238E27FC236}">
              <a16:creationId xmlns:a16="http://schemas.microsoft.com/office/drawing/2014/main" id="{DA370AD4-B223-421C-B9EB-B70F3C11903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475" name="Text Box 2">
          <a:extLst>
            <a:ext uri="{FF2B5EF4-FFF2-40B4-BE49-F238E27FC236}">
              <a16:creationId xmlns:a16="http://schemas.microsoft.com/office/drawing/2014/main" id="{0AA95325-3C4F-47B5-BA97-C5EB12706E17}"/>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476" name="Text Box 2">
          <a:extLst>
            <a:ext uri="{FF2B5EF4-FFF2-40B4-BE49-F238E27FC236}">
              <a16:creationId xmlns:a16="http://schemas.microsoft.com/office/drawing/2014/main" id="{01EEE208-F0C9-42A9-9670-FA9F3821ABC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477" name="Text Box 1">
          <a:extLst>
            <a:ext uri="{FF2B5EF4-FFF2-40B4-BE49-F238E27FC236}">
              <a16:creationId xmlns:a16="http://schemas.microsoft.com/office/drawing/2014/main" id="{FAB804A5-25EF-4207-A539-4B1750E3355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478" name="Text Box 2">
          <a:extLst>
            <a:ext uri="{FF2B5EF4-FFF2-40B4-BE49-F238E27FC236}">
              <a16:creationId xmlns:a16="http://schemas.microsoft.com/office/drawing/2014/main" id="{04C42685-59D3-473F-B847-9262E395DE4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479" name="Text Box 2">
          <a:extLst>
            <a:ext uri="{FF2B5EF4-FFF2-40B4-BE49-F238E27FC236}">
              <a16:creationId xmlns:a16="http://schemas.microsoft.com/office/drawing/2014/main" id="{9FFE3059-6E7D-4977-9B22-0C584DC51CA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480" name="Text Box 1">
          <a:extLst>
            <a:ext uri="{FF2B5EF4-FFF2-40B4-BE49-F238E27FC236}">
              <a16:creationId xmlns:a16="http://schemas.microsoft.com/office/drawing/2014/main" id="{B84334BF-88DA-4D57-97EC-48D21E37C45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481" name="Text Box 2">
          <a:extLst>
            <a:ext uri="{FF2B5EF4-FFF2-40B4-BE49-F238E27FC236}">
              <a16:creationId xmlns:a16="http://schemas.microsoft.com/office/drawing/2014/main" id="{9EA821F2-E255-4A0B-8C12-2296ABA7820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482" name="Text Box 2">
          <a:extLst>
            <a:ext uri="{FF2B5EF4-FFF2-40B4-BE49-F238E27FC236}">
              <a16:creationId xmlns:a16="http://schemas.microsoft.com/office/drawing/2014/main" id="{9460209B-22B8-4F66-9135-13FAB34F2E13}"/>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483" name="Text Box 1">
          <a:extLst>
            <a:ext uri="{FF2B5EF4-FFF2-40B4-BE49-F238E27FC236}">
              <a16:creationId xmlns:a16="http://schemas.microsoft.com/office/drawing/2014/main" id="{58476355-ED33-4184-B77F-25E4352667C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484" name="Text Box 2">
          <a:extLst>
            <a:ext uri="{FF2B5EF4-FFF2-40B4-BE49-F238E27FC236}">
              <a16:creationId xmlns:a16="http://schemas.microsoft.com/office/drawing/2014/main" id="{01982784-6E53-4F6B-9408-3081FB2121A4}"/>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485" name="Text Box 2">
          <a:extLst>
            <a:ext uri="{FF2B5EF4-FFF2-40B4-BE49-F238E27FC236}">
              <a16:creationId xmlns:a16="http://schemas.microsoft.com/office/drawing/2014/main" id="{14279FED-C67B-4B02-AAB7-C5EF64FAE09A}"/>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486" name="Text Box 1">
          <a:extLst>
            <a:ext uri="{FF2B5EF4-FFF2-40B4-BE49-F238E27FC236}">
              <a16:creationId xmlns:a16="http://schemas.microsoft.com/office/drawing/2014/main" id="{0AB963CF-5D9E-44DE-AE85-F94C2F0909D4}"/>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487" name="Text Box 2">
          <a:extLst>
            <a:ext uri="{FF2B5EF4-FFF2-40B4-BE49-F238E27FC236}">
              <a16:creationId xmlns:a16="http://schemas.microsoft.com/office/drawing/2014/main" id="{E652C4B2-AF87-4832-AC73-BBB74281A6DA}"/>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488" name="Text Box 2">
          <a:extLst>
            <a:ext uri="{FF2B5EF4-FFF2-40B4-BE49-F238E27FC236}">
              <a16:creationId xmlns:a16="http://schemas.microsoft.com/office/drawing/2014/main" id="{0579EB47-1168-44CC-9775-9DE536826107}"/>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489" name="Text Box 1">
          <a:extLst>
            <a:ext uri="{FF2B5EF4-FFF2-40B4-BE49-F238E27FC236}">
              <a16:creationId xmlns:a16="http://schemas.microsoft.com/office/drawing/2014/main" id="{9F0F1E6A-DAB1-4DD9-A810-84C35AC30E0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490" name="Text Box 2">
          <a:extLst>
            <a:ext uri="{FF2B5EF4-FFF2-40B4-BE49-F238E27FC236}">
              <a16:creationId xmlns:a16="http://schemas.microsoft.com/office/drawing/2014/main" id="{AD05AC1B-4FC8-42D7-B731-AF9AF877FF75}"/>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491" name="Text Box 2">
          <a:extLst>
            <a:ext uri="{FF2B5EF4-FFF2-40B4-BE49-F238E27FC236}">
              <a16:creationId xmlns:a16="http://schemas.microsoft.com/office/drawing/2014/main" id="{68374230-D482-453B-B7DA-B040A95394AE}"/>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492" name="Text Box 1">
          <a:extLst>
            <a:ext uri="{FF2B5EF4-FFF2-40B4-BE49-F238E27FC236}">
              <a16:creationId xmlns:a16="http://schemas.microsoft.com/office/drawing/2014/main" id="{7F7CC194-2027-47AC-849C-274FAE5B53DA}"/>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493" name="Text Box 2">
          <a:extLst>
            <a:ext uri="{FF2B5EF4-FFF2-40B4-BE49-F238E27FC236}">
              <a16:creationId xmlns:a16="http://schemas.microsoft.com/office/drawing/2014/main" id="{3AF95A33-8A86-4444-87B2-67F85857B14A}"/>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494" name="Text Box 2">
          <a:extLst>
            <a:ext uri="{FF2B5EF4-FFF2-40B4-BE49-F238E27FC236}">
              <a16:creationId xmlns:a16="http://schemas.microsoft.com/office/drawing/2014/main" id="{09627D99-3EB9-48E6-9819-D47F23823205}"/>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495" name="Text Box 1">
          <a:extLst>
            <a:ext uri="{FF2B5EF4-FFF2-40B4-BE49-F238E27FC236}">
              <a16:creationId xmlns:a16="http://schemas.microsoft.com/office/drawing/2014/main" id="{3C825374-CC60-4562-B32B-74D1680AF267}"/>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496" name="Text Box 2">
          <a:extLst>
            <a:ext uri="{FF2B5EF4-FFF2-40B4-BE49-F238E27FC236}">
              <a16:creationId xmlns:a16="http://schemas.microsoft.com/office/drawing/2014/main" id="{C5515F36-BB52-4639-BCE0-90F2CC9A3AC3}"/>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497" name="Text Box 2">
          <a:extLst>
            <a:ext uri="{FF2B5EF4-FFF2-40B4-BE49-F238E27FC236}">
              <a16:creationId xmlns:a16="http://schemas.microsoft.com/office/drawing/2014/main" id="{91C2E952-B0F7-4705-BEF9-C5F06124DA1A}"/>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498" name="Text Box 1">
          <a:extLst>
            <a:ext uri="{FF2B5EF4-FFF2-40B4-BE49-F238E27FC236}">
              <a16:creationId xmlns:a16="http://schemas.microsoft.com/office/drawing/2014/main" id="{4F99B962-59A6-4890-BD23-EDE9ECA0A53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499" name="Text Box 2">
          <a:extLst>
            <a:ext uri="{FF2B5EF4-FFF2-40B4-BE49-F238E27FC236}">
              <a16:creationId xmlns:a16="http://schemas.microsoft.com/office/drawing/2014/main" id="{12BA6304-BAAE-49A2-8467-8F37866D661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500" name="Text Box 2">
          <a:extLst>
            <a:ext uri="{FF2B5EF4-FFF2-40B4-BE49-F238E27FC236}">
              <a16:creationId xmlns:a16="http://schemas.microsoft.com/office/drawing/2014/main" id="{03510478-87E0-4A4A-AADE-22E1B8D1540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501" name="Text Box 1">
          <a:extLst>
            <a:ext uri="{FF2B5EF4-FFF2-40B4-BE49-F238E27FC236}">
              <a16:creationId xmlns:a16="http://schemas.microsoft.com/office/drawing/2014/main" id="{992E392C-75A1-43C1-9BD6-36F5C56A3A24}"/>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502" name="Text Box 2">
          <a:extLst>
            <a:ext uri="{FF2B5EF4-FFF2-40B4-BE49-F238E27FC236}">
              <a16:creationId xmlns:a16="http://schemas.microsoft.com/office/drawing/2014/main" id="{2F226B8D-1600-4CE9-A1D5-8FFEF5A051E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503" name="Text Box 2">
          <a:extLst>
            <a:ext uri="{FF2B5EF4-FFF2-40B4-BE49-F238E27FC236}">
              <a16:creationId xmlns:a16="http://schemas.microsoft.com/office/drawing/2014/main" id="{A12E2114-B6BC-4703-A948-B71A75A1B8A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504" name="Text Box 1">
          <a:extLst>
            <a:ext uri="{FF2B5EF4-FFF2-40B4-BE49-F238E27FC236}">
              <a16:creationId xmlns:a16="http://schemas.microsoft.com/office/drawing/2014/main" id="{57B7D454-499A-4121-93A0-6721F3AAAFDA}"/>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505" name="Text Box 2">
          <a:extLst>
            <a:ext uri="{FF2B5EF4-FFF2-40B4-BE49-F238E27FC236}">
              <a16:creationId xmlns:a16="http://schemas.microsoft.com/office/drawing/2014/main" id="{23E9C523-5098-4C20-95DD-E6F55F0C9FA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506" name="Text Box 2">
          <a:extLst>
            <a:ext uri="{FF2B5EF4-FFF2-40B4-BE49-F238E27FC236}">
              <a16:creationId xmlns:a16="http://schemas.microsoft.com/office/drawing/2014/main" id="{4EECB046-D86F-47F4-8074-16CB88BF182A}"/>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507" name="Text Box 1">
          <a:extLst>
            <a:ext uri="{FF2B5EF4-FFF2-40B4-BE49-F238E27FC236}">
              <a16:creationId xmlns:a16="http://schemas.microsoft.com/office/drawing/2014/main" id="{2905757D-BC1B-4904-BAE7-8AB8FCA1735A}"/>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508" name="Text Box 2">
          <a:extLst>
            <a:ext uri="{FF2B5EF4-FFF2-40B4-BE49-F238E27FC236}">
              <a16:creationId xmlns:a16="http://schemas.microsoft.com/office/drawing/2014/main" id="{2BB8CE5C-A544-45BF-BEA8-B682785B2B0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509" name="Text Box 2">
          <a:extLst>
            <a:ext uri="{FF2B5EF4-FFF2-40B4-BE49-F238E27FC236}">
              <a16:creationId xmlns:a16="http://schemas.microsoft.com/office/drawing/2014/main" id="{5BBFFF5E-21C7-4FB6-8460-836B151C017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510" name="Text Box 1">
          <a:extLst>
            <a:ext uri="{FF2B5EF4-FFF2-40B4-BE49-F238E27FC236}">
              <a16:creationId xmlns:a16="http://schemas.microsoft.com/office/drawing/2014/main" id="{2562D273-0196-47CF-A0C0-BB850E1C159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511" name="Text Box 2">
          <a:extLst>
            <a:ext uri="{FF2B5EF4-FFF2-40B4-BE49-F238E27FC236}">
              <a16:creationId xmlns:a16="http://schemas.microsoft.com/office/drawing/2014/main" id="{E4B3FA8E-C770-4DE6-9842-8A08208B4B9E}"/>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512" name="Text Box 2">
          <a:extLst>
            <a:ext uri="{FF2B5EF4-FFF2-40B4-BE49-F238E27FC236}">
              <a16:creationId xmlns:a16="http://schemas.microsoft.com/office/drawing/2014/main" id="{751A9E68-CCB7-45A5-9DAC-D078DDEF30F4}"/>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513" name="Text Box 1">
          <a:extLst>
            <a:ext uri="{FF2B5EF4-FFF2-40B4-BE49-F238E27FC236}">
              <a16:creationId xmlns:a16="http://schemas.microsoft.com/office/drawing/2014/main" id="{C7F1573F-C597-441F-BC2D-76054CCA3703}"/>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514" name="Text Box 2">
          <a:extLst>
            <a:ext uri="{FF2B5EF4-FFF2-40B4-BE49-F238E27FC236}">
              <a16:creationId xmlns:a16="http://schemas.microsoft.com/office/drawing/2014/main" id="{A4325079-BA00-4168-B3AD-0FDF69CB4B8A}"/>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515" name="Text Box 2">
          <a:extLst>
            <a:ext uri="{FF2B5EF4-FFF2-40B4-BE49-F238E27FC236}">
              <a16:creationId xmlns:a16="http://schemas.microsoft.com/office/drawing/2014/main" id="{AE35614F-D80F-4A3A-B54C-064654F366EE}"/>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516" name="Text Box 1">
          <a:extLst>
            <a:ext uri="{FF2B5EF4-FFF2-40B4-BE49-F238E27FC236}">
              <a16:creationId xmlns:a16="http://schemas.microsoft.com/office/drawing/2014/main" id="{6EF24998-3762-4DC2-B82B-CC4E1A87948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517" name="Text Box 2">
          <a:extLst>
            <a:ext uri="{FF2B5EF4-FFF2-40B4-BE49-F238E27FC236}">
              <a16:creationId xmlns:a16="http://schemas.microsoft.com/office/drawing/2014/main" id="{0991F13E-5F43-4E71-95CE-0C4379CEA02C}"/>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518" name="Text Box 2">
          <a:extLst>
            <a:ext uri="{FF2B5EF4-FFF2-40B4-BE49-F238E27FC236}">
              <a16:creationId xmlns:a16="http://schemas.microsoft.com/office/drawing/2014/main" id="{00C53555-7589-43EA-A3DA-C377E9C35FBC}"/>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519" name="Text Box 1">
          <a:extLst>
            <a:ext uri="{FF2B5EF4-FFF2-40B4-BE49-F238E27FC236}">
              <a16:creationId xmlns:a16="http://schemas.microsoft.com/office/drawing/2014/main" id="{61919D29-7A5B-4043-A017-E011F42A0FF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520" name="Text Box 2">
          <a:extLst>
            <a:ext uri="{FF2B5EF4-FFF2-40B4-BE49-F238E27FC236}">
              <a16:creationId xmlns:a16="http://schemas.microsoft.com/office/drawing/2014/main" id="{9FCE7ABC-A4C4-43ED-BB53-7CF3220511D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521" name="Text Box 2">
          <a:extLst>
            <a:ext uri="{FF2B5EF4-FFF2-40B4-BE49-F238E27FC236}">
              <a16:creationId xmlns:a16="http://schemas.microsoft.com/office/drawing/2014/main" id="{51BB5354-3607-4C94-85C8-7AAE4A641E6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522" name="Text Box 1">
          <a:extLst>
            <a:ext uri="{FF2B5EF4-FFF2-40B4-BE49-F238E27FC236}">
              <a16:creationId xmlns:a16="http://schemas.microsoft.com/office/drawing/2014/main" id="{46CF35D4-B9A9-49A3-B239-6A427E282B2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523" name="Text Box 2">
          <a:extLst>
            <a:ext uri="{FF2B5EF4-FFF2-40B4-BE49-F238E27FC236}">
              <a16:creationId xmlns:a16="http://schemas.microsoft.com/office/drawing/2014/main" id="{813A1DE7-C0A8-4DF0-8EB7-A283B16B8A3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524" name="Text Box 2">
          <a:extLst>
            <a:ext uri="{FF2B5EF4-FFF2-40B4-BE49-F238E27FC236}">
              <a16:creationId xmlns:a16="http://schemas.microsoft.com/office/drawing/2014/main" id="{563142E7-B729-43AA-B7F1-E66754948284}"/>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525" name="Text Box 1">
          <a:extLst>
            <a:ext uri="{FF2B5EF4-FFF2-40B4-BE49-F238E27FC236}">
              <a16:creationId xmlns:a16="http://schemas.microsoft.com/office/drawing/2014/main" id="{047F86CE-AEE8-41DE-8A0C-C04BE949D42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526" name="Text Box 2">
          <a:extLst>
            <a:ext uri="{FF2B5EF4-FFF2-40B4-BE49-F238E27FC236}">
              <a16:creationId xmlns:a16="http://schemas.microsoft.com/office/drawing/2014/main" id="{6B028F28-805C-4206-A932-43F82FF3E2EC}"/>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527" name="Text Box 2">
          <a:extLst>
            <a:ext uri="{FF2B5EF4-FFF2-40B4-BE49-F238E27FC236}">
              <a16:creationId xmlns:a16="http://schemas.microsoft.com/office/drawing/2014/main" id="{A00B093D-4994-44A8-9EB2-3664A5ABC4A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528" name="Text Box 1">
          <a:extLst>
            <a:ext uri="{FF2B5EF4-FFF2-40B4-BE49-F238E27FC236}">
              <a16:creationId xmlns:a16="http://schemas.microsoft.com/office/drawing/2014/main" id="{A8072F45-9B17-4DD1-83AE-F25127D5FED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529" name="Text Box 2">
          <a:extLst>
            <a:ext uri="{FF2B5EF4-FFF2-40B4-BE49-F238E27FC236}">
              <a16:creationId xmlns:a16="http://schemas.microsoft.com/office/drawing/2014/main" id="{FA4AD275-7E38-4E6E-87C1-E3AEBF86D13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530" name="Text Box 2">
          <a:extLst>
            <a:ext uri="{FF2B5EF4-FFF2-40B4-BE49-F238E27FC236}">
              <a16:creationId xmlns:a16="http://schemas.microsoft.com/office/drawing/2014/main" id="{73B97F1A-AE06-49BC-991A-AAFF3CB359D4}"/>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531" name="Text Box 1">
          <a:extLst>
            <a:ext uri="{FF2B5EF4-FFF2-40B4-BE49-F238E27FC236}">
              <a16:creationId xmlns:a16="http://schemas.microsoft.com/office/drawing/2014/main" id="{63DA8E2B-C702-46AF-93CB-D59FEA1DEFB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532" name="Text Box 2">
          <a:extLst>
            <a:ext uri="{FF2B5EF4-FFF2-40B4-BE49-F238E27FC236}">
              <a16:creationId xmlns:a16="http://schemas.microsoft.com/office/drawing/2014/main" id="{B4094895-D782-4E12-B3BB-16FFB89C8207}"/>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533" name="Text Box 2">
          <a:extLst>
            <a:ext uri="{FF2B5EF4-FFF2-40B4-BE49-F238E27FC236}">
              <a16:creationId xmlns:a16="http://schemas.microsoft.com/office/drawing/2014/main" id="{545FF4BF-C06C-4659-8140-81DBA7968F4E}"/>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534" name="Text Box 1">
          <a:extLst>
            <a:ext uri="{FF2B5EF4-FFF2-40B4-BE49-F238E27FC236}">
              <a16:creationId xmlns:a16="http://schemas.microsoft.com/office/drawing/2014/main" id="{ADE09B06-C024-4932-AB24-278B222D8FEC}"/>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535" name="Text Box 2">
          <a:extLst>
            <a:ext uri="{FF2B5EF4-FFF2-40B4-BE49-F238E27FC236}">
              <a16:creationId xmlns:a16="http://schemas.microsoft.com/office/drawing/2014/main" id="{F582676A-388F-4A37-A0CC-55B5D540D11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536" name="Text Box 2">
          <a:extLst>
            <a:ext uri="{FF2B5EF4-FFF2-40B4-BE49-F238E27FC236}">
              <a16:creationId xmlns:a16="http://schemas.microsoft.com/office/drawing/2014/main" id="{CD74CC39-5CD6-4AB9-B37B-0A7C72219705}"/>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537" name="Text Box 1">
          <a:extLst>
            <a:ext uri="{FF2B5EF4-FFF2-40B4-BE49-F238E27FC236}">
              <a16:creationId xmlns:a16="http://schemas.microsoft.com/office/drawing/2014/main" id="{F70A40CF-AB62-4B32-8133-F96CADEA427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538" name="Text Box 2">
          <a:extLst>
            <a:ext uri="{FF2B5EF4-FFF2-40B4-BE49-F238E27FC236}">
              <a16:creationId xmlns:a16="http://schemas.microsoft.com/office/drawing/2014/main" id="{30707E2F-43DD-4F5E-9017-9774FB674F7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539" name="Text Box 2">
          <a:extLst>
            <a:ext uri="{FF2B5EF4-FFF2-40B4-BE49-F238E27FC236}">
              <a16:creationId xmlns:a16="http://schemas.microsoft.com/office/drawing/2014/main" id="{BE04F19F-9702-4222-A05B-4695450F5C2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540" name="Text Box 1">
          <a:extLst>
            <a:ext uri="{FF2B5EF4-FFF2-40B4-BE49-F238E27FC236}">
              <a16:creationId xmlns:a16="http://schemas.microsoft.com/office/drawing/2014/main" id="{26545BF2-0EA0-476D-AAF3-957EEA5A127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541" name="Text Box 2">
          <a:extLst>
            <a:ext uri="{FF2B5EF4-FFF2-40B4-BE49-F238E27FC236}">
              <a16:creationId xmlns:a16="http://schemas.microsoft.com/office/drawing/2014/main" id="{16A99CCD-D0CA-4C8F-8196-36FF163373B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542" name="Text Box 2">
          <a:extLst>
            <a:ext uri="{FF2B5EF4-FFF2-40B4-BE49-F238E27FC236}">
              <a16:creationId xmlns:a16="http://schemas.microsoft.com/office/drawing/2014/main" id="{8CF76B28-3E22-4532-A442-8CCF1F057B1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543" name="Text Box 1">
          <a:extLst>
            <a:ext uri="{FF2B5EF4-FFF2-40B4-BE49-F238E27FC236}">
              <a16:creationId xmlns:a16="http://schemas.microsoft.com/office/drawing/2014/main" id="{7716882B-08ED-4D23-8402-32D02366BF6E}"/>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544" name="Text Box 2">
          <a:extLst>
            <a:ext uri="{FF2B5EF4-FFF2-40B4-BE49-F238E27FC236}">
              <a16:creationId xmlns:a16="http://schemas.microsoft.com/office/drawing/2014/main" id="{D135D5A6-A7EF-494F-AA25-2FDEA0F4B953}"/>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545" name="Text Box 2">
          <a:extLst>
            <a:ext uri="{FF2B5EF4-FFF2-40B4-BE49-F238E27FC236}">
              <a16:creationId xmlns:a16="http://schemas.microsoft.com/office/drawing/2014/main" id="{4AD93689-3BCF-46DE-A65B-71BF1441702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546" name="Text Box 1">
          <a:extLst>
            <a:ext uri="{FF2B5EF4-FFF2-40B4-BE49-F238E27FC236}">
              <a16:creationId xmlns:a16="http://schemas.microsoft.com/office/drawing/2014/main" id="{6C68E60E-0CEB-48EC-A64E-09483BB4D55A}"/>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547" name="Text Box 2">
          <a:extLst>
            <a:ext uri="{FF2B5EF4-FFF2-40B4-BE49-F238E27FC236}">
              <a16:creationId xmlns:a16="http://schemas.microsoft.com/office/drawing/2014/main" id="{25CEC279-3A2C-4EAB-9081-B1E5072AF995}"/>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548" name="Text Box 2">
          <a:extLst>
            <a:ext uri="{FF2B5EF4-FFF2-40B4-BE49-F238E27FC236}">
              <a16:creationId xmlns:a16="http://schemas.microsoft.com/office/drawing/2014/main" id="{63620C23-2AE7-4727-8B0D-3ED1708219A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549" name="Text Box 1">
          <a:extLst>
            <a:ext uri="{FF2B5EF4-FFF2-40B4-BE49-F238E27FC236}">
              <a16:creationId xmlns:a16="http://schemas.microsoft.com/office/drawing/2014/main" id="{0F3DD4AD-C13C-4D0E-84AF-1802D95784DE}"/>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550" name="Text Box 2">
          <a:extLst>
            <a:ext uri="{FF2B5EF4-FFF2-40B4-BE49-F238E27FC236}">
              <a16:creationId xmlns:a16="http://schemas.microsoft.com/office/drawing/2014/main" id="{EC822F5F-0587-4046-8BFD-C718B80F585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551" name="Text Box 2">
          <a:extLst>
            <a:ext uri="{FF2B5EF4-FFF2-40B4-BE49-F238E27FC236}">
              <a16:creationId xmlns:a16="http://schemas.microsoft.com/office/drawing/2014/main" id="{E6B5C215-84F0-4E6F-A62B-50E488FA4077}"/>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552" name="Text Box 1">
          <a:extLst>
            <a:ext uri="{FF2B5EF4-FFF2-40B4-BE49-F238E27FC236}">
              <a16:creationId xmlns:a16="http://schemas.microsoft.com/office/drawing/2014/main" id="{1A619E1C-1732-413C-A3F9-DC4F19E9B77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553" name="Text Box 2">
          <a:extLst>
            <a:ext uri="{FF2B5EF4-FFF2-40B4-BE49-F238E27FC236}">
              <a16:creationId xmlns:a16="http://schemas.microsoft.com/office/drawing/2014/main" id="{7D2E7ABD-5F07-41AB-A27F-EFE1AD9C805C}"/>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554" name="Text Box 2">
          <a:extLst>
            <a:ext uri="{FF2B5EF4-FFF2-40B4-BE49-F238E27FC236}">
              <a16:creationId xmlns:a16="http://schemas.microsoft.com/office/drawing/2014/main" id="{635A351B-FB88-4E21-9DB4-496559D7F6A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555" name="Text Box 1">
          <a:extLst>
            <a:ext uri="{FF2B5EF4-FFF2-40B4-BE49-F238E27FC236}">
              <a16:creationId xmlns:a16="http://schemas.microsoft.com/office/drawing/2014/main" id="{0CD1B972-575A-439B-864A-5F21DD7A859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556" name="Text Box 2">
          <a:extLst>
            <a:ext uri="{FF2B5EF4-FFF2-40B4-BE49-F238E27FC236}">
              <a16:creationId xmlns:a16="http://schemas.microsoft.com/office/drawing/2014/main" id="{70938F3B-E376-43DD-965D-B01ADB24F9E5}"/>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557" name="Text Box 2">
          <a:extLst>
            <a:ext uri="{FF2B5EF4-FFF2-40B4-BE49-F238E27FC236}">
              <a16:creationId xmlns:a16="http://schemas.microsoft.com/office/drawing/2014/main" id="{AD8B22FE-2677-4EB8-B9EB-7A74FD1F4A9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558" name="Text Box 1">
          <a:extLst>
            <a:ext uri="{FF2B5EF4-FFF2-40B4-BE49-F238E27FC236}">
              <a16:creationId xmlns:a16="http://schemas.microsoft.com/office/drawing/2014/main" id="{D762AFC8-8088-4492-A0CC-FBFAA44EEE0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559" name="Text Box 2">
          <a:extLst>
            <a:ext uri="{FF2B5EF4-FFF2-40B4-BE49-F238E27FC236}">
              <a16:creationId xmlns:a16="http://schemas.microsoft.com/office/drawing/2014/main" id="{61CF7547-E33A-47AC-8A74-19E18844C34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560" name="Text Box 2">
          <a:extLst>
            <a:ext uri="{FF2B5EF4-FFF2-40B4-BE49-F238E27FC236}">
              <a16:creationId xmlns:a16="http://schemas.microsoft.com/office/drawing/2014/main" id="{1DC08D07-3D07-4F9A-AF8F-F9D1B694DDD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561" name="Text Box 1">
          <a:extLst>
            <a:ext uri="{FF2B5EF4-FFF2-40B4-BE49-F238E27FC236}">
              <a16:creationId xmlns:a16="http://schemas.microsoft.com/office/drawing/2014/main" id="{25BCDA78-5B81-4B85-9941-35E16850106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562" name="Text Box 2">
          <a:extLst>
            <a:ext uri="{FF2B5EF4-FFF2-40B4-BE49-F238E27FC236}">
              <a16:creationId xmlns:a16="http://schemas.microsoft.com/office/drawing/2014/main" id="{4C2D8602-4ABD-44C8-86E8-8842C81AEA77}"/>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563" name="Text Box 2">
          <a:extLst>
            <a:ext uri="{FF2B5EF4-FFF2-40B4-BE49-F238E27FC236}">
              <a16:creationId xmlns:a16="http://schemas.microsoft.com/office/drawing/2014/main" id="{79139820-0158-4BEB-81CF-1BEADE42C7A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564" name="Text Box 1">
          <a:extLst>
            <a:ext uri="{FF2B5EF4-FFF2-40B4-BE49-F238E27FC236}">
              <a16:creationId xmlns:a16="http://schemas.microsoft.com/office/drawing/2014/main" id="{92409FF0-4BB3-47C3-8FB5-F938279D4265}"/>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565" name="Text Box 2">
          <a:extLst>
            <a:ext uri="{FF2B5EF4-FFF2-40B4-BE49-F238E27FC236}">
              <a16:creationId xmlns:a16="http://schemas.microsoft.com/office/drawing/2014/main" id="{246E937D-CB66-4C8B-B06E-372A2018B9AC}"/>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566" name="Text Box 2">
          <a:extLst>
            <a:ext uri="{FF2B5EF4-FFF2-40B4-BE49-F238E27FC236}">
              <a16:creationId xmlns:a16="http://schemas.microsoft.com/office/drawing/2014/main" id="{3E075EF2-D744-4497-874C-98306CE371A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567" name="Text Box 1">
          <a:extLst>
            <a:ext uri="{FF2B5EF4-FFF2-40B4-BE49-F238E27FC236}">
              <a16:creationId xmlns:a16="http://schemas.microsoft.com/office/drawing/2014/main" id="{F2FEA53C-93E7-4435-B4BB-0F268D5A191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568" name="Text Box 2">
          <a:extLst>
            <a:ext uri="{FF2B5EF4-FFF2-40B4-BE49-F238E27FC236}">
              <a16:creationId xmlns:a16="http://schemas.microsoft.com/office/drawing/2014/main" id="{87974E4F-3FFE-4339-B237-B94A45B3AD2E}"/>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569" name="Text Box 2">
          <a:extLst>
            <a:ext uri="{FF2B5EF4-FFF2-40B4-BE49-F238E27FC236}">
              <a16:creationId xmlns:a16="http://schemas.microsoft.com/office/drawing/2014/main" id="{9FCBFBC0-2651-435B-8A53-EC205EFC11B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570" name="Text Box 1">
          <a:extLst>
            <a:ext uri="{FF2B5EF4-FFF2-40B4-BE49-F238E27FC236}">
              <a16:creationId xmlns:a16="http://schemas.microsoft.com/office/drawing/2014/main" id="{AAB2D62F-7F66-4768-B436-7C931469BC7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571" name="Text Box 2">
          <a:extLst>
            <a:ext uri="{FF2B5EF4-FFF2-40B4-BE49-F238E27FC236}">
              <a16:creationId xmlns:a16="http://schemas.microsoft.com/office/drawing/2014/main" id="{9B2B88CF-F9DA-4E27-83DE-579A5B2843C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572" name="Text Box 2">
          <a:extLst>
            <a:ext uri="{FF2B5EF4-FFF2-40B4-BE49-F238E27FC236}">
              <a16:creationId xmlns:a16="http://schemas.microsoft.com/office/drawing/2014/main" id="{D83E9D42-4C0D-43AC-B56F-13EFCAB3D08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573" name="Text Box 1">
          <a:extLst>
            <a:ext uri="{FF2B5EF4-FFF2-40B4-BE49-F238E27FC236}">
              <a16:creationId xmlns:a16="http://schemas.microsoft.com/office/drawing/2014/main" id="{F3EB8A43-7845-4A0A-AE10-BF0CA3B6792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574" name="Text Box 2">
          <a:extLst>
            <a:ext uri="{FF2B5EF4-FFF2-40B4-BE49-F238E27FC236}">
              <a16:creationId xmlns:a16="http://schemas.microsoft.com/office/drawing/2014/main" id="{3B520FE2-8FE1-4B9F-8A16-C8ACEA1CB48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575" name="Text Box 2">
          <a:extLst>
            <a:ext uri="{FF2B5EF4-FFF2-40B4-BE49-F238E27FC236}">
              <a16:creationId xmlns:a16="http://schemas.microsoft.com/office/drawing/2014/main" id="{073762B7-FF42-4901-961A-3E57F8322BA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576" name="Text Box 1">
          <a:extLst>
            <a:ext uri="{FF2B5EF4-FFF2-40B4-BE49-F238E27FC236}">
              <a16:creationId xmlns:a16="http://schemas.microsoft.com/office/drawing/2014/main" id="{BE88BDDB-D2A9-4884-B402-BC808F5439A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577" name="Text Box 2">
          <a:extLst>
            <a:ext uri="{FF2B5EF4-FFF2-40B4-BE49-F238E27FC236}">
              <a16:creationId xmlns:a16="http://schemas.microsoft.com/office/drawing/2014/main" id="{37EE8E99-BF0F-48C0-AEFD-7F42D08F9725}"/>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578" name="Text Box 2">
          <a:extLst>
            <a:ext uri="{FF2B5EF4-FFF2-40B4-BE49-F238E27FC236}">
              <a16:creationId xmlns:a16="http://schemas.microsoft.com/office/drawing/2014/main" id="{622B4C4E-EEB8-4F09-B771-DD0868E9CC33}"/>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579" name="Text Box 1">
          <a:extLst>
            <a:ext uri="{FF2B5EF4-FFF2-40B4-BE49-F238E27FC236}">
              <a16:creationId xmlns:a16="http://schemas.microsoft.com/office/drawing/2014/main" id="{8181548D-1464-4416-8E03-ABC3FC7C822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580" name="Text Box 2">
          <a:extLst>
            <a:ext uri="{FF2B5EF4-FFF2-40B4-BE49-F238E27FC236}">
              <a16:creationId xmlns:a16="http://schemas.microsoft.com/office/drawing/2014/main" id="{D7E5C766-88E1-4FA0-8F52-EA511A61955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581" name="Text Box 2">
          <a:extLst>
            <a:ext uri="{FF2B5EF4-FFF2-40B4-BE49-F238E27FC236}">
              <a16:creationId xmlns:a16="http://schemas.microsoft.com/office/drawing/2014/main" id="{176128B3-15C8-4562-8767-763D9FEAEC5C}"/>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582" name="Text Box 1">
          <a:extLst>
            <a:ext uri="{FF2B5EF4-FFF2-40B4-BE49-F238E27FC236}">
              <a16:creationId xmlns:a16="http://schemas.microsoft.com/office/drawing/2014/main" id="{CF61F9A8-DB95-4558-B28B-27C0E14397A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583" name="Text Box 2">
          <a:extLst>
            <a:ext uri="{FF2B5EF4-FFF2-40B4-BE49-F238E27FC236}">
              <a16:creationId xmlns:a16="http://schemas.microsoft.com/office/drawing/2014/main" id="{10163F64-A619-43A4-9D12-98EA0379DBD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584" name="Text Box 2">
          <a:extLst>
            <a:ext uri="{FF2B5EF4-FFF2-40B4-BE49-F238E27FC236}">
              <a16:creationId xmlns:a16="http://schemas.microsoft.com/office/drawing/2014/main" id="{11CDDEC7-4377-4C95-B236-655CCD26B34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585" name="Text Box 1">
          <a:extLst>
            <a:ext uri="{FF2B5EF4-FFF2-40B4-BE49-F238E27FC236}">
              <a16:creationId xmlns:a16="http://schemas.microsoft.com/office/drawing/2014/main" id="{74F95FA8-3F15-495D-938A-299BCC31132E}"/>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586" name="Text Box 2">
          <a:extLst>
            <a:ext uri="{FF2B5EF4-FFF2-40B4-BE49-F238E27FC236}">
              <a16:creationId xmlns:a16="http://schemas.microsoft.com/office/drawing/2014/main" id="{664A1A6A-258C-4E00-9859-CBE62A2389C5}"/>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587" name="Text Box 2">
          <a:extLst>
            <a:ext uri="{FF2B5EF4-FFF2-40B4-BE49-F238E27FC236}">
              <a16:creationId xmlns:a16="http://schemas.microsoft.com/office/drawing/2014/main" id="{B3380A4F-1104-465C-875B-B7966963A5C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588" name="Text Box 1">
          <a:extLst>
            <a:ext uri="{FF2B5EF4-FFF2-40B4-BE49-F238E27FC236}">
              <a16:creationId xmlns:a16="http://schemas.microsoft.com/office/drawing/2014/main" id="{BB334B77-0994-4EFC-BDA9-30A2253D7F2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589" name="Text Box 2">
          <a:extLst>
            <a:ext uri="{FF2B5EF4-FFF2-40B4-BE49-F238E27FC236}">
              <a16:creationId xmlns:a16="http://schemas.microsoft.com/office/drawing/2014/main" id="{2BD03D25-757D-4B51-948F-79E47C1F844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590" name="Text Box 2">
          <a:extLst>
            <a:ext uri="{FF2B5EF4-FFF2-40B4-BE49-F238E27FC236}">
              <a16:creationId xmlns:a16="http://schemas.microsoft.com/office/drawing/2014/main" id="{903779BF-2324-47DC-B69F-D1B0D7978CB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591" name="Text Box 1">
          <a:extLst>
            <a:ext uri="{FF2B5EF4-FFF2-40B4-BE49-F238E27FC236}">
              <a16:creationId xmlns:a16="http://schemas.microsoft.com/office/drawing/2014/main" id="{698D3DE2-8AE8-4939-AC6A-DDF57CDF5E9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592" name="Text Box 2">
          <a:extLst>
            <a:ext uri="{FF2B5EF4-FFF2-40B4-BE49-F238E27FC236}">
              <a16:creationId xmlns:a16="http://schemas.microsoft.com/office/drawing/2014/main" id="{E4636CF5-B922-493F-B00D-4B29705564A3}"/>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593" name="Text Box 2">
          <a:extLst>
            <a:ext uri="{FF2B5EF4-FFF2-40B4-BE49-F238E27FC236}">
              <a16:creationId xmlns:a16="http://schemas.microsoft.com/office/drawing/2014/main" id="{5D96A27D-2DB8-4B6E-A2EC-9B4482FA6E2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594" name="Text Box 1">
          <a:extLst>
            <a:ext uri="{FF2B5EF4-FFF2-40B4-BE49-F238E27FC236}">
              <a16:creationId xmlns:a16="http://schemas.microsoft.com/office/drawing/2014/main" id="{C147E29B-E765-4311-835C-08737A3D14B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595" name="Text Box 2">
          <a:extLst>
            <a:ext uri="{FF2B5EF4-FFF2-40B4-BE49-F238E27FC236}">
              <a16:creationId xmlns:a16="http://schemas.microsoft.com/office/drawing/2014/main" id="{4DC5A0A2-FDE7-4B67-8143-BD5F51D13E4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596" name="Text Box 2">
          <a:extLst>
            <a:ext uri="{FF2B5EF4-FFF2-40B4-BE49-F238E27FC236}">
              <a16:creationId xmlns:a16="http://schemas.microsoft.com/office/drawing/2014/main" id="{DA9A89E4-9D1A-4E45-B3CE-62935058B80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597" name="Text Box 1">
          <a:extLst>
            <a:ext uri="{FF2B5EF4-FFF2-40B4-BE49-F238E27FC236}">
              <a16:creationId xmlns:a16="http://schemas.microsoft.com/office/drawing/2014/main" id="{ABE0AFCF-C6F7-42A2-8B9A-9B4D6DAC9B2C}"/>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598" name="Text Box 2">
          <a:extLst>
            <a:ext uri="{FF2B5EF4-FFF2-40B4-BE49-F238E27FC236}">
              <a16:creationId xmlns:a16="http://schemas.microsoft.com/office/drawing/2014/main" id="{68FCC9E9-5E91-4BAC-89A6-E5F5845D940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599" name="Text Box 2">
          <a:extLst>
            <a:ext uri="{FF2B5EF4-FFF2-40B4-BE49-F238E27FC236}">
              <a16:creationId xmlns:a16="http://schemas.microsoft.com/office/drawing/2014/main" id="{C59B2F7D-FA0B-4E7D-9136-1761DB2367B5}"/>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600" name="Text Box 1">
          <a:extLst>
            <a:ext uri="{FF2B5EF4-FFF2-40B4-BE49-F238E27FC236}">
              <a16:creationId xmlns:a16="http://schemas.microsoft.com/office/drawing/2014/main" id="{F1D718C0-6662-4E2A-9902-AF925CD93053}"/>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601" name="Text Box 2">
          <a:extLst>
            <a:ext uri="{FF2B5EF4-FFF2-40B4-BE49-F238E27FC236}">
              <a16:creationId xmlns:a16="http://schemas.microsoft.com/office/drawing/2014/main" id="{DE24E398-D915-4AF2-9F0D-8FDDEF1BC575}"/>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602" name="Text Box 2">
          <a:extLst>
            <a:ext uri="{FF2B5EF4-FFF2-40B4-BE49-F238E27FC236}">
              <a16:creationId xmlns:a16="http://schemas.microsoft.com/office/drawing/2014/main" id="{3662D60C-978F-4ADE-8725-0C7BD7F7DB44}"/>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603" name="Text Box 1">
          <a:extLst>
            <a:ext uri="{FF2B5EF4-FFF2-40B4-BE49-F238E27FC236}">
              <a16:creationId xmlns:a16="http://schemas.microsoft.com/office/drawing/2014/main" id="{9C756F3D-3352-4D45-87D1-A5E1F94ED53C}"/>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604" name="Text Box 2">
          <a:extLst>
            <a:ext uri="{FF2B5EF4-FFF2-40B4-BE49-F238E27FC236}">
              <a16:creationId xmlns:a16="http://schemas.microsoft.com/office/drawing/2014/main" id="{2BCA9B4F-564B-446A-8B38-8F5C2C262C6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605" name="Text Box 2">
          <a:extLst>
            <a:ext uri="{FF2B5EF4-FFF2-40B4-BE49-F238E27FC236}">
              <a16:creationId xmlns:a16="http://schemas.microsoft.com/office/drawing/2014/main" id="{E6B52266-0810-49FC-94CF-287779B07B8C}"/>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606" name="Text Box 1">
          <a:extLst>
            <a:ext uri="{FF2B5EF4-FFF2-40B4-BE49-F238E27FC236}">
              <a16:creationId xmlns:a16="http://schemas.microsoft.com/office/drawing/2014/main" id="{9B6319D2-CC72-40C9-8665-BC82F996BFA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607" name="Text Box 2">
          <a:extLst>
            <a:ext uri="{FF2B5EF4-FFF2-40B4-BE49-F238E27FC236}">
              <a16:creationId xmlns:a16="http://schemas.microsoft.com/office/drawing/2014/main" id="{A8AA7D89-F106-43DC-B016-ABC1C4D7BAA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608" name="Text Box 2">
          <a:extLst>
            <a:ext uri="{FF2B5EF4-FFF2-40B4-BE49-F238E27FC236}">
              <a16:creationId xmlns:a16="http://schemas.microsoft.com/office/drawing/2014/main" id="{9F3E9C74-14D4-47D6-9D99-2533F0648B04}"/>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609" name="Text Box 1">
          <a:extLst>
            <a:ext uri="{FF2B5EF4-FFF2-40B4-BE49-F238E27FC236}">
              <a16:creationId xmlns:a16="http://schemas.microsoft.com/office/drawing/2014/main" id="{8FD65AB9-D029-45CE-B226-D2CCB6B9AB5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610" name="Text Box 2">
          <a:extLst>
            <a:ext uri="{FF2B5EF4-FFF2-40B4-BE49-F238E27FC236}">
              <a16:creationId xmlns:a16="http://schemas.microsoft.com/office/drawing/2014/main" id="{277C28C2-1872-49E6-8BC3-BF679507FB94}"/>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611" name="Text Box 2">
          <a:extLst>
            <a:ext uri="{FF2B5EF4-FFF2-40B4-BE49-F238E27FC236}">
              <a16:creationId xmlns:a16="http://schemas.microsoft.com/office/drawing/2014/main" id="{9C9BA596-B7EE-4EA2-A3D1-777323CC34D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612" name="Text Box 1">
          <a:extLst>
            <a:ext uri="{FF2B5EF4-FFF2-40B4-BE49-F238E27FC236}">
              <a16:creationId xmlns:a16="http://schemas.microsoft.com/office/drawing/2014/main" id="{8816031B-E6ED-46F8-9275-42AC90FAC575}"/>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613" name="Text Box 2">
          <a:extLst>
            <a:ext uri="{FF2B5EF4-FFF2-40B4-BE49-F238E27FC236}">
              <a16:creationId xmlns:a16="http://schemas.microsoft.com/office/drawing/2014/main" id="{9F5A8FE7-D257-4B95-9543-DB9B1625400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614" name="Text Box 2">
          <a:extLst>
            <a:ext uri="{FF2B5EF4-FFF2-40B4-BE49-F238E27FC236}">
              <a16:creationId xmlns:a16="http://schemas.microsoft.com/office/drawing/2014/main" id="{3D3C1AB6-5B81-49FF-ACEA-1AC535639D4C}"/>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615" name="Text Box 1">
          <a:extLst>
            <a:ext uri="{FF2B5EF4-FFF2-40B4-BE49-F238E27FC236}">
              <a16:creationId xmlns:a16="http://schemas.microsoft.com/office/drawing/2014/main" id="{337E5FFF-5927-4F58-B44E-23F1CA323EA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616" name="Text Box 2">
          <a:extLst>
            <a:ext uri="{FF2B5EF4-FFF2-40B4-BE49-F238E27FC236}">
              <a16:creationId xmlns:a16="http://schemas.microsoft.com/office/drawing/2014/main" id="{A9766CC2-3D64-4C68-9A01-B0B160531EC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617" name="Text Box 2">
          <a:extLst>
            <a:ext uri="{FF2B5EF4-FFF2-40B4-BE49-F238E27FC236}">
              <a16:creationId xmlns:a16="http://schemas.microsoft.com/office/drawing/2014/main" id="{2B1FF1D5-67E6-4C66-9523-DB5B0BCBFF2A}"/>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618" name="Text Box 1">
          <a:extLst>
            <a:ext uri="{FF2B5EF4-FFF2-40B4-BE49-F238E27FC236}">
              <a16:creationId xmlns:a16="http://schemas.microsoft.com/office/drawing/2014/main" id="{E8C891AF-3883-4511-A75A-E33ED358118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619" name="Text Box 2">
          <a:extLst>
            <a:ext uri="{FF2B5EF4-FFF2-40B4-BE49-F238E27FC236}">
              <a16:creationId xmlns:a16="http://schemas.microsoft.com/office/drawing/2014/main" id="{30935BB1-5042-4407-8F1F-4562072B580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620" name="Text Box 2">
          <a:extLst>
            <a:ext uri="{FF2B5EF4-FFF2-40B4-BE49-F238E27FC236}">
              <a16:creationId xmlns:a16="http://schemas.microsoft.com/office/drawing/2014/main" id="{FC073128-E694-4919-8578-43E8E73096F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621" name="Text Box 1">
          <a:extLst>
            <a:ext uri="{FF2B5EF4-FFF2-40B4-BE49-F238E27FC236}">
              <a16:creationId xmlns:a16="http://schemas.microsoft.com/office/drawing/2014/main" id="{3AEBEBBC-1A40-4C79-9230-42C89F24C64C}"/>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622" name="Text Box 2">
          <a:extLst>
            <a:ext uri="{FF2B5EF4-FFF2-40B4-BE49-F238E27FC236}">
              <a16:creationId xmlns:a16="http://schemas.microsoft.com/office/drawing/2014/main" id="{3921197F-F013-4AE8-A123-D12D48CA013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623" name="Text Box 2">
          <a:extLst>
            <a:ext uri="{FF2B5EF4-FFF2-40B4-BE49-F238E27FC236}">
              <a16:creationId xmlns:a16="http://schemas.microsoft.com/office/drawing/2014/main" id="{7BD4ED3E-3EFE-4560-A114-AA5C86E2602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624" name="Text Box 1">
          <a:extLst>
            <a:ext uri="{FF2B5EF4-FFF2-40B4-BE49-F238E27FC236}">
              <a16:creationId xmlns:a16="http://schemas.microsoft.com/office/drawing/2014/main" id="{0AA37A11-2A83-433C-BB57-B0A003BD408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625" name="Text Box 2">
          <a:extLst>
            <a:ext uri="{FF2B5EF4-FFF2-40B4-BE49-F238E27FC236}">
              <a16:creationId xmlns:a16="http://schemas.microsoft.com/office/drawing/2014/main" id="{1CE0293B-659F-4467-963B-75EF5C6AA74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626" name="Text Box 2">
          <a:extLst>
            <a:ext uri="{FF2B5EF4-FFF2-40B4-BE49-F238E27FC236}">
              <a16:creationId xmlns:a16="http://schemas.microsoft.com/office/drawing/2014/main" id="{D48516B6-F25B-4480-999A-E3979669084E}"/>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627" name="Text Box 1">
          <a:extLst>
            <a:ext uri="{FF2B5EF4-FFF2-40B4-BE49-F238E27FC236}">
              <a16:creationId xmlns:a16="http://schemas.microsoft.com/office/drawing/2014/main" id="{D004690F-BAA4-4F88-94AD-CF5CF1BA5AA5}"/>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628" name="Text Box 2">
          <a:extLst>
            <a:ext uri="{FF2B5EF4-FFF2-40B4-BE49-F238E27FC236}">
              <a16:creationId xmlns:a16="http://schemas.microsoft.com/office/drawing/2014/main" id="{74F9DDF9-07A8-4631-896C-67A380246A5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629" name="Text Box 2">
          <a:extLst>
            <a:ext uri="{FF2B5EF4-FFF2-40B4-BE49-F238E27FC236}">
              <a16:creationId xmlns:a16="http://schemas.microsoft.com/office/drawing/2014/main" id="{5C5A56B8-4FFB-4C42-9974-38E86886C96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630" name="Text Box 1">
          <a:extLst>
            <a:ext uri="{FF2B5EF4-FFF2-40B4-BE49-F238E27FC236}">
              <a16:creationId xmlns:a16="http://schemas.microsoft.com/office/drawing/2014/main" id="{5B1D07BB-81B4-4ABC-86AB-E2C2E94B9C0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631" name="Text Box 2">
          <a:extLst>
            <a:ext uri="{FF2B5EF4-FFF2-40B4-BE49-F238E27FC236}">
              <a16:creationId xmlns:a16="http://schemas.microsoft.com/office/drawing/2014/main" id="{45B56F3F-6368-483C-94B9-E266319449F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632" name="Text Box 2">
          <a:extLst>
            <a:ext uri="{FF2B5EF4-FFF2-40B4-BE49-F238E27FC236}">
              <a16:creationId xmlns:a16="http://schemas.microsoft.com/office/drawing/2014/main" id="{F80C8C2F-9217-49AB-8965-3C530E44D1E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633" name="Text Box 1">
          <a:extLst>
            <a:ext uri="{FF2B5EF4-FFF2-40B4-BE49-F238E27FC236}">
              <a16:creationId xmlns:a16="http://schemas.microsoft.com/office/drawing/2014/main" id="{2B6A136B-75A6-45D0-B671-BD0036917617}"/>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634" name="Text Box 2">
          <a:extLst>
            <a:ext uri="{FF2B5EF4-FFF2-40B4-BE49-F238E27FC236}">
              <a16:creationId xmlns:a16="http://schemas.microsoft.com/office/drawing/2014/main" id="{25552E47-5930-464D-BBDF-1159006DCE5E}"/>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635" name="Text Box 2">
          <a:extLst>
            <a:ext uri="{FF2B5EF4-FFF2-40B4-BE49-F238E27FC236}">
              <a16:creationId xmlns:a16="http://schemas.microsoft.com/office/drawing/2014/main" id="{27DA3C61-0394-4936-BEB8-1A489092D7C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636" name="Text Box 1">
          <a:extLst>
            <a:ext uri="{FF2B5EF4-FFF2-40B4-BE49-F238E27FC236}">
              <a16:creationId xmlns:a16="http://schemas.microsoft.com/office/drawing/2014/main" id="{F07B827A-E59D-4994-9EBB-E2424A7DCE57}"/>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637" name="Text Box 2">
          <a:extLst>
            <a:ext uri="{FF2B5EF4-FFF2-40B4-BE49-F238E27FC236}">
              <a16:creationId xmlns:a16="http://schemas.microsoft.com/office/drawing/2014/main" id="{9F6BF232-A345-4BC2-A800-006770A5D7A3}"/>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638" name="Text Box 2">
          <a:extLst>
            <a:ext uri="{FF2B5EF4-FFF2-40B4-BE49-F238E27FC236}">
              <a16:creationId xmlns:a16="http://schemas.microsoft.com/office/drawing/2014/main" id="{3CBC2ECB-34F9-42D7-85F1-2F28E03C4794}"/>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639" name="Text Box 1">
          <a:extLst>
            <a:ext uri="{FF2B5EF4-FFF2-40B4-BE49-F238E27FC236}">
              <a16:creationId xmlns:a16="http://schemas.microsoft.com/office/drawing/2014/main" id="{E785EAB9-7DF4-449B-9DE3-DF2D4940F55A}"/>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640" name="Text Box 2">
          <a:extLst>
            <a:ext uri="{FF2B5EF4-FFF2-40B4-BE49-F238E27FC236}">
              <a16:creationId xmlns:a16="http://schemas.microsoft.com/office/drawing/2014/main" id="{1157F1C8-439E-4E79-A263-3A6AA20AD9F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641" name="Text Box 2">
          <a:extLst>
            <a:ext uri="{FF2B5EF4-FFF2-40B4-BE49-F238E27FC236}">
              <a16:creationId xmlns:a16="http://schemas.microsoft.com/office/drawing/2014/main" id="{6EDCAC86-0322-4AFF-A009-74B937498EA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642" name="Text Box 1">
          <a:extLst>
            <a:ext uri="{FF2B5EF4-FFF2-40B4-BE49-F238E27FC236}">
              <a16:creationId xmlns:a16="http://schemas.microsoft.com/office/drawing/2014/main" id="{83AE8E2F-6A8E-4679-9AA9-74BCAE9A1775}"/>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643" name="Text Box 2">
          <a:extLst>
            <a:ext uri="{FF2B5EF4-FFF2-40B4-BE49-F238E27FC236}">
              <a16:creationId xmlns:a16="http://schemas.microsoft.com/office/drawing/2014/main" id="{528D8A61-FB32-4BAE-B42A-F098E75C094A}"/>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644" name="Text Box 2">
          <a:extLst>
            <a:ext uri="{FF2B5EF4-FFF2-40B4-BE49-F238E27FC236}">
              <a16:creationId xmlns:a16="http://schemas.microsoft.com/office/drawing/2014/main" id="{12137543-5DBA-4197-BFC8-88E8359637EE}"/>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645" name="Text Box 1">
          <a:extLst>
            <a:ext uri="{FF2B5EF4-FFF2-40B4-BE49-F238E27FC236}">
              <a16:creationId xmlns:a16="http://schemas.microsoft.com/office/drawing/2014/main" id="{878BA40E-BE98-4552-9553-4DBB2A9A9FF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646" name="Text Box 2">
          <a:extLst>
            <a:ext uri="{FF2B5EF4-FFF2-40B4-BE49-F238E27FC236}">
              <a16:creationId xmlns:a16="http://schemas.microsoft.com/office/drawing/2014/main" id="{7C6618C4-40DF-4C88-8EED-2494F08A2F0E}"/>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647" name="Text Box 2">
          <a:extLst>
            <a:ext uri="{FF2B5EF4-FFF2-40B4-BE49-F238E27FC236}">
              <a16:creationId xmlns:a16="http://schemas.microsoft.com/office/drawing/2014/main" id="{8C8DF072-A1E5-41F8-82C1-BF18DD8FAA5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648" name="Text Box 1">
          <a:extLst>
            <a:ext uri="{FF2B5EF4-FFF2-40B4-BE49-F238E27FC236}">
              <a16:creationId xmlns:a16="http://schemas.microsoft.com/office/drawing/2014/main" id="{A696E1BF-0CBF-4CB8-BAEA-C2D087F7525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649" name="Text Box 2">
          <a:extLst>
            <a:ext uri="{FF2B5EF4-FFF2-40B4-BE49-F238E27FC236}">
              <a16:creationId xmlns:a16="http://schemas.microsoft.com/office/drawing/2014/main" id="{914A60B4-8500-4F61-BFE6-77747B8FF3F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650" name="Text Box 2">
          <a:extLst>
            <a:ext uri="{FF2B5EF4-FFF2-40B4-BE49-F238E27FC236}">
              <a16:creationId xmlns:a16="http://schemas.microsoft.com/office/drawing/2014/main" id="{D38C7F5D-58C9-4194-9A5D-45D89E6E881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651" name="Text Box 1">
          <a:extLst>
            <a:ext uri="{FF2B5EF4-FFF2-40B4-BE49-F238E27FC236}">
              <a16:creationId xmlns:a16="http://schemas.microsoft.com/office/drawing/2014/main" id="{718CEEE8-5C28-44BB-8B52-FE11674D4FFC}"/>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652" name="Text Box 2">
          <a:extLst>
            <a:ext uri="{FF2B5EF4-FFF2-40B4-BE49-F238E27FC236}">
              <a16:creationId xmlns:a16="http://schemas.microsoft.com/office/drawing/2014/main" id="{48329C2D-CAE0-4850-BE80-FEF8FF6939D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653" name="Text Box 2">
          <a:extLst>
            <a:ext uri="{FF2B5EF4-FFF2-40B4-BE49-F238E27FC236}">
              <a16:creationId xmlns:a16="http://schemas.microsoft.com/office/drawing/2014/main" id="{4E9B145B-9560-40DC-BD2C-9BB043709167}"/>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654" name="Text Box 1">
          <a:extLst>
            <a:ext uri="{FF2B5EF4-FFF2-40B4-BE49-F238E27FC236}">
              <a16:creationId xmlns:a16="http://schemas.microsoft.com/office/drawing/2014/main" id="{B57EBD24-897D-4A9D-8409-04690FC9E49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655" name="Text Box 2">
          <a:extLst>
            <a:ext uri="{FF2B5EF4-FFF2-40B4-BE49-F238E27FC236}">
              <a16:creationId xmlns:a16="http://schemas.microsoft.com/office/drawing/2014/main" id="{F05B3DD4-30B4-4ECF-8D05-91603975F32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656" name="Text Box 2">
          <a:extLst>
            <a:ext uri="{FF2B5EF4-FFF2-40B4-BE49-F238E27FC236}">
              <a16:creationId xmlns:a16="http://schemas.microsoft.com/office/drawing/2014/main" id="{FFD5A6E0-6A42-4A7D-B4F3-793B1082A0A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657" name="Text Box 1">
          <a:extLst>
            <a:ext uri="{FF2B5EF4-FFF2-40B4-BE49-F238E27FC236}">
              <a16:creationId xmlns:a16="http://schemas.microsoft.com/office/drawing/2014/main" id="{7C5E0F32-0CE2-4039-A754-F3F00E8777B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658" name="Text Box 2">
          <a:extLst>
            <a:ext uri="{FF2B5EF4-FFF2-40B4-BE49-F238E27FC236}">
              <a16:creationId xmlns:a16="http://schemas.microsoft.com/office/drawing/2014/main" id="{34D9AC7D-0F9E-4A41-90D9-46BA2C0372B5}"/>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659" name="Text Box 2">
          <a:extLst>
            <a:ext uri="{FF2B5EF4-FFF2-40B4-BE49-F238E27FC236}">
              <a16:creationId xmlns:a16="http://schemas.microsoft.com/office/drawing/2014/main" id="{DC6049AF-1AB1-4DCE-9532-FB02BA16C3C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660" name="Text Box 1">
          <a:extLst>
            <a:ext uri="{FF2B5EF4-FFF2-40B4-BE49-F238E27FC236}">
              <a16:creationId xmlns:a16="http://schemas.microsoft.com/office/drawing/2014/main" id="{3DC3523F-106C-4B37-BE26-535176E18177}"/>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661" name="Text Box 2">
          <a:extLst>
            <a:ext uri="{FF2B5EF4-FFF2-40B4-BE49-F238E27FC236}">
              <a16:creationId xmlns:a16="http://schemas.microsoft.com/office/drawing/2014/main" id="{CD4D9F25-EE15-4606-B423-99499A0CA97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662" name="Text Box 2">
          <a:extLst>
            <a:ext uri="{FF2B5EF4-FFF2-40B4-BE49-F238E27FC236}">
              <a16:creationId xmlns:a16="http://schemas.microsoft.com/office/drawing/2014/main" id="{912A3941-043F-4079-971E-3DC9B4D354C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663" name="Text Box 1">
          <a:extLst>
            <a:ext uri="{FF2B5EF4-FFF2-40B4-BE49-F238E27FC236}">
              <a16:creationId xmlns:a16="http://schemas.microsoft.com/office/drawing/2014/main" id="{70378698-574D-4596-9D13-DD5BA622C3E4}"/>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664" name="Text Box 2">
          <a:extLst>
            <a:ext uri="{FF2B5EF4-FFF2-40B4-BE49-F238E27FC236}">
              <a16:creationId xmlns:a16="http://schemas.microsoft.com/office/drawing/2014/main" id="{520A5BE2-06FF-457E-A6C5-810A1AF4AE5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665" name="Text Box 2">
          <a:extLst>
            <a:ext uri="{FF2B5EF4-FFF2-40B4-BE49-F238E27FC236}">
              <a16:creationId xmlns:a16="http://schemas.microsoft.com/office/drawing/2014/main" id="{E5067F89-DC03-43D1-A4D2-20AB36B53C07}"/>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666" name="Text Box 1">
          <a:extLst>
            <a:ext uri="{FF2B5EF4-FFF2-40B4-BE49-F238E27FC236}">
              <a16:creationId xmlns:a16="http://schemas.microsoft.com/office/drawing/2014/main" id="{58F2B4D2-B7EF-4149-87B7-5FAEA36A74D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667" name="Text Box 2">
          <a:extLst>
            <a:ext uri="{FF2B5EF4-FFF2-40B4-BE49-F238E27FC236}">
              <a16:creationId xmlns:a16="http://schemas.microsoft.com/office/drawing/2014/main" id="{82E05319-8970-48C2-BCAB-D57FF4CE7D9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668" name="Text Box 2">
          <a:extLst>
            <a:ext uri="{FF2B5EF4-FFF2-40B4-BE49-F238E27FC236}">
              <a16:creationId xmlns:a16="http://schemas.microsoft.com/office/drawing/2014/main" id="{DB372D66-C808-479A-B80D-2891D6F99CF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669" name="Text Box 1">
          <a:extLst>
            <a:ext uri="{FF2B5EF4-FFF2-40B4-BE49-F238E27FC236}">
              <a16:creationId xmlns:a16="http://schemas.microsoft.com/office/drawing/2014/main" id="{1CA4829D-CBF7-4BA2-9CDA-3C1442DE617C}"/>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670" name="Text Box 2">
          <a:extLst>
            <a:ext uri="{FF2B5EF4-FFF2-40B4-BE49-F238E27FC236}">
              <a16:creationId xmlns:a16="http://schemas.microsoft.com/office/drawing/2014/main" id="{E547171B-02BE-4CA4-A066-B544E7A95893}"/>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671" name="Text Box 2">
          <a:extLst>
            <a:ext uri="{FF2B5EF4-FFF2-40B4-BE49-F238E27FC236}">
              <a16:creationId xmlns:a16="http://schemas.microsoft.com/office/drawing/2014/main" id="{5A1ECECC-006C-48A8-A0D6-F8B3BBF90C25}"/>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672" name="Text Box 1">
          <a:extLst>
            <a:ext uri="{FF2B5EF4-FFF2-40B4-BE49-F238E27FC236}">
              <a16:creationId xmlns:a16="http://schemas.microsoft.com/office/drawing/2014/main" id="{F4B798A6-7D3B-484F-8100-03470D54FAC3}"/>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673" name="Text Box 2">
          <a:extLst>
            <a:ext uri="{FF2B5EF4-FFF2-40B4-BE49-F238E27FC236}">
              <a16:creationId xmlns:a16="http://schemas.microsoft.com/office/drawing/2014/main" id="{655676C8-56D3-4D22-93E3-96AC6CC83C1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674" name="Text Box 2">
          <a:extLst>
            <a:ext uri="{FF2B5EF4-FFF2-40B4-BE49-F238E27FC236}">
              <a16:creationId xmlns:a16="http://schemas.microsoft.com/office/drawing/2014/main" id="{96B6CEFD-F927-4D7F-97BB-7F2C989378D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675" name="Text Box 1">
          <a:extLst>
            <a:ext uri="{FF2B5EF4-FFF2-40B4-BE49-F238E27FC236}">
              <a16:creationId xmlns:a16="http://schemas.microsoft.com/office/drawing/2014/main" id="{59CC4ED4-EFB4-454D-9586-C85C70E18315}"/>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676" name="Text Box 2">
          <a:extLst>
            <a:ext uri="{FF2B5EF4-FFF2-40B4-BE49-F238E27FC236}">
              <a16:creationId xmlns:a16="http://schemas.microsoft.com/office/drawing/2014/main" id="{8F4ECB2F-7DD8-4663-B7A5-A7CC8591034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677" name="Text Box 2">
          <a:extLst>
            <a:ext uri="{FF2B5EF4-FFF2-40B4-BE49-F238E27FC236}">
              <a16:creationId xmlns:a16="http://schemas.microsoft.com/office/drawing/2014/main" id="{36ADA2DE-0615-4AAA-9DCF-E8F708137CA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678" name="Text Box 1">
          <a:extLst>
            <a:ext uri="{FF2B5EF4-FFF2-40B4-BE49-F238E27FC236}">
              <a16:creationId xmlns:a16="http://schemas.microsoft.com/office/drawing/2014/main" id="{05ADBE7A-6C93-4268-9AE5-A5A0C534775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679" name="Text Box 2">
          <a:extLst>
            <a:ext uri="{FF2B5EF4-FFF2-40B4-BE49-F238E27FC236}">
              <a16:creationId xmlns:a16="http://schemas.microsoft.com/office/drawing/2014/main" id="{A3DB0E2F-0E4E-4CE7-AEC6-02EC98AD809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680" name="Text Box 2">
          <a:extLst>
            <a:ext uri="{FF2B5EF4-FFF2-40B4-BE49-F238E27FC236}">
              <a16:creationId xmlns:a16="http://schemas.microsoft.com/office/drawing/2014/main" id="{F8449E87-0D51-49A2-85DB-55C95CAF406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681" name="Text Box 1">
          <a:extLst>
            <a:ext uri="{FF2B5EF4-FFF2-40B4-BE49-F238E27FC236}">
              <a16:creationId xmlns:a16="http://schemas.microsoft.com/office/drawing/2014/main" id="{30E755DC-7A0C-4B0A-BB70-DF63689AD15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682" name="Text Box 2">
          <a:extLst>
            <a:ext uri="{FF2B5EF4-FFF2-40B4-BE49-F238E27FC236}">
              <a16:creationId xmlns:a16="http://schemas.microsoft.com/office/drawing/2014/main" id="{C730C0EE-E924-4FA2-B517-E4CF9C3D5993}"/>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683" name="Text Box 2">
          <a:extLst>
            <a:ext uri="{FF2B5EF4-FFF2-40B4-BE49-F238E27FC236}">
              <a16:creationId xmlns:a16="http://schemas.microsoft.com/office/drawing/2014/main" id="{4CD8EB18-4DC7-4713-8952-C49FC0A745B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684" name="Text Box 1">
          <a:extLst>
            <a:ext uri="{FF2B5EF4-FFF2-40B4-BE49-F238E27FC236}">
              <a16:creationId xmlns:a16="http://schemas.microsoft.com/office/drawing/2014/main" id="{83119E57-2132-4D96-A8A1-90D15D2C017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685" name="Text Box 2">
          <a:extLst>
            <a:ext uri="{FF2B5EF4-FFF2-40B4-BE49-F238E27FC236}">
              <a16:creationId xmlns:a16="http://schemas.microsoft.com/office/drawing/2014/main" id="{9BD05D71-400B-4B12-9F3A-BF7A1E6854A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686" name="Text Box 2">
          <a:extLst>
            <a:ext uri="{FF2B5EF4-FFF2-40B4-BE49-F238E27FC236}">
              <a16:creationId xmlns:a16="http://schemas.microsoft.com/office/drawing/2014/main" id="{343B21F6-6C06-4912-82A1-027187B4095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687" name="Text Box 1">
          <a:extLst>
            <a:ext uri="{FF2B5EF4-FFF2-40B4-BE49-F238E27FC236}">
              <a16:creationId xmlns:a16="http://schemas.microsoft.com/office/drawing/2014/main" id="{5D742C45-375C-4889-BE16-AE267989BFA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688" name="Text Box 2">
          <a:extLst>
            <a:ext uri="{FF2B5EF4-FFF2-40B4-BE49-F238E27FC236}">
              <a16:creationId xmlns:a16="http://schemas.microsoft.com/office/drawing/2014/main" id="{90C7F3C6-E410-4C07-B6CB-456BCD055B6E}"/>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689" name="Text Box 2">
          <a:extLst>
            <a:ext uri="{FF2B5EF4-FFF2-40B4-BE49-F238E27FC236}">
              <a16:creationId xmlns:a16="http://schemas.microsoft.com/office/drawing/2014/main" id="{D6FCB205-2C35-4DC3-B5F5-24F042940EA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690" name="Text Box 1">
          <a:extLst>
            <a:ext uri="{FF2B5EF4-FFF2-40B4-BE49-F238E27FC236}">
              <a16:creationId xmlns:a16="http://schemas.microsoft.com/office/drawing/2014/main" id="{52B94E9F-90C9-4265-9DD7-F35B72C5385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691" name="Text Box 2">
          <a:extLst>
            <a:ext uri="{FF2B5EF4-FFF2-40B4-BE49-F238E27FC236}">
              <a16:creationId xmlns:a16="http://schemas.microsoft.com/office/drawing/2014/main" id="{D9C51415-D0B6-4BF5-8FAA-90EB7C526B63}"/>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692" name="Text Box 2">
          <a:extLst>
            <a:ext uri="{FF2B5EF4-FFF2-40B4-BE49-F238E27FC236}">
              <a16:creationId xmlns:a16="http://schemas.microsoft.com/office/drawing/2014/main" id="{23F6021A-73DC-4555-930F-7F4FCF4A747A}"/>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693" name="Text Box 1">
          <a:extLst>
            <a:ext uri="{FF2B5EF4-FFF2-40B4-BE49-F238E27FC236}">
              <a16:creationId xmlns:a16="http://schemas.microsoft.com/office/drawing/2014/main" id="{37DBD033-6628-4E24-BEFC-2EF82F6E4D1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694" name="Text Box 2">
          <a:extLst>
            <a:ext uri="{FF2B5EF4-FFF2-40B4-BE49-F238E27FC236}">
              <a16:creationId xmlns:a16="http://schemas.microsoft.com/office/drawing/2014/main" id="{04F69BF5-2A51-402C-8E8E-3765514D03F3}"/>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695" name="Text Box 2">
          <a:extLst>
            <a:ext uri="{FF2B5EF4-FFF2-40B4-BE49-F238E27FC236}">
              <a16:creationId xmlns:a16="http://schemas.microsoft.com/office/drawing/2014/main" id="{9FFDE5B2-0680-489D-87BB-403929A0215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696" name="Text Box 1">
          <a:extLst>
            <a:ext uri="{FF2B5EF4-FFF2-40B4-BE49-F238E27FC236}">
              <a16:creationId xmlns:a16="http://schemas.microsoft.com/office/drawing/2014/main" id="{F4210976-F0F4-4EC5-849F-B3202BC3284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697" name="Text Box 2">
          <a:extLst>
            <a:ext uri="{FF2B5EF4-FFF2-40B4-BE49-F238E27FC236}">
              <a16:creationId xmlns:a16="http://schemas.microsoft.com/office/drawing/2014/main" id="{803B75C2-A128-4309-8EB5-F12018FEE91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698" name="Text Box 2">
          <a:extLst>
            <a:ext uri="{FF2B5EF4-FFF2-40B4-BE49-F238E27FC236}">
              <a16:creationId xmlns:a16="http://schemas.microsoft.com/office/drawing/2014/main" id="{9A6332C0-6B8D-48DF-93A4-187384F7D115}"/>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699" name="Text Box 1">
          <a:extLst>
            <a:ext uri="{FF2B5EF4-FFF2-40B4-BE49-F238E27FC236}">
              <a16:creationId xmlns:a16="http://schemas.microsoft.com/office/drawing/2014/main" id="{631985C6-6AD7-4489-AD92-74891A519484}"/>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700" name="Text Box 2">
          <a:extLst>
            <a:ext uri="{FF2B5EF4-FFF2-40B4-BE49-F238E27FC236}">
              <a16:creationId xmlns:a16="http://schemas.microsoft.com/office/drawing/2014/main" id="{ACE0C413-710C-4E3C-B09A-8BE96BAA8CEE}"/>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701" name="Text Box 2">
          <a:extLst>
            <a:ext uri="{FF2B5EF4-FFF2-40B4-BE49-F238E27FC236}">
              <a16:creationId xmlns:a16="http://schemas.microsoft.com/office/drawing/2014/main" id="{B25315FE-ED50-4DB2-9472-DD89DD2106B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702" name="Text Box 1">
          <a:extLst>
            <a:ext uri="{FF2B5EF4-FFF2-40B4-BE49-F238E27FC236}">
              <a16:creationId xmlns:a16="http://schemas.microsoft.com/office/drawing/2014/main" id="{2170F866-7E8D-4D79-86E7-511B6F75046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703" name="Text Box 2">
          <a:extLst>
            <a:ext uri="{FF2B5EF4-FFF2-40B4-BE49-F238E27FC236}">
              <a16:creationId xmlns:a16="http://schemas.microsoft.com/office/drawing/2014/main" id="{4CDA255E-3D47-4711-90BD-D2F166A3E0B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704" name="Text Box 2">
          <a:extLst>
            <a:ext uri="{FF2B5EF4-FFF2-40B4-BE49-F238E27FC236}">
              <a16:creationId xmlns:a16="http://schemas.microsoft.com/office/drawing/2014/main" id="{B53BD297-CEAB-4010-A359-32E7B5655B27}"/>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705" name="Text Box 1">
          <a:extLst>
            <a:ext uri="{FF2B5EF4-FFF2-40B4-BE49-F238E27FC236}">
              <a16:creationId xmlns:a16="http://schemas.microsoft.com/office/drawing/2014/main" id="{1EEB7888-132E-42A2-9DD7-21E18F6C983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706" name="Text Box 2">
          <a:extLst>
            <a:ext uri="{FF2B5EF4-FFF2-40B4-BE49-F238E27FC236}">
              <a16:creationId xmlns:a16="http://schemas.microsoft.com/office/drawing/2014/main" id="{46C9232C-0BAB-4744-B415-D112D3AC870E}"/>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707" name="Text Box 2">
          <a:extLst>
            <a:ext uri="{FF2B5EF4-FFF2-40B4-BE49-F238E27FC236}">
              <a16:creationId xmlns:a16="http://schemas.microsoft.com/office/drawing/2014/main" id="{AFF2FAA3-FE40-433F-8DD5-83DEEB0789E7}"/>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708" name="Text Box 1">
          <a:extLst>
            <a:ext uri="{FF2B5EF4-FFF2-40B4-BE49-F238E27FC236}">
              <a16:creationId xmlns:a16="http://schemas.microsoft.com/office/drawing/2014/main" id="{51EB9022-A697-4E49-8915-0380FDF76AE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709" name="Text Box 2">
          <a:extLst>
            <a:ext uri="{FF2B5EF4-FFF2-40B4-BE49-F238E27FC236}">
              <a16:creationId xmlns:a16="http://schemas.microsoft.com/office/drawing/2014/main" id="{161C5313-7736-46BD-A391-A0EBA2007E7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710" name="Text Box 2">
          <a:extLst>
            <a:ext uri="{FF2B5EF4-FFF2-40B4-BE49-F238E27FC236}">
              <a16:creationId xmlns:a16="http://schemas.microsoft.com/office/drawing/2014/main" id="{07D32938-1D3C-4575-9CFB-AFA8CC59595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711" name="Text Box 1">
          <a:extLst>
            <a:ext uri="{FF2B5EF4-FFF2-40B4-BE49-F238E27FC236}">
              <a16:creationId xmlns:a16="http://schemas.microsoft.com/office/drawing/2014/main" id="{3F5ED882-4A46-45C3-A848-01E69493DD7C}"/>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712" name="Text Box 2">
          <a:extLst>
            <a:ext uri="{FF2B5EF4-FFF2-40B4-BE49-F238E27FC236}">
              <a16:creationId xmlns:a16="http://schemas.microsoft.com/office/drawing/2014/main" id="{A5B0E8A1-E493-45F8-AE5B-393710A064EE}"/>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713" name="Text Box 2">
          <a:extLst>
            <a:ext uri="{FF2B5EF4-FFF2-40B4-BE49-F238E27FC236}">
              <a16:creationId xmlns:a16="http://schemas.microsoft.com/office/drawing/2014/main" id="{BB718B9B-C521-4878-A315-767DD6D78D6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714" name="Text Box 1">
          <a:extLst>
            <a:ext uri="{FF2B5EF4-FFF2-40B4-BE49-F238E27FC236}">
              <a16:creationId xmlns:a16="http://schemas.microsoft.com/office/drawing/2014/main" id="{F420BEF0-D96C-400E-8FE6-8C530B10A53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715" name="Text Box 2">
          <a:extLst>
            <a:ext uri="{FF2B5EF4-FFF2-40B4-BE49-F238E27FC236}">
              <a16:creationId xmlns:a16="http://schemas.microsoft.com/office/drawing/2014/main" id="{6A5E7EF4-CBBB-498F-9A6C-56018C73CAB4}"/>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716" name="Text Box 2">
          <a:extLst>
            <a:ext uri="{FF2B5EF4-FFF2-40B4-BE49-F238E27FC236}">
              <a16:creationId xmlns:a16="http://schemas.microsoft.com/office/drawing/2014/main" id="{6010B04B-EA1A-4067-8581-A785DCBFD004}"/>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717" name="Text Box 1">
          <a:extLst>
            <a:ext uri="{FF2B5EF4-FFF2-40B4-BE49-F238E27FC236}">
              <a16:creationId xmlns:a16="http://schemas.microsoft.com/office/drawing/2014/main" id="{9926A8E6-899C-4737-AB9E-4687CF11892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718" name="Text Box 2">
          <a:extLst>
            <a:ext uri="{FF2B5EF4-FFF2-40B4-BE49-F238E27FC236}">
              <a16:creationId xmlns:a16="http://schemas.microsoft.com/office/drawing/2014/main" id="{894BE90E-0B41-491B-BD18-7EC647BA7133}"/>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719" name="Text Box 2">
          <a:extLst>
            <a:ext uri="{FF2B5EF4-FFF2-40B4-BE49-F238E27FC236}">
              <a16:creationId xmlns:a16="http://schemas.microsoft.com/office/drawing/2014/main" id="{ABEEB1BA-9F50-4D4B-8485-74590EEEDD55}"/>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720" name="Text Box 1">
          <a:extLst>
            <a:ext uri="{FF2B5EF4-FFF2-40B4-BE49-F238E27FC236}">
              <a16:creationId xmlns:a16="http://schemas.microsoft.com/office/drawing/2014/main" id="{AA927E9E-D3C0-49C8-94E9-C52477ADC5D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721" name="Text Box 2">
          <a:extLst>
            <a:ext uri="{FF2B5EF4-FFF2-40B4-BE49-F238E27FC236}">
              <a16:creationId xmlns:a16="http://schemas.microsoft.com/office/drawing/2014/main" id="{DB129BD0-A6DA-4138-88DB-52DE59A6695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722" name="Text Box 2">
          <a:extLst>
            <a:ext uri="{FF2B5EF4-FFF2-40B4-BE49-F238E27FC236}">
              <a16:creationId xmlns:a16="http://schemas.microsoft.com/office/drawing/2014/main" id="{500EB461-0C7C-4208-9DC3-A45E2112FEB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723" name="Text Box 1">
          <a:extLst>
            <a:ext uri="{FF2B5EF4-FFF2-40B4-BE49-F238E27FC236}">
              <a16:creationId xmlns:a16="http://schemas.microsoft.com/office/drawing/2014/main" id="{2777C3F1-57ED-4467-874A-C11A6B985D9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724" name="Text Box 2">
          <a:extLst>
            <a:ext uri="{FF2B5EF4-FFF2-40B4-BE49-F238E27FC236}">
              <a16:creationId xmlns:a16="http://schemas.microsoft.com/office/drawing/2014/main" id="{CF4AE335-9579-4E83-AD1E-FF1866BDB42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725" name="Text Box 2">
          <a:extLst>
            <a:ext uri="{FF2B5EF4-FFF2-40B4-BE49-F238E27FC236}">
              <a16:creationId xmlns:a16="http://schemas.microsoft.com/office/drawing/2014/main" id="{8296E2E4-9606-4571-B36E-FF2D1FBEBF3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726" name="Text Box 1">
          <a:extLst>
            <a:ext uri="{FF2B5EF4-FFF2-40B4-BE49-F238E27FC236}">
              <a16:creationId xmlns:a16="http://schemas.microsoft.com/office/drawing/2014/main" id="{1A32B7AB-B171-47E2-9966-416262B25F17}"/>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727" name="Text Box 2">
          <a:extLst>
            <a:ext uri="{FF2B5EF4-FFF2-40B4-BE49-F238E27FC236}">
              <a16:creationId xmlns:a16="http://schemas.microsoft.com/office/drawing/2014/main" id="{AB37917C-3939-4778-998D-6848BB187387}"/>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728" name="Text Box 2">
          <a:extLst>
            <a:ext uri="{FF2B5EF4-FFF2-40B4-BE49-F238E27FC236}">
              <a16:creationId xmlns:a16="http://schemas.microsoft.com/office/drawing/2014/main" id="{5FBBBCD1-E135-4191-AEA5-6F085EB46CB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729" name="Text Box 1">
          <a:extLst>
            <a:ext uri="{FF2B5EF4-FFF2-40B4-BE49-F238E27FC236}">
              <a16:creationId xmlns:a16="http://schemas.microsoft.com/office/drawing/2014/main" id="{78604FAD-76A6-4445-B67A-30C806919BF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730" name="Text Box 2">
          <a:extLst>
            <a:ext uri="{FF2B5EF4-FFF2-40B4-BE49-F238E27FC236}">
              <a16:creationId xmlns:a16="http://schemas.microsoft.com/office/drawing/2014/main" id="{9EE54D0E-76C3-488A-AC60-764BFF24A44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731" name="Text Box 2">
          <a:extLst>
            <a:ext uri="{FF2B5EF4-FFF2-40B4-BE49-F238E27FC236}">
              <a16:creationId xmlns:a16="http://schemas.microsoft.com/office/drawing/2014/main" id="{B1225283-DB34-4FAA-9C4B-EA84F4CCACBA}"/>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732" name="Text Box 1">
          <a:extLst>
            <a:ext uri="{FF2B5EF4-FFF2-40B4-BE49-F238E27FC236}">
              <a16:creationId xmlns:a16="http://schemas.microsoft.com/office/drawing/2014/main" id="{E5B1146E-9053-4CA0-B4C3-3DE940F1A22A}"/>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733" name="Text Box 2">
          <a:extLst>
            <a:ext uri="{FF2B5EF4-FFF2-40B4-BE49-F238E27FC236}">
              <a16:creationId xmlns:a16="http://schemas.microsoft.com/office/drawing/2014/main" id="{784FCB16-C990-412A-B2EC-E1483278608A}"/>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734" name="Text Box 2">
          <a:extLst>
            <a:ext uri="{FF2B5EF4-FFF2-40B4-BE49-F238E27FC236}">
              <a16:creationId xmlns:a16="http://schemas.microsoft.com/office/drawing/2014/main" id="{CCC8592E-1573-4CD6-B44D-834524DBAD5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735" name="Text Box 1">
          <a:extLst>
            <a:ext uri="{FF2B5EF4-FFF2-40B4-BE49-F238E27FC236}">
              <a16:creationId xmlns:a16="http://schemas.microsoft.com/office/drawing/2014/main" id="{55AB7C42-E1D0-4AB1-A0A1-861D47A725F5}"/>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736" name="Text Box 2">
          <a:extLst>
            <a:ext uri="{FF2B5EF4-FFF2-40B4-BE49-F238E27FC236}">
              <a16:creationId xmlns:a16="http://schemas.microsoft.com/office/drawing/2014/main" id="{5C505A51-E259-47D6-8F9F-D004294DB8C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737" name="Text Box 2">
          <a:extLst>
            <a:ext uri="{FF2B5EF4-FFF2-40B4-BE49-F238E27FC236}">
              <a16:creationId xmlns:a16="http://schemas.microsoft.com/office/drawing/2014/main" id="{4E40F56D-89F0-4B75-9F29-9120529D3325}"/>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738" name="Text Box 1">
          <a:extLst>
            <a:ext uri="{FF2B5EF4-FFF2-40B4-BE49-F238E27FC236}">
              <a16:creationId xmlns:a16="http://schemas.microsoft.com/office/drawing/2014/main" id="{18BA9682-EDC1-4016-8075-8C38E1DE38F5}"/>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739" name="Text Box 2">
          <a:extLst>
            <a:ext uri="{FF2B5EF4-FFF2-40B4-BE49-F238E27FC236}">
              <a16:creationId xmlns:a16="http://schemas.microsoft.com/office/drawing/2014/main" id="{0D8BB071-9EB7-45B1-9755-34E722F6019A}"/>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740" name="Text Box 2">
          <a:extLst>
            <a:ext uri="{FF2B5EF4-FFF2-40B4-BE49-F238E27FC236}">
              <a16:creationId xmlns:a16="http://schemas.microsoft.com/office/drawing/2014/main" id="{02C502D4-6163-4D80-A537-3614A6132A1E}"/>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741" name="Text Box 1">
          <a:extLst>
            <a:ext uri="{FF2B5EF4-FFF2-40B4-BE49-F238E27FC236}">
              <a16:creationId xmlns:a16="http://schemas.microsoft.com/office/drawing/2014/main" id="{4A972941-7514-4F28-AEB7-495D9918F7F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742" name="Text Box 2">
          <a:extLst>
            <a:ext uri="{FF2B5EF4-FFF2-40B4-BE49-F238E27FC236}">
              <a16:creationId xmlns:a16="http://schemas.microsoft.com/office/drawing/2014/main" id="{8B9ADAC5-2F22-4215-B391-706B6A28565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743" name="Text Box 2">
          <a:extLst>
            <a:ext uri="{FF2B5EF4-FFF2-40B4-BE49-F238E27FC236}">
              <a16:creationId xmlns:a16="http://schemas.microsoft.com/office/drawing/2014/main" id="{B60828F8-C513-4BFC-8153-54E95E8EF62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744" name="Text Box 1">
          <a:extLst>
            <a:ext uri="{FF2B5EF4-FFF2-40B4-BE49-F238E27FC236}">
              <a16:creationId xmlns:a16="http://schemas.microsoft.com/office/drawing/2014/main" id="{30C2224B-8889-4C29-9835-1DC41AD2A597}"/>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745" name="Text Box 2">
          <a:extLst>
            <a:ext uri="{FF2B5EF4-FFF2-40B4-BE49-F238E27FC236}">
              <a16:creationId xmlns:a16="http://schemas.microsoft.com/office/drawing/2014/main" id="{6DE1ED7A-73C9-4B85-BAC4-2E62F70705CA}"/>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746" name="Text Box 2">
          <a:extLst>
            <a:ext uri="{FF2B5EF4-FFF2-40B4-BE49-F238E27FC236}">
              <a16:creationId xmlns:a16="http://schemas.microsoft.com/office/drawing/2014/main" id="{0E600AD3-33CE-4A61-B27B-999F4652429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747" name="Text Box 1">
          <a:extLst>
            <a:ext uri="{FF2B5EF4-FFF2-40B4-BE49-F238E27FC236}">
              <a16:creationId xmlns:a16="http://schemas.microsoft.com/office/drawing/2014/main" id="{7C8C61FE-6DD2-42EE-9CBB-1EBE5553DE37}"/>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748" name="Text Box 2">
          <a:extLst>
            <a:ext uri="{FF2B5EF4-FFF2-40B4-BE49-F238E27FC236}">
              <a16:creationId xmlns:a16="http://schemas.microsoft.com/office/drawing/2014/main" id="{DFDAA328-2EDF-40F2-AA92-3C7C0F87BEE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749" name="Text Box 2">
          <a:extLst>
            <a:ext uri="{FF2B5EF4-FFF2-40B4-BE49-F238E27FC236}">
              <a16:creationId xmlns:a16="http://schemas.microsoft.com/office/drawing/2014/main" id="{A683A2BE-30CB-4E65-8C78-68D328634A4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750" name="Text Box 1">
          <a:extLst>
            <a:ext uri="{FF2B5EF4-FFF2-40B4-BE49-F238E27FC236}">
              <a16:creationId xmlns:a16="http://schemas.microsoft.com/office/drawing/2014/main" id="{DD938559-4941-4DED-B196-ACB98E4B5033}"/>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751" name="Text Box 2">
          <a:extLst>
            <a:ext uri="{FF2B5EF4-FFF2-40B4-BE49-F238E27FC236}">
              <a16:creationId xmlns:a16="http://schemas.microsoft.com/office/drawing/2014/main" id="{504B41AC-AE61-4585-92E5-C59F0462757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752" name="Text Box 1">
          <a:extLst>
            <a:ext uri="{FF2B5EF4-FFF2-40B4-BE49-F238E27FC236}">
              <a16:creationId xmlns:a16="http://schemas.microsoft.com/office/drawing/2014/main" id="{6D0E9B08-887C-40F2-B71E-1EE086A213E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753" name="Text Box 2">
          <a:extLst>
            <a:ext uri="{FF2B5EF4-FFF2-40B4-BE49-F238E27FC236}">
              <a16:creationId xmlns:a16="http://schemas.microsoft.com/office/drawing/2014/main" id="{40BBF02A-8299-4D70-93F4-29D930F5C41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754" name="Text Box 2">
          <a:extLst>
            <a:ext uri="{FF2B5EF4-FFF2-40B4-BE49-F238E27FC236}">
              <a16:creationId xmlns:a16="http://schemas.microsoft.com/office/drawing/2014/main" id="{FB7FE4FE-1C53-4ED7-A130-9A8262A0633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755" name="Text Box 1">
          <a:extLst>
            <a:ext uri="{FF2B5EF4-FFF2-40B4-BE49-F238E27FC236}">
              <a16:creationId xmlns:a16="http://schemas.microsoft.com/office/drawing/2014/main" id="{2772BC00-63EF-4707-87B4-A3F0A44A412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756" name="Text Box 2">
          <a:extLst>
            <a:ext uri="{FF2B5EF4-FFF2-40B4-BE49-F238E27FC236}">
              <a16:creationId xmlns:a16="http://schemas.microsoft.com/office/drawing/2014/main" id="{69DB51AF-C3ED-43CA-9266-D08F0DC1B83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757" name="Text Box 2">
          <a:extLst>
            <a:ext uri="{FF2B5EF4-FFF2-40B4-BE49-F238E27FC236}">
              <a16:creationId xmlns:a16="http://schemas.microsoft.com/office/drawing/2014/main" id="{C7335A85-CD34-4B40-A7F1-F8022EE221D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758" name="Text Box 1">
          <a:extLst>
            <a:ext uri="{FF2B5EF4-FFF2-40B4-BE49-F238E27FC236}">
              <a16:creationId xmlns:a16="http://schemas.microsoft.com/office/drawing/2014/main" id="{73A1922A-F8CF-4949-823B-9D48A88A7C9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759" name="Text Box 2">
          <a:extLst>
            <a:ext uri="{FF2B5EF4-FFF2-40B4-BE49-F238E27FC236}">
              <a16:creationId xmlns:a16="http://schemas.microsoft.com/office/drawing/2014/main" id="{D264E17B-27A4-48CC-8363-BE8B2F01045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760" name="Text Box 2">
          <a:extLst>
            <a:ext uri="{FF2B5EF4-FFF2-40B4-BE49-F238E27FC236}">
              <a16:creationId xmlns:a16="http://schemas.microsoft.com/office/drawing/2014/main" id="{7816D763-0888-4F46-84F1-581E41D35E2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761" name="Text Box 1">
          <a:extLst>
            <a:ext uri="{FF2B5EF4-FFF2-40B4-BE49-F238E27FC236}">
              <a16:creationId xmlns:a16="http://schemas.microsoft.com/office/drawing/2014/main" id="{2676CF77-B004-4F2F-B6C8-5A3B3440E63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762" name="Text Box 2">
          <a:extLst>
            <a:ext uri="{FF2B5EF4-FFF2-40B4-BE49-F238E27FC236}">
              <a16:creationId xmlns:a16="http://schemas.microsoft.com/office/drawing/2014/main" id="{35D9D0C2-3494-4858-A2E6-EC4177283CF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763" name="Text Box 2">
          <a:extLst>
            <a:ext uri="{FF2B5EF4-FFF2-40B4-BE49-F238E27FC236}">
              <a16:creationId xmlns:a16="http://schemas.microsoft.com/office/drawing/2014/main" id="{59853D40-3532-459C-B32B-D56EBD9F37F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764" name="Text Box 1">
          <a:extLst>
            <a:ext uri="{FF2B5EF4-FFF2-40B4-BE49-F238E27FC236}">
              <a16:creationId xmlns:a16="http://schemas.microsoft.com/office/drawing/2014/main" id="{D4B3AE4A-297F-4DA4-AA76-4D52F293FDD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765" name="Text Box 2">
          <a:extLst>
            <a:ext uri="{FF2B5EF4-FFF2-40B4-BE49-F238E27FC236}">
              <a16:creationId xmlns:a16="http://schemas.microsoft.com/office/drawing/2014/main" id="{2DB7D966-2C58-450C-BA76-9BDC443B076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766" name="Text Box 2">
          <a:extLst>
            <a:ext uri="{FF2B5EF4-FFF2-40B4-BE49-F238E27FC236}">
              <a16:creationId xmlns:a16="http://schemas.microsoft.com/office/drawing/2014/main" id="{76576611-A3A3-4208-9F7B-E1495F5E7DF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767" name="Text Box 1">
          <a:extLst>
            <a:ext uri="{FF2B5EF4-FFF2-40B4-BE49-F238E27FC236}">
              <a16:creationId xmlns:a16="http://schemas.microsoft.com/office/drawing/2014/main" id="{89EC4C76-57D9-410F-814B-387E0D58127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768" name="Text Box 2">
          <a:extLst>
            <a:ext uri="{FF2B5EF4-FFF2-40B4-BE49-F238E27FC236}">
              <a16:creationId xmlns:a16="http://schemas.microsoft.com/office/drawing/2014/main" id="{6BA13870-4A96-45AF-BB96-3184609D8D2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769" name="Text Box 2">
          <a:extLst>
            <a:ext uri="{FF2B5EF4-FFF2-40B4-BE49-F238E27FC236}">
              <a16:creationId xmlns:a16="http://schemas.microsoft.com/office/drawing/2014/main" id="{861CDB35-80B7-4413-A336-9B7D40929C6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770" name="Text Box 1">
          <a:extLst>
            <a:ext uri="{FF2B5EF4-FFF2-40B4-BE49-F238E27FC236}">
              <a16:creationId xmlns:a16="http://schemas.microsoft.com/office/drawing/2014/main" id="{2B95FE72-4947-4610-AFFA-8D775F9A12C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771" name="Text Box 2">
          <a:extLst>
            <a:ext uri="{FF2B5EF4-FFF2-40B4-BE49-F238E27FC236}">
              <a16:creationId xmlns:a16="http://schemas.microsoft.com/office/drawing/2014/main" id="{55742EB9-A1D0-49B5-B1B5-BB685D08CB6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772" name="Text Box 2">
          <a:extLst>
            <a:ext uri="{FF2B5EF4-FFF2-40B4-BE49-F238E27FC236}">
              <a16:creationId xmlns:a16="http://schemas.microsoft.com/office/drawing/2014/main" id="{064A48FC-54EE-4B8D-A3DB-78A1A3B86C8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773" name="Text Box 1">
          <a:extLst>
            <a:ext uri="{FF2B5EF4-FFF2-40B4-BE49-F238E27FC236}">
              <a16:creationId xmlns:a16="http://schemas.microsoft.com/office/drawing/2014/main" id="{FDAAF17C-84C3-4535-BA95-152D8750158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774" name="Text Box 2">
          <a:extLst>
            <a:ext uri="{FF2B5EF4-FFF2-40B4-BE49-F238E27FC236}">
              <a16:creationId xmlns:a16="http://schemas.microsoft.com/office/drawing/2014/main" id="{E85292A7-8A2F-48A4-9662-3B3AA2A2DE6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775" name="Text Box 2">
          <a:extLst>
            <a:ext uri="{FF2B5EF4-FFF2-40B4-BE49-F238E27FC236}">
              <a16:creationId xmlns:a16="http://schemas.microsoft.com/office/drawing/2014/main" id="{CA4035EA-9CBE-48A6-B8A2-D1243878769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776" name="Text Box 1">
          <a:extLst>
            <a:ext uri="{FF2B5EF4-FFF2-40B4-BE49-F238E27FC236}">
              <a16:creationId xmlns:a16="http://schemas.microsoft.com/office/drawing/2014/main" id="{C3500868-BC09-42DC-9418-74CA38C3128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777" name="Text Box 2">
          <a:extLst>
            <a:ext uri="{FF2B5EF4-FFF2-40B4-BE49-F238E27FC236}">
              <a16:creationId xmlns:a16="http://schemas.microsoft.com/office/drawing/2014/main" id="{F502AC0B-2FCD-4E9E-A050-6092BCCF1F0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778" name="Text Box 2">
          <a:extLst>
            <a:ext uri="{FF2B5EF4-FFF2-40B4-BE49-F238E27FC236}">
              <a16:creationId xmlns:a16="http://schemas.microsoft.com/office/drawing/2014/main" id="{0ABE3ACB-B2E3-44F7-8117-3871C85F363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779" name="Text Box 1">
          <a:extLst>
            <a:ext uri="{FF2B5EF4-FFF2-40B4-BE49-F238E27FC236}">
              <a16:creationId xmlns:a16="http://schemas.microsoft.com/office/drawing/2014/main" id="{CAA48543-010D-4550-BD6C-2C83C14777F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780" name="Text Box 2">
          <a:extLst>
            <a:ext uri="{FF2B5EF4-FFF2-40B4-BE49-F238E27FC236}">
              <a16:creationId xmlns:a16="http://schemas.microsoft.com/office/drawing/2014/main" id="{01E3FFA8-19DF-4804-8ECE-B013B73D1F0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781" name="Text Box 2">
          <a:extLst>
            <a:ext uri="{FF2B5EF4-FFF2-40B4-BE49-F238E27FC236}">
              <a16:creationId xmlns:a16="http://schemas.microsoft.com/office/drawing/2014/main" id="{82518E94-61B3-4A13-A6B4-85AFC3F3D64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782" name="Text Box 1">
          <a:extLst>
            <a:ext uri="{FF2B5EF4-FFF2-40B4-BE49-F238E27FC236}">
              <a16:creationId xmlns:a16="http://schemas.microsoft.com/office/drawing/2014/main" id="{E66B0970-2FC5-40E2-9288-AD4223CD363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783" name="Text Box 2">
          <a:extLst>
            <a:ext uri="{FF2B5EF4-FFF2-40B4-BE49-F238E27FC236}">
              <a16:creationId xmlns:a16="http://schemas.microsoft.com/office/drawing/2014/main" id="{1C9CD712-972B-4E91-B56C-6B00808DB3B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784" name="Text Box 2">
          <a:extLst>
            <a:ext uri="{FF2B5EF4-FFF2-40B4-BE49-F238E27FC236}">
              <a16:creationId xmlns:a16="http://schemas.microsoft.com/office/drawing/2014/main" id="{70A78CF7-A9CC-48DB-BA69-46C7497FCCD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785" name="Text Box 1">
          <a:extLst>
            <a:ext uri="{FF2B5EF4-FFF2-40B4-BE49-F238E27FC236}">
              <a16:creationId xmlns:a16="http://schemas.microsoft.com/office/drawing/2014/main" id="{D9F70616-4294-4EDE-A0F6-DEF49510C52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786" name="Text Box 2">
          <a:extLst>
            <a:ext uri="{FF2B5EF4-FFF2-40B4-BE49-F238E27FC236}">
              <a16:creationId xmlns:a16="http://schemas.microsoft.com/office/drawing/2014/main" id="{12042DF3-E7CD-4862-A06E-703C12E775A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787" name="Text Box 2">
          <a:extLst>
            <a:ext uri="{FF2B5EF4-FFF2-40B4-BE49-F238E27FC236}">
              <a16:creationId xmlns:a16="http://schemas.microsoft.com/office/drawing/2014/main" id="{486C0025-0C14-4F9F-A36F-8A20C184AEB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788" name="Text Box 1">
          <a:extLst>
            <a:ext uri="{FF2B5EF4-FFF2-40B4-BE49-F238E27FC236}">
              <a16:creationId xmlns:a16="http://schemas.microsoft.com/office/drawing/2014/main" id="{059CD267-DB39-49B8-A530-1AB698A4918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789" name="Text Box 2">
          <a:extLst>
            <a:ext uri="{FF2B5EF4-FFF2-40B4-BE49-F238E27FC236}">
              <a16:creationId xmlns:a16="http://schemas.microsoft.com/office/drawing/2014/main" id="{ACF63047-6046-4988-8CBA-87F0F7B7798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790" name="Text Box 2">
          <a:extLst>
            <a:ext uri="{FF2B5EF4-FFF2-40B4-BE49-F238E27FC236}">
              <a16:creationId xmlns:a16="http://schemas.microsoft.com/office/drawing/2014/main" id="{5D4A5073-D5CF-4800-AC05-5FBB63209FE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791" name="Text Box 1">
          <a:extLst>
            <a:ext uri="{FF2B5EF4-FFF2-40B4-BE49-F238E27FC236}">
              <a16:creationId xmlns:a16="http://schemas.microsoft.com/office/drawing/2014/main" id="{D6BF90D9-A030-4EEA-9712-FCACD4DC762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792" name="Text Box 2">
          <a:extLst>
            <a:ext uri="{FF2B5EF4-FFF2-40B4-BE49-F238E27FC236}">
              <a16:creationId xmlns:a16="http://schemas.microsoft.com/office/drawing/2014/main" id="{AF5B5662-ACCD-4F67-B7FC-60677C7E2CD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793" name="Text Box 2">
          <a:extLst>
            <a:ext uri="{FF2B5EF4-FFF2-40B4-BE49-F238E27FC236}">
              <a16:creationId xmlns:a16="http://schemas.microsoft.com/office/drawing/2014/main" id="{C527AF51-D5E3-46A1-AEA6-3EBFA09332C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794" name="Text Box 1">
          <a:extLst>
            <a:ext uri="{FF2B5EF4-FFF2-40B4-BE49-F238E27FC236}">
              <a16:creationId xmlns:a16="http://schemas.microsoft.com/office/drawing/2014/main" id="{D1FA7069-3DF6-4911-A812-F085F935A3B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795" name="Text Box 2">
          <a:extLst>
            <a:ext uri="{FF2B5EF4-FFF2-40B4-BE49-F238E27FC236}">
              <a16:creationId xmlns:a16="http://schemas.microsoft.com/office/drawing/2014/main" id="{8DC50C4B-56EE-4299-AD50-29CBC1909D3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796" name="Text Box 2">
          <a:extLst>
            <a:ext uri="{FF2B5EF4-FFF2-40B4-BE49-F238E27FC236}">
              <a16:creationId xmlns:a16="http://schemas.microsoft.com/office/drawing/2014/main" id="{AF2FC8CF-E1C5-4744-8721-D03115B9D70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797" name="Text Box 1">
          <a:extLst>
            <a:ext uri="{FF2B5EF4-FFF2-40B4-BE49-F238E27FC236}">
              <a16:creationId xmlns:a16="http://schemas.microsoft.com/office/drawing/2014/main" id="{D48C5974-A96E-4EC4-9489-898272570AB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798" name="Text Box 2">
          <a:extLst>
            <a:ext uri="{FF2B5EF4-FFF2-40B4-BE49-F238E27FC236}">
              <a16:creationId xmlns:a16="http://schemas.microsoft.com/office/drawing/2014/main" id="{04AE0230-A8FE-4204-B7E8-93EEBF384AF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799" name="Text Box 2">
          <a:extLst>
            <a:ext uri="{FF2B5EF4-FFF2-40B4-BE49-F238E27FC236}">
              <a16:creationId xmlns:a16="http://schemas.microsoft.com/office/drawing/2014/main" id="{D765710D-DA0A-4BF4-8159-94E291CF1BF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800" name="Text Box 1">
          <a:extLst>
            <a:ext uri="{FF2B5EF4-FFF2-40B4-BE49-F238E27FC236}">
              <a16:creationId xmlns:a16="http://schemas.microsoft.com/office/drawing/2014/main" id="{DCAD7238-982D-4639-ABCD-7DFE9549518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801" name="Text Box 2">
          <a:extLst>
            <a:ext uri="{FF2B5EF4-FFF2-40B4-BE49-F238E27FC236}">
              <a16:creationId xmlns:a16="http://schemas.microsoft.com/office/drawing/2014/main" id="{DC64AFAD-F979-4106-AD81-FF376134BF7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802" name="Text Box 2">
          <a:extLst>
            <a:ext uri="{FF2B5EF4-FFF2-40B4-BE49-F238E27FC236}">
              <a16:creationId xmlns:a16="http://schemas.microsoft.com/office/drawing/2014/main" id="{7AE85270-718C-4B33-8935-009EB3B8FF6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803" name="Text Box 1">
          <a:extLst>
            <a:ext uri="{FF2B5EF4-FFF2-40B4-BE49-F238E27FC236}">
              <a16:creationId xmlns:a16="http://schemas.microsoft.com/office/drawing/2014/main" id="{16DDB5EF-E1D6-4B4A-8FA0-AE838B1453D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804" name="Text Box 2">
          <a:extLst>
            <a:ext uri="{FF2B5EF4-FFF2-40B4-BE49-F238E27FC236}">
              <a16:creationId xmlns:a16="http://schemas.microsoft.com/office/drawing/2014/main" id="{552638A4-8354-4852-88CF-EF20C954690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805" name="Text Box 2">
          <a:extLst>
            <a:ext uri="{FF2B5EF4-FFF2-40B4-BE49-F238E27FC236}">
              <a16:creationId xmlns:a16="http://schemas.microsoft.com/office/drawing/2014/main" id="{69A05769-2375-4EC8-8DB5-2758ACD81D8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806" name="Text Box 1">
          <a:extLst>
            <a:ext uri="{FF2B5EF4-FFF2-40B4-BE49-F238E27FC236}">
              <a16:creationId xmlns:a16="http://schemas.microsoft.com/office/drawing/2014/main" id="{9DA15A84-4934-48CB-9BC3-7183DC7912C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807" name="Text Box 2">
          <a:extLst>
            <a:ext uri="{FF2B5EF4-FFF2-40B4-BE49-F238E27FC236}">
              <a16:creationId xmlns:a16="http://schemas.microsoft.com/office/drawing/2014/main" id="{D9444A3E-042D-4642-868B-68913686C77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808" name="Text Box 2">
          <a:extLst>
            <a:ext uri="{FF2B5EF4-FFF2-40B4-BE49-F238E27FC236}">
              <a16:creationId xmlns:a16="http://schemas.microsoft.com/office/drawing/2014/main" id="{5CAE8CA8-5861-49A0-A8CF-318AEE2D1BA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809" name="Text Box 1">
          <a:extLst>
            <a:ext uri="{FF2B5EF4-FFF2-40B4-BE49-F238E27FC236}">
              <a16:creationId xmlns:a16="http://schemas.microsoft.com/office/drawing/2014/main" id="{32680C06-CEF9-4691-8354-2105130EBA4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810" name="Text Box 2">
          <a:extLst>
            <a:ext uri="{FF2B5EF4-FFF2-40B4-BE49-F238E27FC236}">
              <a16:creationId xmlns:a16="http://schemas.microsoft.com/office/drawing/2014/main" id="{B524E4C3-5A76-4F8D-BA69-BAAE67C9317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811" name="Text Box 2">
          <a:extLst>
            <a:ext uri="{FF2B5EF4-FFF2-40B4-BE49-F238E27FC236}">
              <a16:creationId xmlns:a16="http://schemas.microsoft.com/office/drawing/2014/main" id="{4C52757D-3DCF-4C44-A935-213B21DB747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812" name="Text Box 1">
          <a:extLst>
            <a:ext uri="{FF2B5EF4-FFF2-40B4-BE49-F238E27FC236}">
              <a16:creationId xmlns:a16="http://schemas.microsoft.com/office/drawing/2014/main" id="{54826CBC-363D-44A7-974A-9AADF1A2CCF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813" name="Text Box 2">
          <a:extLst>
            <a:ext uri="{FF2B5EF4-FFF2-40B4-BE49-F238E27FC236}">
              <a16:creationId xmlns:a16="http://schemas.microsoft.com/office/drawing/2014/main" id="{5D150051-1764-4E0E-AF1F-B57AD68B361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814" name="Text Box 2">
          <a:extLst>
            <a:ext uri="{FF2B5EF4-FFF2-40B4-BE49-F238E27FC236}">
              <a16:creationId xmlns:a16="http://schemas.microsoft.com/office/drawing/2014/main" id="{C49E1B47-6B88-4D4E-9BF4-9102BEAF791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815" name="Text Box 1">
          <a:extLst>
            <a:ext uri="{FF2B5EF4-FFF2-40B4-BE49-F238E27FC236}">
              <a16:creationId xmlns:a16="http://schemas.microsoft.com/office/drawing/2014/main" id="{42864251-6771-420A-9DD4-4DF59D1724A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816" name="Text Box 2">
          <a:extLst>
            <a:ext uri="{FF2B5EF4-FFF2-40B4-BE49-F238E27FC236}">
              <a16:creationId xmlns:a16="http://schemas.microsoft.com/office/drawing/2014/main" id="{3F5C94AE-A301-4973-A7CC-9B33BD3CF69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817" name="Text Box 2">
          <a:extLst>
            <a:ext uri="{FF2B5EF4-FFF2-40B4-BE49-F238E27FC236}">
              <a16:creationId xmlns:a16="http://schemas.microsoft.com/office/drawing/2014/main" id="{906B00FE-EBD5-4DB6-8C65-7993E3DB819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818" name="Text Box 1">
          <a:extLst>
            <a:ext uri="{FF2B5EF4-FFF2-40B4-BE49-F238E27FC236}">
              <a16:creationId xmlns:a16="http://schemas.microsoft.com/office/drawing/2014/main" id="{FB948F5D-FCA5-4A6B-A375-3550B368483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819" name="Text Box 2">
          <a:extLst>
            <a:ext uri="{FF2B5EF4-FFF2-40B4-BE49-F238E27FC236}">
              <a16:creationId xmlns:a16="http://schemas.microsoft.com/office/drawing/2014/main" id="{AD45BA4E-1665-4276-A5A7-01A70EE31F6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820" name="Text Box 2">
          <a:extLst>
            <a:ext uri="{FF2B5EF4-FFF2-40B4-BE49-F238E27FC236}">
              <a16:creationId xmlns:a16="http://schemas.microsoft.com/office/drawing/2014/main" id="{97193413-2DD7-4301-8450-002D73E8AB4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821" name="Text Box 1">
          <a:extLst>
            <a:ext uri="{FF2B5EF4-FFF2-40B4-BE49-F238E27FC236}">
              <a16:creationId xmlns:a16="http://schemas.microsoft.com/office/drawing/2014/main" id="{659B8C5A-6F7D-4750-8B69-E2A718145C8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822" name="Text Box 2">
          <a:extLst>
            <a:ext uri="{FF2B5EF4-FFF2-40B4-BE49-F238E27FC236}">
              <a16:creationId xmlns:a16="http://schemas.microsoft.com/office/drawing/2014/main" id="{95B0B7AC-F126-4E79-BB4A-07CA14D0EAE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823" name="Text Box 2">
          <a:extLst>
            <a:ext uri="{FF2B5EF4-FFF2-40B4-BE49-F238E27FC236}">
              <a16:creationId xmlns:a16="http://schemas.microsoft.com/office/drawing/2014/main" id="{BA27E17F-EEAF-46A6-BF60-2EC409963A9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824" name="Text Box 1">
          <a:extLst>
            <a:ext uri="{FF2B5EF4-FFF2-40B4-BE49-F238E27FC236}">
              <a16:creationId xmlns:a16="http://schemas.microsoft.com/office/drawing/2014/main" id="{37687CDE-0B90-4AB9-9066-70FCF2314EF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825" name="Text Box 2">
          <a:extLst>
            <a:ext uri="{FF2B5EF4-FFF2-40B4-BE49-F238E27FC236}">
              <a16:creationId xmlns:a16="http://schemas.microsoft.com/office/drawing/2014/main" id="{0B70D620-DE83-404E-B96A-DDEEC0629A0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826" name="Text Box 2">
          <a:extLst>
            <a:ext uri="{FF2B5EF4-FFF2-40B4-BE49-F238E27FC236}">
              <a16:creationId xmlns:a16="http://schemas.microsoft.com/office/drawing/2014/main" id="{FFC2D6D8-41F8-4C98-BE38-DA5051F2259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827" name="Text Box 1">
          <a:extLst>
            <a:ext uri="{FF2B5EF4-FFF2-40B4-BE49-F238E27FC236}">
              <a16:creationId xmlns:a16="http://schemas.microsoft.com/office/drawing/2014/main" id="{382B0468-1B26-4F8F-AAF3-54005F8539F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828" name="Text Box 2">
          <a:extLst>
            <a:ext uri="{FF2B5EF4-FFF2-40B4-BE49-F238E27FC236}">
              <a16:creationId xmlns:a16="http://schemas.microsoft.com/office/drawing/2014/main" id="{4CDC0D4F-6629-4EF8-83EB-4130B112042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829" name="Text Box 2">
          <a:extLst>
            <a:ext uri="{FF2B5EF4-FFF2-40B4-BE49-F238E27FC236}">
              <a16:creationId xmlns:a16="http://schemas.microsoft.com/office/drawing/2014/main" id="{089A60F1-5145-4B5B-BF4C-6A68D937509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830" name="Text Box 1">
          <a:extLst>
            <a:ext uri="{FF2B5EF4-FFF2-40B4-BE49-F238E27FC236}">
              <a16:creationId xmlns:a16="http://schemas.microsoft.com/office/drawing/2014/main" id="{135A6D7A-D30C-48F5-98C4-A111B610284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831" name="Text Box 2">
          <a:extLst>
            <a:ext uri="{FF2B5EF4-FFF2-40B4-BE49-F238E27FC236}">
              <a16:creationId xmlns:a16="http://schemas.microsoft.com/office/drawing/2014/main" id="{8018C751-9BD2-4CFA-8D74-49F683ED66E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832" name="Text Box 2">
          <a:extLst>
            <a:ext uri="{FF2B5EF4-FFF2-40B4-BE49-F238E27FC236}">
              <a16:creationId xmlns:a16="http://schemas.microsoft.com/office/drawing/2014/main" id="{3657CD5D-ADC1-454B-98B3-C847506ADED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833" name="Text Box 1">
          <a:extLst>
            <a:ext uri="{FF2B5EF4-FFF2-40B4-BE49-F238E27FC236}">
              <a16:creationId xmlns:a16="http://schemas.microsoft.com/office/drawing/2014/main" id="{DFBCED25-ED11-4325-859E-B346FB6AEFD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834" name="Text Box 2">
          <a:extLst>
            <a:ext uri="{FF2B5EF4-FFF2-40B4-BE49-F238E27FC236}">
              <a16:creationId xmlns:a16="http://schemas.microsoft.com/office/drawing/2014/main" id="{750E3250-BE07-4C41-B3E3-2329931A2BF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835" name="Text Box 2">
          <a:extLst>
            <a:ext uri="{FF2B5EF4-FFF2-40B4-BE49-F238E27FC236}">
              <a16:creationId xmlns:a16="http://schemas.microsoft.com/office/drawing/2014/main" id="{1211EB5A-794F-47CB-9090-1839453A062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836" name="Text Box 1">
          <a:extLst>
            <a:ext uri="{FF2B5EF4-FFF2-40B4-BE49-F238E27FC236}">
              <a16:creationId xmlns:a16="http://schemas.microsoft.com/office/drawing/2014/main" id="{A6338AF9-2B88-4FB3-98DD-B6B36062276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837" name="Text Box 2">
          <a:extLst>
            <a:ext uri="{FF2B5EF4-FFF2-40B4-BE49-F238E27FC236}">
              <a16:creationId xmlns:a16="http://schemas.microsoft.com/office/drawing/2014/main" id="{C0A82952-4856-4A0E-8106-FD66A089EF8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838" name="Text Box 2">
          <a:extLst>
            <a:ext uri="{FF2B5EF4-FFF2-40B4-BE49-F238E27FC236}">
              <a16:creationId xmlns:a16="http://schemas.microsoft.com/office/drawing/2014/main" id="{3E0733DB-0AAB-48F7-A456-83EB3196085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839" name="Text Box 1">
          <a:extLst>
            <a:ext uri="{FF2B5EF4-FFF2-40B4-BE49-F238E27FC236}">
              <a16:creationId xmlns:a16="http://schemas.microsoft.com/office/drawing/2014/main" id="{C90D2820-D508-4915-82A9-BED4FF37972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840" name="Text Box 2">
          <a:extLst>
            <a:ext uri="{FF2B5EF4-FFF2-40B4-BE49-F238E27FC236}">
              <a16:creationId xmlns:a16="http://schemas.microsoft.com/office/drawing/2014/main" id="{D726D007-AE03-4AD1-A5F7-FB33DD713F7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841" name="Text Box 2">
          <a:extLst>
            <a:ext uri="{FF2B5EF4-FFF2-40B4-BE49-F238E27FC236}">
              <a16:creationId xmlns:a16="http://schemas.microsoft.com/office/drawing/2014/main" id="{521F01F2-7B1D-44BA-BC97-B86AAEEC432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842" name="Text Box 1">
          <a:extLst>
            <a:ext uri="{FF2B5EF4-FFF2-40B4-BE49-F238E27FC236}">
              <a16:creationId xmlns:a16="http://schemas.microsoft.com/office/drawing/2014/main" id="{7F9901D9-3CE0-4C08-863B-1D8813EC078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843" name="Text Box 2">
          <a:extLst>
            <a:ext uri="{FF2B5EF4-FFF2-40B4-BE49-F238E27FC236}">
              <a16:creationId xmlns:a16="http://schemas.microsoft.com/office/drawing/2014/main" id="{1F306C3A-4958-4C4A-A907-96F3B6BFB17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844" name="Text Box 2">
          <a:extLst>
            <a:ext uri="{FF2B5EF4-FFF2-40B4-BE49-F238E27FC236}">
              <a16:creationId xmlns:a16="http://schemas.microsoft.com/office/drawing/2014/main" id="{018D795D-B985-47A9-84D4-3C6B1BF6C4E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845" name="Text Box 1">
          <a:extLst>
            <a:ext uri="{FF2B5EF4-FFF2-40B4-BE49-F238E27FC236}">
              <a16:creationId xmlns:a16="http://schemas.microsoft.com/office/drawing/2014/main" id="{97D93FA2-71FA-4D50-A4F1-88202B1C8FE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846" name="Text Box 2">
          <a:extLst>
            <a:ext uri="{FF2B5EF4-FFF2-40B4-BE49-F238E27FC236}">
              <a16:creationId xmlns:a16="http://schemas.microsoft.com/office/drawing/2014/main" id="{A1C8B0A9-CC4C-4AC6-BA85-CB1B3F4574B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847" name="Text Box 2">
          <a:extLst>
            <a:ext uri="{FF2B5EF4-FFF2-40B4-BE49-F238E27FC236}">
              <a16:creationId xmlns:a16="http://schemas.microsoft.com/office/drawing/2014/main" id="{3CD6297E-B243-473C-9FCF-EC9FEBB7C59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848" name="Text Box 1">
          <a:extLst>
            <a:ext uri="{FF2B5EF4-FFF2-40B4-BE49-F238E27FC236}">
              <a16:creationId xmlns:a16="http://schemas.microsoft.com/office/drawing/2014/main" id="{2B0FBB2D-D168-4592-8E33-C158606DE89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849" name="Text Box 2">
          <a:extLst>
            <a:ext uri="{FF2B5EF4-FFF2-40B4-BE49-F238E27FC236}">
              <a16:creationId xmlns:a16="http://schemas.microsoft.com/office/drawing/2014/main" id="{9CF1D8B7-4E48-48F9-9AEF-A568E55BD89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850" name="Text Box 2">
          <a:extLst>
            <a:ext uri="{FF2B5EF4-FFF2-40B4-BE49-F238E27FC236}">
              <a16:creationId xmlns:a16="http://schemas.microsoft.com/office/drawing/2014/main" id="{FEC592B4-18C6-47F4-9FB1-A5FB6AC2E18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851" name="Text Box 1">
          <a:extLst>
            <a:ext uri="{FF2B5EF4-FFF2-40B4-BE49-F238E27FC236}">
              <a16:creationId xmlns:a16="http://schemas.microsoft.com/office/drawing/2014/main" id="{B5EB0C15-9600-4C80-B997-EB20081EF40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852" name="Text Box 2">
          <a:extLst>
            <a:ext uri="{FF2B5EF4-FFF2-40B4-BE49-F238E27FC236}">
              <a16:creationId xmlns:a16="http://schemas.microsoft.com/office/drawing/2014/main" id="{97027BCB-D3F3-44DA-A59D-7FAD0DB2C26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853" name="Text Box 2">
          <a:extLst>
            <a:ext uri="{FF2B5EF4-FFF2-40B4-BE49-F238E27FC236}">
              <a16:creationId xmlns:a16="http://schemas.microsoft.com/office/drawing/2014/main" id="{D151A560-2D91-4EFA-AAFF-C1374CD11BA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854" name="Text Box 1">
          <a:extLst>
            <a:ext uri="{FF2B5EF4-FFF2-40B4-BE49-F238E27FC236}">
              <a16:creationId xmlns:a16="http://schemas.microsoft.com/office/drawing/2014/main" id="{20EA0A30-774A-404E-8556-C81BC164CBE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855" name="Text Box 2">
          <a:extLst>
            <a:ext uri="{FF2B5EF4-FFF2-40B4-BE49-F238E27FC236}">
              <a16:creationId xmlns:a16="http://schemas.microsoft.com/office/drawing/2014/main" id="{E5752237-C56B-49C6-BBAE-31671B779C0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856" name="Text Box 2">
          <a:extLst>
            <a:ext uri="{FF2B5EF4-FFF2-40B4-BE49-F238E27FC236}">
              <a16:creationId xmlns:a16="http://schemas.microsoft.com/office/drawing/2014/main" id="{6B0BB20D-E2A3-4146-815C-EC7C023E57A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857" name="Text Box 1">
          <a:extLst>
            <a:ext uri="{FF2B5EF4-FFF2-40B4-BE49-F238E27FC236}">
              <a16:creationId xmlns:a16="http://schemas.microsoft.com/office/drawing/2014/main" id="{12E60BA1-A697-4102-A092-D0C3CDBEF84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858" name="Text Box 2">
          <a:extLst>
            <a:ext uri="{FF2B5EF4-FFF2-40B4-BE49-F238E27FC236}">
              <a16:creationId xmlns:a16="http://schemas.microsoft.com/office/drawing/2014/main" id="{89B7EF95-6CE0-4613-979B-08BE6B5A623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859" name="Text Box 2">
          <a:extLst>
            <a:ext uri="{FF2B5EF4-FFF2-40B4-BE49-F238E27FC236}">
              <a16:creationId xmlns:a16="http://schemas.microsoft.com/office/drawing/2014/main" id="{610CFA0E-3E4D-4696-B96B-16466630CAA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860" name="Text Box 1">
          <a:extLst>
            <a:ext uri="{FF2B5EF4-FFF2-40B4-BE49-F238E27FC236}">
              <a16:creationId xmlns:a16="http://schemas.microsoft.com/office/drawing/2014/main" id="{09DD642D-A021-414C-8369-15FF5A5B717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861" name="Text Box 2">
          <a:extLst>
            <a:ext uri="{FF2B5EF4-FFF2-40B4-BE49-F238E27FC236}">
              <a16:creationId xmlns:a16="http://schemas.microsoft.com/office/drawing/2014/main" id="{80C30386-F594-46EB-A282-F5D36BD3D8B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862" name="Text Box 2">
          <a:extLst>
            <a:ext uri="{FF2B5EF4-FFF2-40B4-BE49-F238E27FC236}">
              <a16:creationId xmlns:a16="http://schemas.microsoft.com/office/drawing/2014/main" id="{328A3AD2-254B-4132-8B3D-C3887486CB9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863" name="Text Box 1">
          <a:extLst>
            <a:ext uri="{FF2B5EF4-FFF2-40B4-BE49-F238E27FC236}">
              <a16:creationId xmlns:a16="http://schemas.microsoft.com/office/drawing/2014/main" id="{9541EE61-1ABD-4F45-8479-93E2DED7F10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864" name="Text Box 2">
          <a:extLst>
            <a:ext uri="{FF2B5EF4-FFF2-40B4-BE49-F238E27FC236}">
              <a16:creationId xmlns:a16="http://schemas.microsoft.com/office/drawing/2014/main" id="{4EA3843E-60E4-451E-B916-77119E5D024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865" name="Text Box 2">
          <a:extLst>
            <a:ext uri="{FF2B5EF4-FFF2-40B4-BE49-F238E27FC236}">
              <a16:creationId xmlns:a16="http://schemas.microsoft.com/office/drawing/2014/main" id="{2251E153-9796-4B8E-9D6D-84A02CD5414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866" name="Text Box 1">
          <a:extLst>
            <a:ext uri="{FF2B5EF4-FFF2-40B4-BE49-F238E27FC236}">
              <a16:creationId xmlns:a16="http://schemas.microsoft.com/office/drawing/2014/main" id="{9D3F02B8-E5D2-456D-A0D2-40C5A421A6C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867" name="Text Box 2">
          <a:extLst>
            <a:ext uri="{FF2B5EF4-FFF2-40B4-BE49-F238E27FC236}">
              <a16:creationId xmlns:a16="http://schemas.microsoft.com/office/drawing/2014/main" id="{40B3EB5F-1DA8-4941-84D8-1C14C9BD315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868" name="Text Box 2">
          <a:extLst>
            <a:ext uri="{FF2B5EF4-FFF2-40B4-BE49-F238E27FC236}">
              <a16:creationId xmlns:a16="http://schemas.microsoft.com/office/drawing/2014/main" id="{65BB1955-F87C-4E4C-A654-B2F65BED937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869" name="Text Box 1">
          <a:extLst>
            <a:ext uri="{FF2B5EF4-FFF2-40B4-BE49-F238E27FC236}">
              <a16:creationId xmlns:a16="http://schemas.microsoft.com/office/drawing/2014/main" id="{8352853A-16AB-4285-936B-25EF2CC8F63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870" name="Text Box 2">
          <a:extLst>
            <a:ext uri="{FF2B5EF4-FFF2-40B4-BE49-F238E27FC236}">
              <a16:creationId xmlns:a16="http://schemas.microsoft.com/office/drawing/2014/main" id="{9B706169-FD58-4F60-95DF-671E7B59F93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871" name="Text Box 2">
          <a:extLst>
            <a:ext uri="{FF2B5EF4-FFF2-40B4-BE49-F238E27FC236}">
              <a16:creationId xmlns:a16="http://schemas.microsoft.com/office/drawing/2014/main" id="{D9CE19F5-4239-4DF0-A3AA-3A69C9F5CA3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872" name="Text Box 1">
          <a:extLst>
            <a:ext uri="{FF2B5EF4-FFF2-40B4-BE49-F238E27FC236}">
              <a16:creationId xmlns:a16="http://schemas.microsoft.com/office/drawing/2014/main" id="{760472DC-6FDA-4A86-804B-A5C1952A5BC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873" name="Text Box 2">
          <a:extLst>
            <a:ext uri="{FF2B5EF4-FFF2-40B4-BE49-F238E27FC236}">
              <a16:creationId xmlns:a16="http://schemas.microsoft.com/office/drawing/2014/main" id="{E44CAB9C-F075-445F-8EC8-FEB7C10A825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874" name="Text Box 2">
          <a:extLst>
            <a:ext uri="{FF2B5EF4-FFF2-40B4-BE49-F238E27FC236}">
              <a16:creationId xmlns:a16="http://schemas.microsoft.com/office/drawing/2014/main" id="{76EFC3E9-3D0F-4B98-9D4A-9BD2BE42D42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875" name="Text Box 1">
          <a:extLst>
            <a:ext uri="{FF2B5EF4-FFF2-40B4-BE49-F238E27FC236}">
              <a16:creationId xmlns:a16="http://schemas.microsoft.com/office/drawing/2014/main" id="{4304F982-35D7-4813-8FB0-2FF23F506C0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876" name="Text Box 2">
          <a:extLst>
            <a:ext uri="{FF2B5EF4-FFF2-40B4-BE49-F238E27FC236}">
              <a16:creationId xmlns:a16="http://schemas.microsoft.com/office/drawing/2014/main" id="{67040161-F363-4052-A048-2C2C4007A79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877" name="Text Box 2">
          <a:extLst>
            <a:ext uri="{FF2B5EF4-FFF2-40B4-BE49-F238E27FC236}">
              <a16:creationId xmlns:a16="http://schemas.microsoft.com/office/drawing/2014/main" id="{D7CB4CC1-9B83-4856-B7AA-088E446233F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878" name="Text Box 1">
          <a:extLst>
            <a:ext uri="{FF2B5EF4-FFF2-40B4-BE49-F238E27FC236}">
              <a16:creationId xmlns:a16="http://schemas.microsoft.com/office/drawing/2014/main" id="{3D65E890-3FD9-4B4F-9FA7-6AE07B1BBC3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879" name="Text Box 2">
          <a:extLst>
            <a:ext uri="{FF2B5EF4-FFF2-40B4-BE49-F238E27FC236}">
              <a16:creationId xmlns:a16="http://schemas.microsoft.com/office/drawing/2014/main" id="{0D3A57F7-14B7-4560-8FFF-9F40139EA6C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880" name="Text Box 2">
          <a:extLst>
            <a:ext uri="{FF2B5EF4-FFF2-40B4-BE49-F238E27FC236}">
              <a16:creationId xmlns:a16="http://schemas.microsoft.com/office/drawing/2014/main" id="{94BD4E0B-D8A3-48D5-8EF8-14676654B38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881" name="Text Box 1">
          <a:extLst>
            <a:ext uri="{FF2B5EF4-FFF2-40B4-BE49-F238E27FC236}">
              <a16:creationId xmlns:a16="http://schemas.microsoft.com/office/drawing/2014/main" id="{170382C1-88C2-4BFA-923D-7CA664DEFA4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882" name="Text Box 2">
          <a:extLst>
            <a:ext uri="{FF2B5EF4-FFF2-40B4-BE49-F238E27FC236}">
              <a16:creationId xmlns:a16="http://schemas.microsoft.com/office/drawing/2014/main" id="{552F4C12-4548-412F-9390-E80AD2A6C6E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883" name="Text Box 2">
          <a:extLst>
            <a:ext uri="{FF2B5EF4-FFF2-40B4-BE49-F238E27FC236}">
              <a16:creationId xmlns:a16="http://schemas.microsoft.com/office/drawing/2014/main" id="{4BFE826F-00D7-41A1-8982-9386C63DF73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884" name="Text Box 1">
          <a:extLst>
            <a:ext uri="{FF2B5EF4-FFF2-40B4-BE49-F238E27FC236}">
              <a16:creationId xmlns:a16="http://schemas.microsoft.com/office/drawing/2014/main" id="{E0DAB38F-5B62-400C-BDD9-904585D1110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885" name="Text Box 2">
          <a:extLst>
            <a:ext uri="{FF2B5EF4-FFF2-40B4-BE49-F238E27FC236}">
              <a16:creationId xmlns:a16="http://schemas.microsoft.com/office/drawing/2014/main" id="{CAD3AAA6-2E0C-46EB-BF97-891F3C5D471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886" name="Text Box 2">
          <a:extLst>
            <a:ext uri="{FF2B5EF4-FFF2-40B4-BE49-F238E27FC236}">
              <a16:creationId xmlns:a16="http://schemas.microsoft.com/office/drawing/2014/main" id="{1AC0C4E2-C3A3-4930-8EE4-762C862A8A8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887" name="Text Box 1">
          <a:extLst>
            <a:ext uri="{FF2B5EF4-FFF2-40B4-BE49-F238E27FC236}">
              <a16:creationId xmlns:a16="http://schemas.microsoft.com/office/drawing/2014/main" id="{4DF59BF4-0EAA-4FF6-9D1D-105CBC9C22B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888" name="Text Box 2">
          <a:extLst>
            <a:ext uri="{FF2B5EF4-FFF2-40B4-BE49-F238E27FC236}">
              <a16:creationId xmlns:a16="http://schemas.microsoft.com/office/drawing/2014/main" id="{75EED36A-3203-44EB-B8CC-85D8D4DF618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889" name="Text Box 2">
          <a:extLst>
            <a:ext uri="{FF2B5EF4-FFF2-40B4-BE49-F238E27FC236}">
              <a16:creationId xmlns:a16="http://schemas.microsoft.com/office/drawing/2014/main" id="{06FF80F2-F8F7-4804-948B-1A1FA814959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890" name="Text Box 1">
          <a:extLst>
            <a:ext uri="{FF2B5EF4-FFF2-40B4-BE49-F238E27FC236}">
              <a16:creationId xmlns:a16="http://schemas.microsoft.com/office/drawing/2014/main" id="{52E98B9E-9828-4840-B2AA-A367971A862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891" name="Text Box 2">
          <a:extLst>
            <a:ext uri="{FF2B5EF4-FFF2-40B4-BE49-F238E27FC236}">
              <a16:creationId xmlns:a16="http://schemas.microsoft.com/office/drawing/2014/main" id="{51AA093E-C6B7-4D66-B80F-5D72E1E9F8B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892" name="Text Box 2">
          <a:extLst>
            <a:ext uri="{FF2B5EF4-FFF2-40B4-BE49-F238E27FC236}">
              <a16:creationId xmlns:a16="http://schemas.microsoft.com/office/drawing/2014/main" id="{ADD5C08E-80BE-48E3-8026-29C0FF880BA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893" name="Text Box 1">
          <a:extLst>
            <a:ext uri="{FF2B5EF4-FFF2-40B4-BE49-F238E27FC236}">
              <a16:creationId xmlns:a16="http://schemas.microsoft.com/office/drawing/2014/main" id="{22B3BFAB-CE4F-4E98-A94A-5C07011E7E2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894" name="Text Box 2">
          <a:extLst>
            <a:ext uri="{FF2B5EF4-FFF2-40B4-BE49-F238E27FC236}">
              <a16:creationId xmlns:a16="http://schemas.microsoft.com/office/drawing/2014/main" id="{A5B45670-D4DF-4403-A514-AD03E9AE308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895" name="Text Box 2">
          <a:extLst>
            <a:ext uri="{FF2B5EF4-FFF2-40B4-BE49-F238E27FC236}">
              <a16:creationId xmlns:a16="http://schemas.microsoft.com/office/drawing/2014/main" id="{2051A33D-9AA0-4009-B780-A42E56C91B3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896" name="Text Box 1">
          <a:extLst>
            <a:ext uri="{FF2B5EF4-FFF2-40B4-BE49-F238E27FC236}">
              <a16:creationId xmlns:a16="http://schemas.microsoft.com/office/drawing/2014/main" id="{FFFAFDD6-30C2-487B-9790-100310350EC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897" name="Text Box 2">
          <a:extLst>
            <a:ext uri="{FF2B5EF4-FFF2-40B4-BE49-F238E27FC236}">
              <a16:creationId xmlns:a16="http://schemas.microsoft.com/office/drawing/2014/main" id="{1D0BB2C2-2DE8-4A43-A7AC-4DDE134202A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898" name="Text Box 2">
          <a:extLst>
            <a:ext uri="{FF2B5EF4-FFF2-40B4-BE49-F238E27FC236}">
              <a16:creationId xmlns:a16="http://schemas.microsoft.com/office/drawing/2014/main" id="{69E06D45-FE4E-4FC3-B229-0D595713080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899" name="Text Box 1">
          <a:extLst>
            <a:ext uri="{FF2B5EF4-FFF2-40B4-BE49-F238E27FC236}">
              <a16:creationId xmlns:a16="http://schemas.microsoft.com/office/drawing/2014/main" id="{69D77F07-186A-4828-9D79-0C9D10EE4C7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900" name="Text Box 2">
          <a:extLst>
            <a:ext uri="{FF2B5EF4-FFF2-40B4-BE49-F238E27FC236}">
              <a16:creationId xmlns:a16="http://schemas.microsoft.com/office/drawing/2014/main" id="{D16D17DF-9524-4D3E-846E-216C5FF2B44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901" name="Text Box 2">
          <a:extLst>
            <a:ext uri="{FF2B5EF4-FFF2-40B4-BE49-F238E27FC236}">
              <a16:creationId xmlns:a16="http://schemas.microsoft.com/office/drawing/2014/main" id="{23860FBD-2CC2-4DDC-BA76-164AEBE7778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902" name="Text Box 1">
          <a:extLst>
            <a:ext uri="{FF2B5EF4-FFF2-40B4-BE49-F238E27FC236}">
              <a16:creationId xmlns:a16="http://schemas.microsoft.com/office/drawing/2014/main" id="{D5B59DD0-D6A6-43F7-9DA5-5737A5115A0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903" name="Text Box 2">
          <a:extLst>
            <a:ext uri="{FF2B5EF4-FFF2-40B4-BE49-F238E27FC236}">
              <a16:creationId xmlns:a16="http://schemas.microsoft.com/office/drawing/2014/main" id="{BE1989F1-7D20-419D-9C53-FC643EF5D23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904" name="Text Box 2">
          <a:extLst>
            <a:ext uri="{FF2B5EF4-FFF2-40B4-BE49-F238E27FC236}">
              <a16:creationId xmlns:a16="http://schemas.microsoft.com/office/drawing/2014/main" id="{FED5B47D-9C86-4B5E-94EE-CB4F988C890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905" name="Text Box 1">
          <a:extLst>
            <a:ext uri="{FF2B5EF4-FFF2-40B4-BE49-F238E27FC236}">
              <a16:creationId xmlns:a16="http://schemas.microsoft.com/office/drawing/2014/main" id="{E9DE0B86-7A65-40FC-8F51-FBEBC6E2AD8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906" name="Text Box 2">
          <a:extLst>
            <a:ext uri="{FF2B5EF4-FFF2-40B4-BE49-F238E27FC236}">
              <a16:creationId xmlns:a16="http://schemas.microsoft.com/office/drawing/2014/main" id="{824EFA82-1DC6-42D6-BD57-02B49836BE2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907" name="Text Box 2">
          <a:extLst>
            <a:ext uri="{FF2B5EF4-FFF2-40B4-BE49-F238E27FC236}">
              <a16:creationId xmlns:a16="http://schemas.microsoft.com/office/drawing/2014/main" id="{566A2A33-BF5B-4DAA-BB73-4BF410AFF0C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908" name="Text Box 1">
          <a:extLst>
            <a:ext uri="{FF2B5EF4-FFF2-40B4-BE49-F238E27FC236}">
              <a16:creationId xmlns:a16="http://schemas.microsoft.com/office/drawing/2014/main" id="{398B13D3-93E4-4573-AB8B-5B00002D6B2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909" name="Text Box 2">
          <a:extLst>
            <a:ext uri="{FF2B5EF4-FFF2-40B4-BE49-F238E27FC236}">
              <a16:creationId xmlns:a16="http://schemas.microsoft.com/office/drawing/2014/main" id="{EBF83C9D-8FEF-46D9-ADD9-0342A804DC7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910" name="Text Box 2">
          <a:extLst>
            <a:ext uri="{FF2B5EF4-FFF2-40B4-BE49-F238E27FC236}">
              <a16:creationId xmlns:a16="http://schemas.microsoft.com/office/drawing/2014/main" id="{36187015-1BB8-45DA-A883-A276046ECA5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911" name="Text Box 1">
          <a:extLst>
            <a:ext uri="{FF2B5EF4-FFF2-40B4-BE49-F238E27FC236}">
              <a16:creationId xmlns:a16="http://schemas.microsoft.com/office/drawing/2014/main" id="{BB1755DE-FBA2-4276-9549-B15522AF715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912" name="Text Box 2">
          <a:extLst>
            <a:ext uri="{FF2B5EF4-FFF2-40B4-BE49-F238E27FC236}">
              <a16:creationId xmlns:a16="http://schemas.microsoft.com/office/drawing/2014/main" id="{CC01F72F-C24D-41EB-A91F-E2248D8B883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913" name="Text Box 2">
          <a:extLst>
            <a:ext uri="{FF2B5EF4-FFF2-40B4-BE49-F238E27FC236}">
              <a16:creationId xmlns:a16="http://schemas.microsoft.com/office/drawing/2014/main" id="{B44781F1-8024-44B6-9C39-ADCDD70E5CE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914" name="Text Box 1">
          <a:extLst>
            <a:ext uri="{FF2B5EF4-FFF2-40B4-BE49-F238E27FC236}">
              <a16:creationId xmlns:a16="http://schemas.microsoft.com/office/drawing/2014/main" id="{D0138BA6-6DA3-4268-B0C5-77199C8DE6C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915" name="Text Box 2">
          <a:extLst>
            <a:ext uri="{FF2B5EF4-FFF2-40B4-BE49-F238E27FC236}">
              <a16:creationId xmlns:a16="http://schemas.microsoft.com/office/drawing/2014/main" id="{186CC512-F9C1-49FD-A008-DBC3B50887E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916" name="Text Box 2">
          <a:extLst>
            <a:ext uri="{FF2B5EF4-FFF2-40B4-BE49-F238E27FC236}">
              <a16:creationId xmlns:a16="http://schemas.microsoft.com/office/drawing/2014/main" id="{BFAA2042-2DE8-48D3-B60A-AB858CE040E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917" name="Text Box 1">
          <a:extLst>
            <a:ext uri="{FF2B5EF4-FFF2-40B4-BE49-F238E27FC236}">
              <a16:creationId xmlns:a16="http://schemas.microsoft.com/office/drawing/2014/main" id="{C0A45E80-6C20-4BD4-B26B-508E0B2C1AA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918" name="Text Box 2">
          <a:extLst>
            <a:ext uri="{FF2B5EF4-FFF2-40B4-BE49-F238E27FC236}">
              <a16:creationId xmlns:a16="http://schemas.microsoft.com/office/drawing/2014/main" id="{21D043B1-EAE0-4B24-A8BE-8B56B73D8D9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919" name="Text Box 2">
          <a:extLst>
            <a:ext uri="{FF2B5EF4-FFF2-40B4-BE49-F238E27FC236}">
              <a16:creationId xmlns:a16="http://schemas.microsoft.com/office/drawing/2014/main" id="{17D87746-D53E-4FB5-86CD-DB2E61347B3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920" name="Text Box 1">
          <a:extLst>
            <a:ext uri="{FF2B5EF4-FFF2-40B4-BE49-F238E27FC236}">
              <a16:creationId xmlns:a16="http://schemas.microsoft.com/office/drawing/2014/main" id="{25761C58-1641-4059-9716-D05044CD509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921" name="Text Box 2">
          <a:extLst>
            <a:ext uri="{FF2B5EF4-FFF2-40B4-BE49-F238E27FC236}">
              <a16:creationId xmlns:a16="http://schemas.microsoft.com/office/drawing/2014/main" id="{00681A79-0CAB-46AA-B5FB-707AAD4488F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922" name="Text Box 2">
          <a:extLst>
            <a:ext uri="{FF2B5EF4-FFF2-40B4-BE49-F238E27FC236}">
              <a16:creationId xmlns:a16="http://schemas.microsoft.com/office/drawing/2014/main" id="{C6BAE2BE-4EE3-41DD-9349-D3ECE9C1BFF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923" name="Text Box 1">
          <a:extLst>
            <a:ext uri="{FF2B5EF4-FFF2-40B4-BE49-F238E27FC236}">
              <a16:creationId xmlns:a16="http://schemas.microsoft.com/office/drawing/2014/main" id="{14517791-054C-4387-A1AC-733846826C9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924" name="Text Box 2">
          <a:extLst>
            <a:ext uri="{FF2B5EF4-FFF2-40B4-BE49-F238E27FC236}">
              <a16:creationId xmlns:a16="http://schemas.microsoft.com/office/drawing/2014/main" id="{3B587168-9CA7-42F3-8082-22026C273CF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925" name="Text Box 2">
          <a:extLst>
            <a:ext uri="{FF2B5EF4-FFF2-40B4-BE49-F238E27FC236}">
              <a16:creationId xmlns:a16="http://schemas.microsoft.com/office/drawing/2014/main" id="{3439DE96-BA16-4A51-88DD-CFCBE77D566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926" name="Text Box 1">
          <a:extLst>
            <a:ext uri="{FF2B5EF4-FFF2-40B4-BE49-F238E27FC236}">
              <a16:creationId xmlns:a16="http://schemas.microsoft.com/office/drawing/2014/main" id="{47AC39EE-CE0F-414D-AEDB-AAD51169B94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927" name="Text Box 2">
          <a:extLst>
            <a:ext uri="{FF2B5EF4-FFF2-40B4-BE49-F238E27FC236}">
              <a16:creationId xmlns:a16="http://schemas.microsoft.com/office/drawing/2014/main" id="{3CF400FC-F568-4F04-8060-A6E7BB0295E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928" name="Text Box 2">
          <a:extLst>
            <a:ext uri="{FF2B5EF4-FFF2-40B4-BE49-F238E27FC236}">
              <a16:creationId xmlns:a16="http://schemas.microsoft.com/office/drawing/2014/main" id="{CD434D04-A554-4241-AB11-6D612E479A0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929" name="Text Box 1">
          <a:extLst>
            <a:ext uri="{FF2B5EF4-FFF2-40B4-BE49-F238E27FC236}">
              <a16:creationId xmlns:a16="http://schemas.microsoft.com/office/drawing/2014/main" id="{15E2738D-1FFF-464B-8505-823D048D0E2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930" name="Text Box 2">
          <a:extLst>
            <a:ext uri="{FF2B5EF4-FFF2-40B4-BE49-F238E27FC236}">
              <a16:creationId xmlns:a16="http://schemas.microsoft.com/office/drawing/2014/main" id="{B61F547E-7250-41D8-B0BF-A8FED0C507C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931" name="Text Box 2">
          <a:extLst>
            <a:ext uri="{FF2B5EF4-FFF2-40B4-BE49-F238E27FC236}">
              <a16:creationId xmlns:a16="http://schemas.microsoft.com/office/drawing/2014/main" id="{0A01C562-BBCD-4D87-9E37-5CB9574CDE0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932" name="Text Box 1">
          <a:extLst>
            <a:ext uri="{FF2B5EF4-FFF2-40B4-BE49-F238E27FC236}">
              <a16:creationId xmlns:a16="http://schemas.microsoft.com/office/drawing/2014/main" id="{A22835C3-A884-4D42-8571-C3B686ED321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933" name="Text Box 2">
          <a:extLst>
            <a:ext uri="{FF2B5EF4-FFF2-40B4-BE49-F238E27FC236}">
              <a16:creationId xmlns:a16="http://schemas.microsoft.com/office/drawing/2014/main" id="{41277DC2-19C3-4672-AF8A-40F99D2D28F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934" name="Text Box 2">
          <a:extLst>
            <a:ext uri="{FF2B5EF4-FFF2-40B4-BE49-F238E27FC236}">
              <a16:creationId xmlns:a16="http://schemas.microsoft.com/office/drawing/2014/main" id="{19CA808E-7BF7-4159-9E7F-5E002C76FB6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935" name="Text Box 1">
          <a:extLst>
            <a:ext uri="{FF2B5EF4-FFF2-40B4-BE49-F238E27FC236}">
              <a16:creationId xmlns:a16="http://schemas.microsoft.com/office/drawing/2014/main" id="{082BD1A5-B5F3-417F-8F98-801C43465B2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936" name="Text Box 2">
          <a:extLst>
            <a:ext uri="{FF2B5EF4-FFF2-40B4-BE49-F238E27FC236}">
              <a16:creationId xmlns:a16="http://schemas.microsoft.com/office/drawing/2014/main" id="{D92B0F19-114B-41AA-AF88-067B5767F98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937" name="Text Box 2">
          <a:extLst>
            <a:ext uri="{FF2B5EF4-FFF2-40B4-BE49-F238E27FC236}">
              <a16:creationId xmlns:a16="http://schemas.microsoft.com/office/drawing/2014/main" id="{385C9ABE-8651-4A2B-A3BB-53752280932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938" name="Text Box 1">
          <a:extLst>
            <a:ext uri="{FF2B5EF4-FFF2-40B4-BE49-F238E27FC236}">
              <a16:creationId xmlns:a16="http://schemas.microsoft.com/office/drawing/2014/main" id="{318B5A1D-6B7A-4C63-8348-7AA12848F12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939" name="Text Box 2">
          <a:extLst>
            <a:ext uri="{FF2B5EF4-FFF2-40B4-BE49-F238E27FC236}">
              <a16:creationId xmlns:a16="http://schemas.microsoft.com/office/drawing/2014/main" id="{C85602DC-E953-4957-ACBA-EA8C70C53D5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940" name="Text Box 2">
          <a:extLst>
            <a:ext uri="{FF2B5EF4-FFF2-40B4-BE49-F238E27FC236}">
              <a16:creationId xmlns:a16="http://schemas.microsoft.com/office/drawing/2014/main" id="{2381B0CC-A31D-4C2F-AE91-EDC28F64E2C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941" name="Text Box 1">
          <a:extLst>
            <a:ext uri="{FF2B5EF4-FFF2-40B4-BE49-F238E27FC236}">
              <a16:creationId xmlns:a16="http://schemas.microsoft.com/office/drawing/2014/main" id="{C74AEBDE-2F6E-48A5-AF0E-65EF80F0B40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942" name="Text Box 2">
          <a:extLst>
            <a:ext uri="{FF2B5EF4-FFF2-40B4-BE49-F238E27FC236}">
              <a16:creationId xmlns:a16="http://schemas.microsoft.com/office/drawing/2014/main" id="{2346ABAC-469D-476A-8847-DE853809B2E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943" name="Text Box 2">
          <a:extLst>
            <a:ext uri="{FF2B5EF4-FFF2-40B4-BE49-F238E27FC236}">
              <a16:creationId xmlns:a16="http://schemas.microsoft.com/office/drawing/2014/main" id="{4630AEE5-7647-44EE-A50E-56A5B0D2786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944" name="Text Box 1">
          <a:extLst>
            <a:ext uri="{FF2B5EF4-FFF2-40B4-BE49-F238E27FC236}">
              <a16:creationId xmlns:a16="http://schemas.microsoft.com/office/drawing/2014/main" id="{38699D69-365A-47DA-832D-3020AC7D8F4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945" name="Text Box 2">
          <a:extLst>
            <a:ext uri="{FF2B5EF4-FFF2-40B4-BE49-F238E27FC236}">
              <a16:creationId xmlns:a16="http://schemas.microsoft.com/office/drawing/2014/main" id="{58BE8696-BBFC-48E6-B136-66F740904C7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946" name="Text Box 2">
          <a:extLst>
            <a:ext uri="{FF2B5EF4-FFF2-40B4-BE49-F238E27FC236}">
              <a16:creationId xmlns:a16="http://schemas.microsoft.com/office/drawing/2014/main" id="{32BAE678-BF42-4D9E-AA8B-113806AC53E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947" name="Text Box 1">
          <a:extLst>
            <a:ext uri="{FF2B5EF4-FFF2-40B4-BE49-F238E27FC236}">
              <a16:creationId xmlns:a16="http://schemas.microsoft.com/office/drawing/2014/main" id="{AF63F1CF-822B-4E27-B5E4-E825E7B8720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948" name="Text Box 2">
          <a:extLst>
            <a:ext uri="{FF2B5EF4-FFF2-40B4-BE49-F238E27FC236}">
              <a16:creationId xmlns:a16="http://schemas.microsoft.com/office/drawing/2014/main" id="{27C3EBEB-7418-4A93-921F-345F8E0169F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949" name="Text Box 2">
          <a:extLst>
            <a:ext uri="{FF2B5EF4-FFF2-40B4-BE49-F238E27FC236}">
              <a16:creationId xmlns:a16="http://schemas.microsoft.com/office/drawing/2014/main" id="{472587AA-CACA-4B69-B9D2-D601A366705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950" name="Text Box 1">
          <a:extLst>
            <a:ext uri="{FF2B5EF4-FFF2-40B4-BE49-F238E27FC236}">
              <a16:creationId xmlns:a16="http://schemas.microsoft.com/office/drawing/2014/main" id="{4C9BC9D6-11C2-4593-B68E-592759EB6F4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951" name="Text Box 2">
          <a:extLst>
            <a:ext uri="{FF2B5EF4-FFF2-40B4-BE49-F238E27FC236}">
              <a16:creationId xmlns:a16="http://schemas.microsoft.com/office/drawing/2014/main" id="{0B0383B1-9BCE-43EE-AF13-938A0C1DD7C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952" name="Text Box 2">
          <a:extLst>
            <a:ext uri="{FF2B5EF4-FFF2-40B4-BE49-F238E27FC236}">
              <a16:creationId xmlns:a16="http://schemas.microsoft.com/office/drawing/2014/main" id="{A7D4C610-7C2A-46A3-818F-B7E9CD1C403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953" name="Text Box 1">
          <a:extLst>
            <a:ext uri="{FF2B5EF4-FFF2-40B4-BE49-F238E27FC236}">
              <a16:creationId xmlns:a16="http://schemas.microsoft.com/office/drawing/2014/main" id="{6E8318DA-ABFE-432A-8866-A956E114C82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954" name="Text Box 2">
          <a:extLst>
            <a:ext uri="{FF2B5EF4-FFF2-40B4-BE49-F238E27FC236}">
              <a16:creationId xmlns:a16="http://schemas.microsoft.com/office/drawing/2014/main" id="{910377B8-1C59-43D3-B998-BC6D05C8965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955" name="Text Box 2">
          <a:extLst>
            <a:ext uri="{FF2B5EF4-FFF2-40B4-BE49-F238E27FC236}">
              <a16:creationId xmlns:a16="http://schemas.microsoft.com/office/drawing/2014/main" id="{93DD8BD5-CFE2-4427-89C8-DBB920D0994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956" name="Text Box 1">
          <a:extLst>
            <a:ext uri="{FF2B5EF4-FFF2-40B4-BE49-F238E27FC236}">
              <a16:creationId xmlns:a16="http://schemas.microsoft.com/office/drawing/2014/main" id="{3A811704-C3C9-40FC-990D-5456CDA0F76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957" name="Text Box 2">
          <a:extLst>
            <a:ext uri="{FF2B5EF4-FFF2-40B4-BE49-F238E27FC236}">
              <a16:creationId xmlns:a16="http://schemas.microsoft.com/office/drawing/2014/main" id="{3501EEA9-CF77-42C8-9894-F9659DC26CC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958" name="Text Box 2">
          <a:extLst>
            <a:ext uri="{FF2B5EF4-FFF2-40B4-BE49-F238E27FC236}">
              <a16:creationId xmlns:a16="http://schemas.microsoft.com/office/drawing/2014/main" id="{023A580C-E4D5-4359-9C21-9481A994DA1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959" name="Text Box 1">
          <a:extLst>
            <a:ext uri="{FF2B5EF4-FFF2-40B4-BE49-F238E27FC236}">
              <a16:creationId xmlns:a16="http://schemas.microsoft.com/office/drawing/2014/main" id="{EFE1941C-DF8E-4C94-86AB-AE1E5C6779A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960" name="Text Box 2">
          <a:extLst>
            <a:ext uri="{FF2B5EF4-FFF2-40B4-BE49-F238E27FC236}">
              <a16:creationId xmlns:a16="http://schemas.microsoft.com/office/drawing/2014/main" id="{355C30E1-2118-4D1A-A6BA-4D522B5A47B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961" name="Text Box 2">
          <a:extLst>
            <a:ext uri="{FF2B5EF4-FFF2-40B4-BE49-F238E27FC236}">
              <a16:creationId xmlns:a16="http://schemas.microsoft.com/office/drawing/2014/main" id="{29D4D792-B226-4033-985E-8D946A0505E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962" name="Text Box 1">
          <a:extLst>
            <a:ext uri="{FF2B5EF4-FFF2-40B4-BE49-F238E27FC236}">
              <a16:creationId xmlns:a16="http://schemas.microsoft.com/office/drawing/2014/main" id="{FE820F46-F981-4A28-8EF7-1A37869E672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963" name="Text Box 2">
          <a:extLst>
            <a:ext uri="{FF2B5EF4-FFF2-40B4-BE49-F238E27FC236}">
              <a16:creationId xmlns:a16="http://schemas.microsoft.com/office/drawing/2014/main" id="{1DF247AF-561F-4D36-AC8B-F35CFFF8F47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964" name="Text Box 2">
          <a:extLst>
            <a:ext uri="{FF2B5EF4-FFF2-40B4-BE49-F238E27FC236}">
              <a16:creationId xmlns:a16="http://schemas.microsoft.com/office/drawing/2014/main" id="{B6949825-D8F4-4ECC-8936-B07703DE28A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965" name="Text Box 1">
          <a:extLst>
            <a:ext uri="{FF2B5EF4-FFF2-40B4-BE49-F238E27FC236}">
              <a16:creationId xmlns:a16="http://schemas.microsoft.com/office/drawing/2014/main" id="{6FED8A69-7B54-4616-979C-68FEC844292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966" name="Text Box 2">
          <a:extLst>
            <a:ext uri="{FF2B5EF4-FFF2-40B4-BE49-F238E27FC236}">
              <a16:creationId xmlns:a16="http://schemas.microsoft.com/office/drawing/2014/main" id="{422E97DF-AEDE-4DC2-9998-C5E2BC25F3A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967" name="Text Box 2">
          <a:extLst>
            <a:ext uri="{FF2B5EF4-FFF2-40B4-BE49-F238E27FC236}">
              <a16:creationId xmlns:a16="http://schemas.microsoft.com/office/drawing/2014/main" id="{860AFD90-2865-48B4-9485-6285B8AC492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968" name="Text Box 1">
          <a:extLst>
            <a:ext uri="{FF2B5EF4-FFF2-40B4-BE49-F238E27FC236}">
              <a16:creationId xmlns:a16="http://schemas.microsoft.com/office/drawing/2014/main" id="{56DC62E8-C72B-4B99-AA40-AB5865C622D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969" name="Text Box 2">
          <a:extLst>
            <a:ext uri="{FF2B5EF4-FFF2-40B4-BE49-F238E27FC236}">
              <a16:creationId xmlns:a16="http://schemas.microsoft.com/office/drawing/2014/main" id="{51B054BE-99F8-42E4-A836-AD8247D5EC2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970" name="Text Box 2">
          <a:extLst>
            <a:ext uri="{FF2B5EF4-FFF2-40B4-BE49-F238E27FC236}">
              <a16:creationId xmlns:a16="http://schemas.microsoft.com/office/drawing/2014/main" id="{601B175F-42CF-400B-8077-5A974F4618D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971" name="Text Box 1">
          <a:extLst>
            <a:ext uri="{FF2B5EF4-FFF2-40B4-BE49-F238E27FC236}">
              <a16:creationId xmlns:a16="http://schemas.microsoft.com/office/drawing/2014/main" id="{A190056A-5AFE-435A-88B4-5182F9B946E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972" name="Text Box 2">
          <a:extLst>
            <a:ext uri="{FF2B5EF4-FFF2-40B4-BE49-F238E27FC236}">
              <a16:creationId xmlns:a16="http://schemas.microsoft.com/office/drawing/2014/main" id="{B4B840C3-FD17-4A9C-BDE0-C12BCF6A293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973" name="Text Box 2">
          <a:extLst>
            <a:ext uri="{FF2B5EF4-FFF2-40B4-BE49-F238E27FC236}">
              <a16:creationId xmlns:a16="http://schemas.microsoft.com/office/drawing/2014/main" id="{40CB1246-C276-4544-9547-D283DE8C51E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974" name="Text Box 1">
          <a:extLst>
            <a:ext uri="{FF2B5EF4-FFF2-40B4-BE49-F238E27FC236}">
              <a16:creationId xmlns:a16="http://schemas.microsoft.com/office/drawing/2014/main" id="{7072222C-23A7-432E-A71F-21063D49C4E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975" name="Text Box 2">
          <a:extLst>
            <a:ext uri="{FF2B5EF4-FFF2-40B4-BE49-F238E27FC236}">
              <a16:creationId xmlns:a16="http://schemas.microsoft.com/office/drawing/2014/main" id="{BA035608-873B-42F3-B33A-AAE1E562679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976" name="Text Box 2">
          <a:extLst>
            <a:ext uri="{FF2B5EF4-FFF2-40B4-BE49-F238E27FC236}">
              <a16:creationId xmlns:a16="http://schemas.microsoft.com/office/drawing/2014/main" id="{7F2AB5DA-9681-442F-8716-B8C8FEC80D2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977" name="Text Box 1">
          <a:extLst>
            <a:ext uri="{FF2B5EF4-FFF2-40B4-BE49-F238E27FC236}">
              <a16:creationId xmlns:a16="http://schemas.microsoft.com/office/drawing/2014/main" id="{C9F207BD-4CA3-4856-B8EB-96A705F5FDC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978" name="Text Box 2">
          <a:extLst>
            <a:ext uri="{FF2B5EF4-FFF2-40B4-BE49-F238E27FC236}">
              <a16:creationId xmlns:a16="http://schemas.microsoft.com/office/drawing/2014/main" id="{48124546-DD6A-4DF1-A65A-B429F82C7A6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979" name="Text Box 2">
          <a:extLst>
            <a:ext uri="{FF2B5EF4-FFF2-40B4-BE49-F238E27FC236}">
              <a16:creationId xmlns:a16="http://schemas.microsoft.com/office/drawing/2014/main" id="{AB1B5988-A9FB-45ED-8CCC-4B808C26BD4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980" name="Text Box 1">
          <a:extLst>
            <a:ext uri="{FF2B5EF4-FFF2-40B4-BE49-F238E27FC236}">
              <a16:creationId xmlns:a16="http://schemas.microsoft.com/office/drawing/2014/main" id="{CC18112D-C65F-42DC-87A6-EB6FB456A44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981" name="Text Box 2">
          <a:extLst>
            <a:ext uri="{FF2B5EF4-FFF2-40B4-BE49-F238E27FC236}">
              <a16:creationId xmlns:a16="http://schemas.microsoft.com/office/drawing/2014/main" id="{25DE2804-26D0-4BA1-AC06-6F4FAB8790F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982" name="Text Box 2">
          <a:extLst>
            <a:ext uri="{FF2B5EF4-FFF2-40B4-BE49-F238E27FC236}">
              <a16:creationId xmlns:a16="http://schemas.microsoft.com/office/drawing/2014/main" id="{9593485B-5A19-41A9-9C01-535E32CF1B4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983" name="Text Box 1">
          <a:extLst>
            <a:ext uri="{FF2B5EF4-FFF2-40B4-BE49-F238E27FC236}">
              <a16:creationId xmlns:a16="http://schemas.microsoft.com/office/drawing/2014/main" id="{4A3D4D5B-C8E3-4891-B700-41B889E82A7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984" name="Text Box 2">
          <a:extLst>
            <a:ext uri="{FF2B5EF4-FFF2-40B4-BE49-F238E27FC236}">
              <a16:creationId xmlns:a16="http://schemas.microsoft.com/office/drawing/2014/main" id="{DAD05126-ABBA-438E-AF0B-B7F6190514F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985" name="Text Box 2">
          <a:extLst>
            <a:ext uri="{FF2B5EF4-FFF2-40B4-BE49-F238E27FC236}">
              <a16:creationId xmlns:a16="http://schemas.microsoft.com/office/drawing/2014/main" id="{D3EFEB30-0A88-4F7B-98FB-F78A2043B5F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986" name="Text Box 1">
          <a:extLst>
            <a:ext uri="{FF2B5EF4-FFF2-40B4-BE49-F238E27FC236}">
              <a16:creationId xmlns:a16="http://schemas.microsoft.com/office/drawing/2014/main" id="{ED68BFD1-F345-48B9-9C12-835558937BB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987" name="Text Box 2">
          <a:extLst>
            <a:ext uri="{FF2B5EF4-FFF2-40B4-BE49-F238E27FC236}">
              <a16:creationId xmlns:a16="http://schemas.microsoft.com/office/drawing/2014/main" id="{5B3D361D-7FF6-4F1F-B2F5-B29462ABB81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988" name="Text Box 2">
          <a:extLst>
            <a:ext uri="{FF2B5EF4-FFF2-40B4-BE49-F238E27FC236}">
              <a16:creationId xmlns:a16="http://schemas.microsoft.com/office/drawing/2014/main" id="{6EBDFB09-C3D5-48EC-9A46-AB3937F9C07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989" name="Text Box 1">
          <a:extLst>
            <a:ext uri="{FF2B5EF4-FFF2-40B4-BE49-F238E27FC236}">
              <a16:creationId xmlns:a16="http://schemas.microsoft.com/office/drawing/2014/main" id="{FA13752D-0FC4-47AC-99EB-06B98413E21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990" name="Text Box 2">
          <a:extLst>
            <a:ext uri="{FF2B5EF4-FFF2-40B4-BE49-F238E27FC236}">
              <a16:creationId xmlns:a16="http://schemas.microsoft.com/office/drawing/2014/main" id="{F6D0509C-C2D6-48F5-B5D7-3A143C4C46A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991" name="Text Box 2">
          <a:extLst>
            <a:ext uri="{FF2B5EF4-FFF2-40B4-BE49-F238E27FC236}">
              <a16:creationId xmlns:a16="http://schemas.microsoft.com/office/drawing/2014/main" id="{D1809B12-5D06-42ED-B8D5-F70AAFCE674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992" name="Text Box 1">
          <a:extLst>
            <a:ext uri="{FF2B5EF4-FFF2-40B4-BE49-F238E27FC236}">
              <a16:creationId xmlns:a16="http://schemas.microsoft.com/office/drawing/2014/main" id="{0668C4D4-7D5B-4FFD-9474-898CBDE2A0E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993" name="Text Box 2">
          <a:extLst>
            <a:ext uri="{FF2B5EF4-FFF2-40B4-BE49-F238E27FC236}">
              <a16:creationId xmlns:a16="http://schemas.microsoft.com/office/drawing/2014/main" id="{22F7C086-4932-45DC-8BB6-05C8A1908B4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994" name="Text Box 2">
          <a:extLst>
            <a:ext uri="{FF2B5EF4-FFF2-40B4-BE49-F238E27FC236}">
              <a16:creationId xmlns:a16="http://schemas.microsoft.com/office/drawing/2014/main" id="{D21B800C-3814-4090-B86E-5A96DEE3C2A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995" name="Text Box 1">
          <a:extLst>
            <a:ext uri="{FF2B5EF4-FFF2-40B4-BE49-F238E27FC236}">
              <a16:creationId xmlns:a16="http://schemas.microsoft.com/office/drawing/2014/main" id="{771AEF99-1E01-4CD9-B7C3-BA17046CAE6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996" name="Text Box 2">
          <a:extLst>
            <a:ext uri="{FF2B5EF4-FFF2-40B4-BE49-F238E27FC236}">
              <a16:creationId xmlns:a16="http://schemas.microsoft.com/office/drawing/2014/main" id="{DE0B554D-F12F-4083-9212-DFDBA86B2EF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997" name="Text Box 2">
          <a:extLst>
            <a:ext uri="{FF2B5EF4-FFF2-40B4-BE49-F238E27FC236}">
              <a16:creationId xmlns:a16="http://schemas.microsoft.com/office/drawing/2014/main" id="{3826E181-3B0F-45C3-8D58-EBF4CD06D2B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998" name="Text Box 1">
          <a:extLst>
            <a:ext uri="{FF2B5EF4-FFF2-40B4-BE49-F238E27FC236}">
              <a16:creationId xmlns:a16="http://schemas.microsoft.com/office/drawing/2014/main" id="{BCADD4F1-8218-48A8-B3AF-CDE143A47C8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4999" name="Text Box 2">
          <a:extLst>
            <a:ext uri="{FF2B5EF4-FFF2-40B4-BE49-F238E27FC236}">
              <a16:creationId xmlns:a16="http://schemas.microsoft.com/office/drawing/2014/main" id="{6882B597-D0F0-45B9-9C55-DB0E6158026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000" name="Text Box 2">
          <a:extLst>
            <a:ext uri="{FF2B5EF4-FFF2-40B4-BE49-F238E27FC236}">
              <a16:creationId xmlns:a16="http://schemas.microsoft.com/office/drawing/2014/main" id="{6F15C95C-2827-4D4A-BC1D-A641F0E4143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001" name="Text Box 1">
          <a:extLst>
            <a:ext uri="{FF2B5EF4-FFF2-40B4-BE49-F238E27FC236}">
              <a16:creationId xmlns:a16="http://schemas.microsoft.com/office/drawing/2014/main" id="{0E3318D7-53C9-426F-BD20-2E2A70F330D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002" name="Text Box 2">
          <a:extLst>
            <a:ext uri="{FF2B5EF4-FFF2-40B4-BE49-F238E27FC236}">
              <a16:creationId xmlns:a16="http://schemas.microsoft.com/office/drawing/2014/main" id="{47EE2BDA-9E77-4713-A8AF-6051ACDE03C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003" name="Text Box 2">
          <a:extLst>
            <a:ext uri="{FF2B5EF4-FFF2-40B4-BE49-F238E27FC236}">
              <a16:creationId xmlns:a16="http://schemas.microsoft.com/office/drawing/2014/main" id="{64B5C03C-A7F7-4B91-AA10-7E41F4883B3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004" name="Text Box 1">
          <a:extLst>
            <a:ext uri="{FF2B5EF4-FFF2-40B4-BE49-F238E27FC236}">
              <a16:creationId xmlns:a16="http://schemas.microsoft.com/office/drawing/2014/main" id="{55ED6E07-4CF6-46F3-AB70-66A72A7CAA9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005" name="Text Box 2">
          <a:extLst>
            <a:ext uri="{FF2B5EF4-FFF2-40B4-BE49-F238E27FC236}">
              <a16:creationId xmlns:a16="http://schemas.microsoft.com/office/drawing/2014/main" id="{B40723C0-03A4-47E9-9918-C5FA1C2BE9A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006" name="Text Box 2">
          <a:extLst>
            <a:ext uri="{FF2B5EF4-FFF2-40B4-BE49-F238E27FC236}">
              <a16:creationId xmlns:a16="http://schemas.microsoft.com/office/drawing/2014/main" id="{1B281D8A-32A6-4C73-AE1E-D12CB16BB21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007" name="Text Box 1">
          <a:extLst>
            <a:ext uri="{FF2B5EF4-FFF2-40B4-BE49-F238E27FC236}">
              <a16:creationId xmlns:a16="http://schemas.microsoft.com/office/drawing/2014/main" id="{245CF11A-1EFB-42D9-A848-F14B02B5D18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008" name="Text Box 2">
          <a:extLst>
            <a:ext uri="{FF2B5EF4-FFF2-40B4-BE49-F238E27FC236}">
              <a16:creationId xmlns:a16="http://schemas.microsoft.com/office/drawing/2014/main" id="{EC388B88-9674-471F-AEA4-35FAE8DA928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009" name="Text Box 2">
          <a:extLst>
            <a:ext uri="{FF2B5EF4-FFF2-40B4-BE49-F238E27FC236}">
              <a16:creationId xmlns:a16="http://schemas.microsoft.com/office/drawing/2014/main" id="{93239B79-A282-4E36-A3B9-2AE0BE113AA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010" name="Text Box 1">
          <a:extLst>
            <a:ext uri="{FF2B5EF4-FFF2-40B4-BE49-F238E27FC236}">
              <a16:creationId xmlns:a16="http://schemas.microsoft.com/office/drawing/2014/main" id="{360152BF-428A-48CE-9889-4FBE4F90322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011" name="Text Box 2">
          <a:extLst>
            <a:ext uri="{FF2B5EF4-FFF2-40B4-BE49-F238E27FC236}">
              <a16:creationId xmlns:a16="http://schemas.microsoft.com/office/drawing/2014/main" id="{F0E521ED-C0E4-4524-8186-5565BA55B96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012" name="Text Box 2">
          <a:extLst>
            <a:ext uri="{FF2B5EF4-FFF2-40B4-BE49-F238E27FC236}">
              <a16:creationId xmlns:a16="http://schemas.microsoft.com/office/drawing/2014/main" id="{F33B6069-49C3-4239-A8AD-6954EE0CCDB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013" name="Text Box 1">
          <a:extLst>
            <a:ext uri="{FF2B5EF4-FFF2-40B4-BE49-F238E27FC236}">
              <a16:creationId xmlns:a16="http://schemas.microsoft.com/office/drawing/2014/main" id="{CCE4F9D3-A8CE-4E98-ABF4-6FC58DF4DFC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014" name="Text Box 2">
          <a:extLst>
            <a:ext uri="{FF2B5EF4-FFF2-40B4-BE49-F238E27FC236}">
              <a16:creationId xmlns:a16="http://schemas.microsoft.com/office/drawing/2014/main" id="{FCFD5E9D-2B2A-47E5-9855-6608D736006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015" name="Text Box 2">
          <a:extLst>
            <a:ext uri="{FF2B5EF4-FFF2-40B4-BE49-F238E27FC236}">
              <a16:creationId xmlns:a16="http://schemas.microsoft.com/office/drawing/2014/main" id="{E7C9A5A3-3BF6-4531-AD2B-2FDFFBC7BA6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016" name="Text Box 1">
          <a:extLst>
            <a:ext uri="{FF2B5EF4-FFF2-40B4-BE49-F238E27FC236}">
              <a16:creationId xmlns:a16="http://schemas.microsoft.com/office/drawing/2014/main" id="{C58ED086-495B-48EE-A3FC-3B69AE0CAEC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017" name="Text Box 2">
          <a:extLst>
            <a:ext uri="{FF2B5EF4-FFF2-40B4-BE49-F238E27FC236}">
              <a16:creationId xmlns:a16="http://schemas.microsoft.com/office/drawing/2014/main" id="{F12ED8E4-1B07-4911-9B6B-95E75B78CF1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018" name="Text Box 2">
          <a:extLst>
            <a:ext uri="{FF2B5EF4-FFF2-40B4-BE49-F238E27FC236}">
              <a16:creationId xmlns:a16="http://schemas.microsoft.com/office/drawing/2014/main" id="{54B6F116-5EEC-4C05-B2F1-AC9EB04CD2A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019" name="Text Box 1">
          <a:extLst>
            <a:ext uri="{FF2B5EF4-FFF2-40B4-BE49-F238E27FC236}">
              <a16:creationId xmlns:a16="http://schemas.microsoft.com/office/drawing/2014/main" id="{3B1270CA-C540-4A27-876D-06DD9FB6FAA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020" name="Text Box 2">
          <a:extLst>
            <a:ext uri="{FF2B5EF4-FFF2-40B4-BE49-F238E27FC236}">
              <a16:creationId xmlns:a16="http://schemas.microsoft.com/office/drawing/2014/main" id="{054C5EE4-9EF3-45C0-97CB-637FD725002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021" name="Text Box 2">
          <a:extLst>
            <a:ext uri="{FF2B5EF4-FFF2-40B4-BE49-F238E27FC236}">
              <a16:creationId xmlns:a16="http://schemas.microsoft.com/office/drawing/2014/main" id="{82015416-AA46-4B14-B79C-6A7551A1568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022" name="Text Box 1">
          <a:extLst>
            <a:ext uri="{FF2B5EF4-FFF2-40B4-BE49-F238E27FC236}">
              <a16:creationId xmlns:a16="http://schemas.microsoft.com/office/drawing/2014/main" id="{1C8774F4-34DD-4A96-8F95-3DBFA90BD92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023" name="Text Box 2">
          <a:extLst>
            <a:ext uri="{FF2B5EF4-FFF2-40B4-BE49-F238E27FC236}">
              <a16:creationId xmlns:a16="http://schemas.microsoft.com/office/drawing/2014/main" id="{636D441B-E2D5-4E30-A41C-CFC7BF15EC6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024" name="Text Box 2">
          <a:extLst>
            <a:ext uri="{FF2B5EF4-FFF2-40B4-BE49-F238E27FC236}">
              <a16:creationId xmlns:a16="http://schemas.microsoft.com/office/drawing/2014/main" id="{9D459EA6-DD2B-4B6E-8E76-5F6CC55CCA0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025" name="Text Box 1">
          <a:extLst>
            <a:ext uri="{FF2B5EF4-FFF2-40B4-BE49-F238E27FC236}">
              <a16:creationId xmlns:a16="http://schemas.microsoft.com/office/drawing/2014/main" id="{2A76B5DE-715C-4C0F-AC02-516701DDE96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026" name="Text Box 2">
          <a:extLst>
            <a:ext uri="{FF2B5EF4-FFF2-40B4-BE49-F238E27FC236}">
              <a16:creationId xmlns:a16="http://schemas.microsoft.com/office/drawing/2014/main" id="{27361B89-135C-48D5-95D8-A5B1AF989E4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027" name="Text Box 2">
          <a:extLst>
            <a:ext uri="{FF2B5EF4-FFF2-40B4-BE49-F238E27FC236}">
              <a16:creationId xmlns:a16="http://schemas.microsoft.com/office/drawing/2014/main" id="{6A52DFD4-5C66-467D-AC56-1F729270360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028" name="Text Box 1">
          <a:extLst>
            <a:ext uri="{FF2B5EF4-FFF2-40B4-BE49-F238E27FC236}">
              <a16:creationId xmlns:a16="http://schemas.microsoft.com/office/drawing/2014/main" id="{992CF281-9BDF-417B-9DE0-3461CFAB24D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029" name="Text Box 2">
          <a:extLst>
            <a:ext uri="{FF2B5EF4-FFF2-40B4-BE49-F238E27FC236}">
              <a16:creationId xmlns:a16="http://schemas.microsoft.com/office/drawing/2014/main" id="{81FA012E-DDE8-4210-B950-B9184737EC8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030" name="Text Box 2">
          <a:extLst>
            <a:ext uri="{FF2B5EF4-FFF2-40B4-BE49-F238E27FC236}">
              <a16:creationId xmlns:a16="http://schemas.microsoft.com/office/drawing/2014/main" id="{5D6392A9-EFE8-4F7F-9A7C-812FDF46FD8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031" name="Text Box 1">
          <a:extLst>
            <a:ext uri="{FF2B5EF4-FFF2-40B4-BE49-F238E27FC236}">
              <a16:creationId xmlns:a16="http://schemas.microsoft.com/office/drawing/2014/main" id="{90B30B8A-5909-4C22-AD09-DFAA56CCD5B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032" name="Text Box 2">
          <a:extLst>
            <a:ext uri="{FF2B5EF4-FFF2-40B4-BE49-F238E27FC236}">
              <a16:creationId xmlns:a16="http://schemas.microsoft.com/office/drawing/2014/main" id="{8EC27DAC-671B-4F31-9A84-3C22F72E8CE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033" name="Text Box 1">
          <a:extLst>
            <a:ext uri="{FF2B5EF4-FFF2-40B4-BE49-F238E27FC236}">
              <a16:creationId xmlns:a16="http://schemas.microsoft.com/office/drawing/2014/main" id="{519833BF-9566-485D-8CC0-B0BB3C619A1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034" name="Text Box 2">
          <a:extLst>
            <a:ext uri="{FF2B5EF4-FFF2-40B4-BE49-F238E27FC236}">
              <a16:creationId xmlns:a16="http://schemas.microsoft.com/office/drawing/2014/main" id="{185DACF5-C4FE-401C-B7FD-05009352D52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035" name="Text Box 2">
          <a:extLst>
            <a:ext uri="{FF2B5EF4-FFF2-40B4-BE49-F238E27FC236}">
              <a16:creationId xmlns:a16="http://schemas.microsoft.com/office/drawing/2014/main" id="{8D1F2AB1-6BF6-4F29-BF4A-08D7D23DC4C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036" name="Text Box 1">
          <a:extLst>
            <a:ext uri="{FF2B5EF4-FFF2-40B4-BE49-F238E27FC236}">
              <a16:creationId xmlns:a16="http://schemas.microsoft.com/office/drawing/2014/main" id="{69339043-28B2-446C-AD73-635323D97E3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037" name="Text Box 2">
          <a:extLst>
            <a:ext uri="{FF2B5EF4-FFF2-40B4-BE49-F238E27FC236}">
              <a16:creationId xmlns:a16="http://schemas.microsoft.com/office/drawing/2014/main" id="{C3A1FBBF-36A1-44AF-B673-E9CB4B9C143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038" name="Text Box 2">
          <a:extLst>
            <a:ext uri="{FF2B5EF4-FFF2-40B4-BE49-F238E27FC236}">
              <a16:creationId xmlns:a16="http://schemas.microsoft.com/office/drawing/2014/main" id="{0F5F651E-F529-4BD4-BA6A-8A9B848B64C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039" name="Text Box 1">
          <a:extLst>
            <a:ext uri="{FF2B5EF4-FFF2-40B4-BE49-F238E27FC236}">
              <a16:creationId xmlns:a16="http://schemas.microsoft.com/office/drawing/2014/main" id="{45287313-39EC-417E-8C9C-E986996CC9D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040" name="Text Box 2">
          <a:extLst>
            <a:ext uri="{FF2B5EF4-FFF2-40B4-BE49-F238E27FC236}">
              <a16:creationId xmlns:a16="http://schemas.microsoft.com/office/drawing/2014/main" id="{5B99FD0E-EA3D-48ED-95B8-B8BFFFE5A74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041" name="Text Box 2">
          <a:extLst>
            <a:ext uri="{FF2B5EF4-FFF2-40B4-BE49-F238E27FC236}">
              <a16:creationId xmlns:a16="http://schemas.microsoft.com/office/drawing/2014/main" id="{3C11447D-5A84-4709-91FD-D03AADC4876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042" name="Text Box 1">
          <a:extLst>
            <a:ext uri="{FF2B5EF4-FFF2-40B4-BE49-F238E27FC236}">
              <a16:creationId xmlns:a16="http://schemas.microsoft.com/office/drawing/2014/main" id="{36A0B701-102F-44F5-A4D3-A0D186868F5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043" name="Text Box 2">
          <a:extLst>
            <a:ext uri="{FF2B5EF4-FFF2-40B4-BE49-F238E27FC236}">
              <a16:creationId xmlns:a16="http://schemas.microsoft.com/office/drawing/2014/main" id="{172D5FEE-6937-4C80-BDCE-E48B1E9003B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044" name="Text Box 2">
          <a:extLst>
            <a:ext uri="{FF2B5EF4-FFF2-40B4-BE49-F238E27FC236}">
              <a16:creationId xmlns:a16="http://schemas.microsoft.com/office/drawing/2014/main" id="{AB013BAF-4728-487A-96C6-D0B18849CF0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045" name="Text Box 1">
          <a:extLst>
            <a:ext uri="{FF2B5EF4-FFF2-40B4-BE49-F238E27FC236}">
              <a16:creationId xmlns:a16="http://schemas.microsoft.com/office/drawing/2014/main" id="{B164D2BE-9ADD-44EE-9A9E-C364F3C6AC0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046" name="Text Box 2">
          <a:extLst>
            <a:ext uri="{FF2B5EF4-FFF2-40B4-BE49-F238E27FC236}">
              <a16:creationId xmlns:a16="http://schemas.microsoft.com/office/drawing/2014/main" id="{5FD86654-19DB-4882-A96D-34B2ACE26F0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047" name="Text Box 2">
          <a:extLst>
            <a:ext uri="{FF2B5EF4-FFF2-40B4-BE49-F238E27FC236}">
              <a16:creationId xmlns:a16="http://schemas.microsoft.com/office/drawing/2014/main" id="{1104334C-CD36-4112-830F-5174B24E5BF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048" name="Text Box 1">
          <a:extLst>
            <a:ext uri="{FF2B5EF4-FFF2-40B4-BE49-F238E27FC236}">
              <a16:creationId xmlns:a16="http://schemas.microsoft.com/office/drawing/2014/main" id="{71BF66B2-911A-4CAC-B4B7-6FBEB8A6D81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049" name="Text Box 2">
          <a:extLst>
            <a:ext uri="{FF2B5EF4-FFF2-40B4-BE49-F238E27FC236}">
              <a16:creationId xmlns:a16="http://schemas.microsoft.com/office/drawing/2014/main" id="{A3857E6C-A227-4376-A0DB-5D45D25FF8A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050" name="Text Box 2">
          <a:extLst>
            <a:ext uri="{FF2B5EF4-FFF2-40B4-BE49-F238E27FC236}">
              <a16:creationId xmlns:a16="http://schemas.microsoft.com/office/drawing/2014/main" id="{9C5A81BF-132F-4949-A875-849CDF7FBFD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051" name="Text Box 1">
          <a:extLst>
            <a:ext uri="{FF2B5EF4-FFF2-40B4-BE49-F238E27FC236}">
              <a16:creationId xmlns:a16="http://schemas.microsoft.com/office/drawing/2014/main" id="{4FD2FBE8-B63D-4593-B041-034BB5A708E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052" name="Text Box 2">
          <a:extLst>
            <a:ext uri="{FF2B5EF4-FFF2-40B4-BE49-F238E27FC236}">
              <a16:creationId xmlns:a16="http://schemas.microsoft.com/office/drawing/2014/main" id="{832B115D-525E-4E07-81F8-438654C5423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053" name="Text Box 2">
          <a:extLst>
            <a:ext uri="{FF2B5EF4-FFF2-40B4-BE49-F238E27FC236}">
              <a16:creationId xmlns:a16="http://schemas.microsoft.com/office/drawing/2014/main" id="{DEF4364E-2E65-4FBA-ABC2-150CF710070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054" name="Text Box 1">
          <a:extLst>
            <a:ext uri="{FF2B5EF4-FFF2-40B4-BE49-F238E27FC236}">
              <a16:creationId xmlns:a16="http://schemas.microsoft.com/office/drawing/2014/main" id="{42EAE932-0D68-478F-97B7-0D7B8C38D8D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055" name="Text Box 2">
          <a:extLst>
            <a:ext uri="{FF2B5EF4-FFF2-40B4-BE49-F238E27FC236}">
              <a16:creationId xmlns:a16="http://schemas.microsoft.com/office/drawing/2014/main" id="{180ED7DB-2ABC-447E-9AED-9EB8D858F19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056" name="Text Box 2">
          <a:extLst>
            <a:ext uri="{FF2B5EF4-FFF2-40B4-BE49-F238E27FC236}">
              <a16:creationId xmlns:a16="http://schemas.microsoft.com/office/drawing/2014/main" id="{3421382F-96E6-456B-B939-702E85FF92A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057" name="Text Box 1">
          <a:extLst>
            <a:ext uri="{FF2B5EF4-FFF2-40B4-BE49-F238E27FC236}">
              <a16:creationId xmlns:a16="http://schemas.microsoft.com/office/drawing/2014/main" id="{A1A55643-E0B4-4121-A637-B30848A3724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058" name="Text Box 2">
          <a:extLst>
            <a:ext uri="{FF2B5EF4-FFF2-40B4-BE49-F238E27FC236}">
              <a16:creationId xmlns:a16="http://schemas.microsoft.com/office/drawing/2014/main" id="{08CEC031-04FA-4A3D-8D6F-1B06B480A5A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059" name="Text Box 2">
          <a:extLst>
            <a:ext uri="{FF2B5EF4-FFF2-40B4-BE49-F238E27FC236}">
              <a16:creationId xmlns:a16="http://schemas.microsoft.com/office/drawing/2014/main" id="{D767BB54-1F4F-403C-9BAC-F506232B9A0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060" name="Text Box 1">
          <a:extLst>
            <a:ext uri="{FF2B5EF4-FFF2-40B4-BE49-F238E27FC236}">
              <a16:creationId xmlns:a16="http://schemas.microsoft.com/office/drawing/2014/main" id="{C03B8009-5C61-4439-B6A9-B01A98C0597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061" name="Text Box 2">
          <a:extLst>
            <a:ext uri="{FF2B5EF4-FFF2-40B4-BE49-F238E27FC236}">
              <a16:creationId xmlns:a16="http://schemas.microsoft.com/office/drawing/2014/main" id="{24CD45B3-D227-4963-8E23-FB09C638D81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062" name="Text Box 2">
          <a:extLst>
            <a:ext uri="{FF2B5EF4-FFF2-40B4-BE49-F238E27FC236}">
              <a16:creationId xmlns:a16="http://schemas.microsoft.com/office/drawing/2014/main" id="{DFEDDFCE-B7EF-426E-B85A-2412775A579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063" name="Text Box 1">
          <a:extLst>
            <a:ext uri="{FF2B5EF4-FFF2-40B4-BE49-F238E27FC236}">
              <a16:creationId xmlns:a16="http://schemas.microsoft.com/office/drawing/2014/main" id="{DE317EB8-A28C-4FDD-A7F0-A646FADE2BF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064" name="Text Box 2">
          <a:extLst>
            <a:ext uri="{FF2B5EF4-FFF2-40B4-BE49-F238E27FC236}">
              <a16:creationId xmlns:a16="http://schemas.microsoft.com/office/drawing/2014/main" id="{74F9F458-19C6-4348-B671-305A3F2ABB7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065" name="Text Box 2">
          <a:extLst>
            <a:ext uri="{FF2B5EF4-FFF2-40B4-BE49-F238E27FC236}">
              <a16:creationId xmlns:a16="http://schemas.microsoft.com/office/drawing/2014/main" id="{04681A7C-1ACF-4576-AE4E-C8B0D94DE88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066" name="Text Box 1">
          <a:extLst>
            <a:ext uri="{FF2B5EF4-FFF2-40B4-BE49-F238E27FC236}">
              <a16:creationId xmlns:a16="http://schemas.microsoft.com/office/drawing/2014/main" id="{25648F39-7577-4077-86A7-67085FC7477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067" name="Text Box 2">
          <a:extLst>
            <a:ext uri="{FF2B5EF4-FFF2-40B4-BE49-F238E27FC236}">
              <a16:creationId xmlns:a16="http://schemas.microsoft.com/office/drawing/2014/main" id="{47A3D6DD-059C-4F4E-B943-6875C9F0845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068" name="Text Box 2">
          <a:extLst>
            <a:ext uri="{FF2B5EF4-FFF2-40B4-BE49-F238E27FC236}">
              <a16:creationId xmlns:a16="http://schemas.microsoft.com/office/drawing/2014/main" id="{5E04206E-CA73-4DB2-8667-8413DA394D6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069" name="Text Box 1">
          <a:extLst>
            <a:ext uri="{FF2B5EF4-FFF2-40B4-BE49-F238E27FC236}">
              <a16:creationId xmlns:a16="http://schemas.microsoft.com/office/drawing/2014/main" id="{70DD7B4C-039B-4EC0-8DD9-6B68287C368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070" name="Text Box 2">
          <a:extLst>
            <a:ext uri="{FF2B5EF4-FFF2-40B4-BE49-F238E27FC236}">
              <a16:creationId xmlns:a16="http://schemas.microsoft.com/office/drawing/2014/main" id="{E28C56D0-4330-42E5-ADF1-3BC9FC47B67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071" name="Text Box 2">
          <a:extLst>
            <a:ext uri="{FF2B5EF4-FFF2-40B4-BE49-F238E27FC236}">
              <a16:creationId xmlns:a16="http://schemas.microsoft.com/office/drawing/2014/main" id="{2EC9A1B9-1B19-4DA4-8A3A-DF8C94EB997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072" name="Text Box 1">
          <a:extLst>
            <a:ext uri="{FF2B5EF4-FFF2-40B4-BE49-F238E27FC236}">
              <a16:creationId xmlns:a16="http://schemas.microsoft.com/office/drawing/2014/main" id="{87BAD3C4-D231-4D8C-A62E-9596B09E09A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073" name="Text Box 2">
          <a:extLst>
            <a:ext uri="{FF2B5EF4-FFF2-40B4-BE49-F238E27FC236}">
              <a16:creationId xmlns:a16="http://schemas.microsoft.com/office/drawing/2014/main" id="{A9A0A163-49BA-48EB-9421-550E343958E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074" name="Text Box 2">
          <a:extLst>
            <a:ext uri="{FF2B5EF4-FFF2-40B4-BE49-F238E27FC236}">
              <a16:creationId xmlns:a16="http://schemas.microsoft.com/office/drawing/2014/main" id="{DB88AC8A-B85B-463B-BB06-22A70DBDBC6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075" name="Text Box 1">
          <a:extLst>
            <a:ext uri="{FF2B5EF4-FFF2-40B4-BE49-F238E27FC236}">
              <a16:creationId xmlns:a16="http://schemas.microsoft.com/office/drawing/2014/main" id="{05DA27B9-F679-475E-8E27-7E65E678364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076" name="Text Box 2">
          <a:extLst>
            <a:ext uri="{FF2B5EF4-FFF2-40B4-BE49-F238E27FC236}">
              <a16:creationId xmlns:a16="http://schemas.microsoft.com/office/drawing/2014/main" id="{72054D03-7236-4EAA-834F-0ED1F9DA442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077" name="Text Box 2">
          <a:extLst>
            <a:ext uri="{FF2B5EF4-FFF2-40B4-BE49-F238E27FC236}">
              <a16:creationId xmlns:a16="http://schemas.microsoft.com/office/drawing/2014/main" id="{BCA935FA-FB89-4F5A-979C-49E65218146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078" name="Text Box 1">
          <a:extLst>
            <a:ext uri="{FF2B5EF4-FFF2-40B4-BE49-F238E27FC236}">
              <a16:creationId xmlns:a16="http://schemas.microsoft.com/office/drawing/2014/main" id="{568EF4CE-CD6D-48C1-A561-49513B4E5B0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079" name="Text Box 2">
          <a:extLst>
            <a:ext uri="{FF2B5EF4-FFF2-40B4-BE49-F238E27FC236}">
              <a16:creationId xmlns:a16="http://schemas.microsoft.com/office/drawing/2014/main" id="{404B53D7-08B4-44E0-822A-1292187E958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080" name="Text Box 2">
          <a:extLst>
            <a:ext uri="{FF2B5EF4-FFF2-40B4-BE49-F238E27FC236}">
              <a16:creationId xmlns:a16="http://schemas.microsoft.com/office/drawing/2014/main" id="{49895A83-226C-4A73-B5C3-B28272CDF0B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081" name="Text Box 1">
          <a:extLst>
            <a:ext uri="{FF2B5EF4-FFF2-40B4-BE49-F238E27FC236}">
              <a16:creationId xmlns:a16="http://schemas.microsoft.com/office/drawing/2014/main" id="{20146524-4B98-4D2B-BEDF-9C9EFB0243A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082" name="Text Box 2">
          <a:extLst>
            <a:ext uri="{FF2B5EF4-FFF2-40B4-BE49-F238E27FC236}">
              <a16:creationId xmlns:a16="http://schemas.microsoft.com/office/drawing/2014/main" id="{B6E67B30-9F26-45B1-9DED-4FD98FBA865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083" name="Text Box 2">
          <a:extLst>
            <a:ext uri="{FF2B5EF4-FFF2-40B4-BE49-F238E27FC236}">
              <a16:creationId xmlns:a16="http://schemas.microsoft.com/office/drawing/2014/main" id="{9C0ADCEE-0770-41DE-91F6-60BAD289694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084" name="Text Box 1">
          <a:extLst>
            <a:ext uri="{FF2B5EF4-FFF2-40B4-BE49-F238E27FC236}">
              <a16:creationId xmlns:a16="http://schemas.microsoft.com/office/drawing/2014/main" id="{914E7002-16B8-45B0-840B-EBF974DF2F3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085" name="Text Box 2">
          <a:extLst>
            <a:ext uri="{FF2B5EF4-FFF2-40B4-BE49-F238E27FC236}">
              <a16:creationId xmlns:a16="http://schemas.microsoft.com/office/drawing/2014/main" id="{7EEB36C4-C12A-4EAC-A177-36CEF424875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086" name="Text Box 2">
          <a:extLst>
            <a:ext uri="{FF2B5EF4-FFF2-40B4-BE49-F238E27FC236}">
              <a16:creationId xmlns:a16="http://schemas.microsoft.com/office/drawing/2014/main" id="{03B4C583-1851-4318-A687-416986C0B0A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087" name="Text Box 1">
          <a:extLst>
            <a:ext uri="{FF2B5EF4-FFF2-40B4-BE49-F238E27FC236}">
              <a16:creationId xmlns:a16="http://schemas.microsoft.com/office/drawing/2014/main" id="{DFE2F527-0586-4D00-BC7C-0E766510F2B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088" name="Text Box 2">
          <a:extLst>
            <a:ext uri="{FF2B5EF4-FFF2-40B4-BE49-F238E27FC236}">
              <a16:creationId xmlns:a16="http://schemas.microsoft.com/office/drawing/2014/main" id="{674C0D83-3CCF-4C71-AE2F-85F0308F1D9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089" name="Text Box 2">
          <a:extLst>
            <a:ext uri="{FF2B5EF4-FFF2-40B4-BE49-F238E27FC236}">
              <a16:creationId xmlns:a16="http://schemas.microsoft.com/office/drawing/2014/main" id="{C13087BF-EE8A-41FE-B255-3A9C5CB5D11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090" name="Text Box 1">
          <a:extLst>
            <a:ext uri="{FF2B5EF4-FFF2-40B4-BE49-F238E27FC236}">
              <a16:creationId xmlns:a16="http://schemas.microsoft.com/office/drawing/2014/main" id="{AEAD5301-4511-497A-B784-747B1B892BD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091" name="Text Box 2">
          <a:extLst>
            <a:ext uri="{FF2B5EF4-FFF2-40B4-BE49-F238E27FC236}">
              <a16:creationId xmlns:a16="http://schemas.microsoft.com/office/drawing/2014/main" id="{741CE374-6601-4B5C-B317-2D888365253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092" name="Text Box 2">
          <a:extLst>
            <a:ext uri="{FF2B5EF4-FFF2-40B4-BE49-F238E27FC236}">
              <a16:creationId xmlns:a16="http://schemas.microsoft.com/office/drawing/2014/main" id="{BC99CFE4-08EA-4612-A7B4-31275BC9FBC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093" name="Text Box 1">
          <a:extLst>
            <a:ext uri="{FF2B5EF4-FFF2-40B4-BE49-F238E27FC236}">
              <a16:creationId xmlns:a16="http://schemas.microsoft.com/office/drawing/2014/main" id="{C7A57360-9551-4DA7-B069-D1E3E997647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094" name="Text Box 2">
          <a:extLst>
            <a:ext uri="{FF2B5EF4-FFF2-40B4-BE49-F238E27FC236}">
              <a16:creationId xmlns:a16="http://schemas.microsoft.com/office/drawing/2014/main" id="{EDA13FF2-675B-4E4F-881B-F1D6CC29E0F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095" name="Text Box 2">
          <a:extLst>
            <a:ext uri="{FF2B5EF4-FFF2-40B4-BE49-F238E27FC236}">
              <a16:creationId xmlns:a16="http://schemas.microsoft.com/office/drawing/2014/main" id="{0A1DAAB1-C4B4-4AA7-9FF0-90B86F4C36B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096" name="Text Box 1">
          <a:extLst>
            <a:ext uri="{FF2B5EF4-FFF2-40B4-BE49-F238E27FC236}">
              <a16:creationId xmlns:a16="http://schemas.microsoft.com/office/drawing/2014/main" id="{25FE8EE1-BF0C-4218-9879-507478AE618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097" name="Text Box 2">
          <a:extLst>
            <a:ext uri="{FF2B5EF4-FFF2-40B4-BE49-F238E27FC236}">
              <a16:creationId xmlns:a16="http://schemas.microsoft.com/office/drawing/2014/main" id="{554FDA3F-2223-49F5-9B7B-0DF33A5C273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098" name="Text Box 2">
          <a:extLst>
            <a:ext uri="{FF2B5EF4-FFF2-40B4-BE49-F238E27FC236}">
              <a16:creationId xmlns:a16="http://schemas.microsoft.com/office/drawing/2014/main" id="{DA1A34F8-E7D9-40E9-9E80-A4AD7D244BE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099" name="Text Box 1">
          <a:extLst>
            <a:ext uri="{FF2B5EF4-FFF2-40B4-BE49-F238E27FC236}">
              <a16:creationId xmlns:a16="http://schemas.microsoft.com/office/drawing/2014/main" id="{BB5D30F5-E314-48D9-8594-76C8D010295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100" name="Text Box 2">
          <a:extLst>
            <a:ext uri="{FF2B5EF4-FFF2-40B4-BE49-F238E27FC236}">
              <a16:creationId xmlns:a16="http://schemas.microsoft.com/office/drawing/2014/main" id="{3329E32F-6E9F-42E7-9E66-A26C587CB37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101" name="Text Box 2">
          <a:extLst>
            <a:ext uri="{FF2B5EF4-FFF2-40B4-BE49-F238E27FC236}">
              <a16:creationId xmlns:a16="http://schemas.microsoft.com/office/drawing/2014/main" id="{357C711D-1250-4466-8413-8D2AD1E42F4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102" name="Text Box 1">
          <a:extLst>
            <a:ext uri="{FF2B5EF4-FFF2-40B4-BE49-F238E27FC236}">
              <a16:creationId xmlns:a16="http://schemas.microsoft.com/office/drawing/2014/main" id="{271EEF40-5D8E-437B-8C0B-A84BB4C69AB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103" name="Text Box 2">
          <a:extLst>
            <a:ext uri="{FF2B5EF4-FFF2-40B4-BE49-F238E27FC236}">
              <a16:creationId xmlns:a16="http://schemas.microsoft.com/office/drawing/2014/main" id="{588007B7-415E-484A-86A9-8624D481484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104" name="Text Box 2">
          <a:extLst>
            <a:ext uri="{FF2B5EF4-FFF2-40B4-BE49-F238E27FC236}">
              <a16:creationId xmlns:a16="http://schemas.microsoft.com/office/drawing/2014/main" id="{31E40498-3665-494A-AE3A-0B714A7DD35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105" name="Text Box 1">
          <a:extLst>
            <a:ext uri="{FF2B5EF4-FFF2-40B4-BE49-F238E27FC236}">
              <a16:creationId xmlns:a16="http://schemas.microsoft.com/office/drawing/2014/main" id="{ED7258B6-53ED-4DC8-B441-61DCED46B0B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106" name="Text Box 2">
          <a:extLst>
            <a:ext uri="{FF2B5EF4-FFF2-40B4-BE49-F238E27FC236}">
              <a16:creationId xmlns:a16="http://schemas.microsoft.com/office/drawing/2014/main" id="{776939F0-E151-4690-8908-C94A88898F1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107" name="Text Box 2">
          <a:extLst>
            <a:ext uri="{FF2B5EF4-FFF2-40B4-BE49-F238E27FC236}">
              <a16:creationId xmlns:a16="http://schemas.microsoft.com/office/drawing/2014/main" id="{1AACC337-1508-4D2D-8CF1-263209B6A18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108" name="Text Box 1">
          <a:extLst>
            <a:ext uri="{FF2B5EF4-FFF2-40B4-BE49-F238E27FC236}">
              <a16:creationId xmlns:a16="http://schemas.microsoft.com/office/drawing/2014/main" id="{CBA9A1C7-1285-41B7-BEE7-478739D07AA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109" name="Text Box 2">
          <a:extLst>
            <a:ext uri="{FF2B5EF4-FFF2-40B4-BE49-F238E27FC236}">
              <a16:creationId xmlns:a16="http://schemas.microsoft.com/office/drawing/2014/main" id="{14F75BF9-D2E2-49FA-A7FE-0AF33608245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110" name="Text Box 2">
          <a:extLst>
            <a:ext uri="{FF2B5EF4-FFF2-40B4-BE49-F238E27FC236}">
              <a16:creationId xmlns:a16="http://schemas.microsoft.com/office/drawing/2014/main" id="{ABED234E-95D4-47BD-B35F-ADA8890825D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111" name="Text Box 1">
          <a:extLst>
            <a:ext uri="{FF2B5EF4-FFF2-40B4-BE49-F238E27FC236}">
              <a16:creationId xmlns:a16="http://schemas.microsoft.com/office/drawing/2014/main" id="{94CEB26C-BF28-4973-AE1B-84AF92121A0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112" name="Text Box 2">
          <a:extLst>
            <a:ext uri="{FF2B5EF4-FFF2-40B4-BE49-F238E27FC236}">
              <a16:creationId xmlns:a16="http://schemas.microsoft.com/office/drawing/2014/main" id="{CA5B08E6-FD1B-45D2-869E-1865A4B57A5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113" name="Text Box 2">
          <a:extLst>
            <a:ext uri="{FF2B5EF4-FFF2-40B4-BE49-F238E27FC236}">
              <a16:creationId xmlns:a16="http://schemas.microsoft.com/office/drawing/2014/main" id="{9BA39577-DBE2-4BFD-9A15-20215FFDE6B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114" name="Text Box 1">
          <a:extLst>
            <a:ext uri="{FF2B5EF4-FFF2-40B4-BE49-F238E27FC236}">
              <a16:creationId xmlns:a16="http://schemas.microsoft.com/office/drawing/2014/main" id="{0F1EC9CD-412D-4B5D-ACAC-A7BD72FA626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115" name="Text Box 2">
          <a:extLst>
            <a:ext uri="{FF2B5EF4-FFF2-40B4-BE49-F238E27FC236}">
              <a16:creationId xmlns:a16="http://schemas.microsoft.com/office/drawing/2014/main" id="{84830966-B33B-4971-A102-70D1BBEEF61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116" name="Text Box 2">
          <a:extLst>
            <a:ext uri="{FF2B5EF4-FFF2-40B4-BE49-F238E27FC236}">
              <a16:creationId xmlns:a16="http://schemas.microsoft.com/office/drawing/2014/main" id="{371D5361-C305-4C93-BB01-B3584CEB9D8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117" name="Text Box 1">
          <a:extLst>
            <a:ext uri="{FF2B5EF4-FFF2-40B4-BE49-F238E27FC236}">
              <a16:creationId xmlns:a16="http://schemas.microsoft.com/office/drawing/2014/main" id="{961E4A0B-3D93-4924-A960-AC829F960C2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118" name="Text Box 2">
          <a:extLst>
            <a:ext uri="{FF2B5EF4-FFF2-40B4-BE49-F238E27FC236}">
              <a16:creationId xmlns:a16="http://schemas.microsoft.com/office/drawing/2014/main" id="{40D0D312-589D-4321-A028-908A42B56DA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119" name="Text Box 2">
          <a:extLst>
            <a:ext uri="{FF2B5EF4-FFF2-40B4-BE49-F238E27FC236}">
              <a16:creationId xmlns:a16="http://schemas.microsoft.com/office/drawing/2014/main" id="{3A2B9275-9C77-43BB-8617-E80095BFCAA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120" name="Text Box 1">
          <a:extLst>
            <a:ext uri="{FF2B5EF4-FFF2-40B4-BE49-F238E27FC236}">
              <a16:creationId xmlns:a16="http://schemas.microsoft.com/office/drawing/2014/main" id="{F6819EB0-2F8A-4753-B1BF-273CDFD5BB1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121" name="Text Box 2">
          <a:extLst>
            <a:ext uri="{FF2B5EF4-FFF2-40B4-BE49-F238E27FC236}">
              <a16:creationId xmlns:a16="http://schemas.microsoft.com/office/drawing/2014/main" id="{42B84376-52B1-4C26-A2B5-76BDAD7900E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122" name="Text Box 2">
          <a:extLst>
            <a:ext uri="{FF2B5EF4-FFF2-40B4-BE49-F238E27FC236}">
              <a16:creationId xmlns:a16="http://schemas.microsoft.com/office/drawing/2014/main" id="{8F4B2F22-33AA-4194-B43D-0B8EA48579E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123" name="Text Box 1">
          <a:extLst>
            <a:ext uri="{FF2B5EF4-FFF2-40B4-BE49-F238E27FC236}">
              <a16:creationId xmlns:a16="http://schemas.microsoft.com/office/drawing/2014/main" id="{5DADDF6B-3E77-4920-934B-7FDC14E6586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124" name="Text Box 2">
          <a:extLst>
            <a:ext uri="{FF2B5EF4-FFF2-40B4-BE49-F238E27FC236}">
              <a16:creationId xmlns:a16="http://schemas.microsoft.com/office/drawing/2014/main" id="{FB5D83EA-854A-4642-BBDD-9910FB6FC4E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125" name="Text Box 2">
          <a:extLst>
            <a:ext uri="{FF2B5EF4-FFF2-40B4-BE49-F238E27FC236}">
              <a16:creationId xmlns:a16="http://schemas.microsoft.com/office/drawing/2014/main" id="{1E43A6FB-31F5-475C-9A3D-7114DF9A795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126" name="Text Box 1">
          <a:extLst>
            <a:ext uri="{FF2B5EF4-FFF2-40B4-BE49-F238E27FC236}">
              <a16:creationId xmlns:a16="http://schemas.microsoft.com/office/drawing/2014/main" id="{31BA0E56-C8F1-4F5C-AE28-6B9F9A3E6A2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127" name="Text Box 2">
          <a:extLst>
            <a:ext uri="{FF2B5EF4-FFF2-40B4-BE49-F238E27FC236}">
              <a16:creationId xmlns:a16="http://schemas.microsoft.com/office/drawing/2014/main" id="{A595930C-5700-4623-85DF-5E5198F6B47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128" name="Text Box 2">
          <a:extLst>
            <a:ext uri="{FF2B5EF4-FFF2-40B4-BE49-F238E27FC236}">
              <a16:creationId xmlns:a16="http://schemas.microsoft.com/office/drawing/2014/main" id="{0235A3AE-0985-4FF3-9AA4-75780BBA55D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129" name="Text Box 1">
          <a:extLst>
            <a:ext uri="{FF2B5EF4-FFF2-40B4-BE49-F238E27FC236}">
              <a16:creationId xmlns:a16="http://schemas.microsoft.com/office/drawing/2014/main" id="{C17BA578-B1F3-4630-94E2-A3DEF6B452F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130" name="Text Box 2">
          <a:extLst>
            <a:ext uri="{FF2B5EF4-FFF2-40B4-BE49-F238E27FC236}">
              <a16:creationId xmlns:a16="http://schemas.microsoft.com/office/drawing/2014/main" id="{13041ADC-B9A0-4450-AD9E-B04DED65567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131" name="Text Box 2">
          <a:extLst>
            <a:ext uri="{FF2B5EF4-FFF2-40B4-BE49-F238E27FC236}">
              <a16:creationId xmlns:a16="http://schemas.microsoft.com/office/drawing/2014/main" id="{7B5E19B1-5F83-498D-9E9D-57017731701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132" name="Text Box 1">
          <a:extLst>
            <a:ext uri="{FF2B5EF4-FFF2-40B4-BE49-F238E27FC236}">
              <a16:creationId xmlns:a16="http://schemas.microsoft.com/office/drawing/2014/main" id="{EFE30C81-D7E5-49C7-B964-C52E7CACAF9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133" name="Text Box 2">
          <a:extLst>
            <a:ext uri="{FF2B5EF4-FFF2-40B4-BE49-F238E27FC236}">
              <a16:creationId xmlns:a16="http://schemas.microsoft.com/office/drawing/2014/main" id="{6EB9DC6D-58AA-4235-A9B6-B610170F0BE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134" name="Text Box 2">
          <a:extLst>
            <a:ext uri="{FF2B5EF4-FFF2-40B4-BE49-F238E27FC236}">
              <a16:creationId xmlns:a16="http://schemas.microsoft.com/office/drawing/2014/main" id="{8BF6E2D7-7FA7-4689-90F7-86DBF60B8B4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135" name="Text Box 1">
          <a:extLst>
            <a:ext uri="{FF2B5EF4-FFF2-40B4-BE49-F238E27FC236}">
              <a16:creationId xmlns:a16="http://schemas.microsoft.com/office/drawing/2014/main" id="{ED1C252F-865D-4C74-8961-C25F094EA05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136" name="Text Box 2">
          <a:extLst>
            <a:ext uri="{FF2B5EF4-FFF2-40B4-BE49-F238E27FC236}">
              <a16:creationId xmlns:a16="http://schemas.microsoft.com/office/drawing/2014/main" id="{DE696339-673F-4AE3-BC71-41DB01BA71F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137" name="Text Box 2">
          <a:extLst>
            <a:ext uri="{FF2B5EF4-FFF2-40B4-BE49-F238E27FC236}">
              <a16:creationId xmlns:a16="http://schemas.microsoft.com/office/drawing/2014/main" id="{59010A4E-F1DB-41E8-949E-2E46E7D223F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138" name="Text Box 1">
          <a:extLst>
            <a:ext uri="{FF2B5EF4-FFF2-40B4-BE49-F238E27FC236}">
              <a16:creationId xmlns:a16="http://schemas.microsoft.com/office/drawing/2014/main" id="{7240EA21-34C0-43BC-B78D-BBD0A15CDDF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139" name="Text Box 2">
          <a:extLst>
            <a:ext uri="{FF2B5EF4-FFF2-40B4-BE49-F238E27FC236}">
              <a16:creationId xmlns:a16="http://schemas.microsoft.com/office/drawing/2014/main" id="{F9354BA3-127D-4521-B211-16106FC39E1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140" name="Text Box 2">
          <a:extLst>
            <a:ext uri="{FF2B5EF4-FFF2-40B4-BE49-F238E27FC236}">
              <a16:creationId xmlns:a16="http://schemas.microsoft.com/office/drawing/2014/main" id="{50555B54-B625-4DC3-A5EE-391EA449B7C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141" name="Text Box 1">
          <a:extLst>
            <a:ext uri="{FF2B5EF4-FFF2-40B4-BE49-F238E27FC236}">
              <a16:creationId xmlns:a16="http://schemas.microsoft.com/office/drawing/2014/main" id="{87CF2070-C669-410D-82B1-A4B52E07D93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142" name="Text Box 2">
          <a:extLst>
            <a:ext uri="{FF2B5EF4-FFF2-40B4-BE49-F238E27FC236}">
              <a16:creationId xmlns:a16="http://schemas.microsoft.com/office/drawing/2014/main" id="{F1AC5F44-1BA2-43D2-AFE3-7A4BFB998DA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143" name="Text Box 2">
          <a:extLst>
            <a:ext uri="{FF2B5EF4-FFF2-40B4-BE49-F238E27FC236}">
              <a16:creationId xmlns:a16="http://schemas.microsoft.com/office/drawing/2014/main" id="{C51F2EB1-16E5-4608-A01D-690137D915B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144" name="Text Box 1">
          <a:extLst>
            <a:ext uri="{FF2B5EF4-FFF2-40B4-BE49-F238E27FC236}">
              <a16:creationId xmlns:a16="http://schemas.microsoft.com/office/drawing/2014/main" id="{60BFAF36-6FCB-4176-8D9D-56E8A8A59DA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145" name="Text Box 2">
          <a:extLst>
            <a:ext uri="{FF2B5EF4-FFF2-40B4-BE49-F238E27FC236}">
              <a16:creationId xmlns:a16="http://schemas.microsoft.com/office/drawing/2014/main" id="{17D2F914-D6B6-47F1-B47C-4C72E042583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146" name="Text Box 2">
          <a:extLst>
            <a:ext uri="{FF2B5EF4-FFF2-40B4-BE49-F238E27FC236}">
              <a16:creationId xmlns:a16="http://schemas.microsoft.com/office/drawing/2014/main" id="{98A991CE-2B8C-477B-A06F-B4CE381F592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147" name="Text Box 1">
          <a:extLst>
            <a:ext uri="{FF2B5EF4-FFF2-40B4-BE49-F238E27FC236}">
              <a16:creationId xmlns:a16="http://schemas.microsoft.com/office/drawing/2014/main" id="{DD0221EF-08BC-413D-B522-C048A86BC25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148" name="Text Box 2">
          <a:extLst>
            <a:ext uri="{FF2B5EF4-FFF2-40B4-BE49-F238E27FC236}">
              <a16:creationId xmlns:a16="http://schemas.microsoft.com/office/drawing/2014/main" id="{B747C905-74FC-4573-A124-A2E28638DA5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149" name="Text Box 2">
          <a:extLst>
            <a:ext uri="{FF2B5EF4-FFF2-40B4-BE49-F238E27FC236}">
              <a16:creationId xmlns:a16="http://schemas.microsoft.com/office/drawing/2014/main" id="{FC3B6671-FF70-4234-BCCC-D500AA76E3C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150" name="Text Box 1">
          <a:extLst>
            <a:ext uri="{FF2B5EF4-FFF2-40B4-BE49-F238E27FC236}">
              <a16:creationId xmlns:a16="http://schemas.microsoft.com/office/drawing/2014/main" id="{604CC2DD-C118-4470-9B5D-AE6EE8C6581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151" name="Text Box 2">
          <a:extLst>
            <a:ext uri="{FF2B5EF4-FFF2-40B4-BE49-F238E27FC236}">
              <a16:creationId xmlns:a16="http://schemas.microsoft.com/office/drawing/2014/main" id="{8404D108-20CE-4BCF-A009-3C9664E3DBD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152" name="Text Box 2">
          <a:extLst>
            <a:ext uri="{FF2B5EF4-FFF2-40B4-BE49-F238E27FC236}">
              <a16:creationId xmlns:a16="http://schemas.microsoft.com/office/drawing/2014/main" id="{D5631A16-4A4B-4246-B579-CF48F1650A4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153" name="Text Box 1">
          <a:extLst>
            <a:ext uri="{FF2B5EF4-FFF2-40B4-BE49-F238E27FC236}">
              <a16:creationId xmlns:a16="http://schemas.microsoft.com/office/drawing/2014/main" id="{148F3C2C-EB79-4A80-B0F1-2D7592022C4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154" name="Text Box 2">
          <a:extLst>
            <a:ext uri="{FF2B5EF4-FFF2-40B4-BE49-F238E27FC236}">
              <a16:creationId xmlns:a16="http://schemas.microsoft.com/office/drawing/2014/main" id="{ED7566D2-30FC-4584-AF7C-37BFE77E663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155" name="Text Box 2">
          <a:extLst>
            <a:ext uri="{FF2B5EF4-FFF2-40B4-BE49-F238E27FC236}">
              <a16:creationId xmlns:a16="http://schemas.microsoft.com/office/drawing/2014/main" id="{ECAF90B9-BA65-46D2-AAAA-9CEFD89D677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156" name="Text Box 1">
          <a:extLst>
            <a:ext uri="{FF2B5EF4-FFF2-40B4-BE49-F238E27FC236}">
              <a16:creationId xmlns:a16="http://schemas.microsoft.com/office/drawing/2014/main" id="{B594F961-07C1-4403-A055-85FB90600D9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157" name="Text Box 2">
          <a:extLst>
            <a:ext uri="{FF2B5EF4-FFF2-40B4-BE49-F238E27FC236}">
              <a16:creationId xmlns:a16="http://schemas.microsoft.com/office/drawing/2014/main" id="{31187B9D-DF0E-430D-88ED-46183418BBC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158" name="Text Box 2">
          <a:extLst>
            <a:ext uri="{FF2B5EF4-FFF2-40B4-BE49-F238E27FC236}">
              <a16:creationId xmlns:a16="http://schemas.microsoft.com/office/drawing/2014/main" id="{4AE67569-401A-44B8-9B12-3F07A48AC72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159" name="Text Box 1">
          <a:extLst>
            <a:ext uri="{FF2B5EF4-FFF2-40B4-BE49-F238E27FC236}">
              <a16:creationId xmlns:a16="http://schemas.microsoft.com/office/drawing/2014/main" id="{439367CF-7FC8-494D-A81C-AD1BCC7B81A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160" name="Text Box 2">
          <a:extLst>
            <a:ext uri="{FF2B5EF4-FFF2-40B4-BE49-F238E27FC236}">
              <a16:creationId xmlns:a16="http://schemas.microsoft.com/office/drawing/2014/main" id="{835AC6D5-DAE5-4E6A-A651-0B506BC644C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161" name="Text Box 2">
          <a:extLst>
            <a:ext uri="{FF2B5EF4-FFF2-40B4-BE49-F238E27FC236}">
              <a16:creationId xmlns:a16="http://schemas.microsoft.com/office/drawing/2014/main" id="{579F738F-6D39-4A7F-859F-CAED55A48C8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162" name="Text Box 1">
          <a:extLst>
            <a:ext uri="{FF2B5EF4-FFF2-40B4-BE49-F238E27FC236}">
              <a16:creationId xmlns:a16="http://schemas.microsoft.com/office/drawing/2014/main" id="{09E4C32D-3830-4E8B-971F-DBBA9FE2C4A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163" name="Text Box 2">
          <a:extLst>
            <a:ext uri="{FF2B5EF4-FFF2-40B4-BE49-F238E27FC236}">
              <a16:creationId xmlns:a16="http://schemas.microsoft.com/office/drawing/2014/main" id="{F27707D0-CF41-471D-94FB-BF8FC4056AE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164" name="Text Box 2">
          <a:extLst>
            <a:ext uri="{FF2B5EF4-FFF2-40B4-BE49-F238E27FC236}">
              <a16:creationId xmlns:a16="http://schemas.microsoft.com/office/drawing/2014/main" id="{02128642-2B44-4347-9A9E-8422765C4A1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165" name="Text Box 1">
          <a:extLst>
            <a:ext uri="{FF2B5EF4-FFF2-40B4-BE49-F238E27FC236}">
              <a16:creationId xmlns:a16="http://schemas.microsoft.com/office/drawing/2014/main" id="{DBCC913C-DE63-40B9-9D26-1E623E9BFD1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166" name="Text Box 2">
          <a:extLst>
            <a:ext uri="{FF2B5EF4-FFF2-40B4-BE49-F238E27FC236}">
              <a16:creationId xmlns:a16="http://schemas.microsoft.com/office/drawing/2014/main" id="{22471D18-BB62-4CF4-8446-94A53580297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167" name="Text Box 2">
          <a:extLst>
            <a:ext uri="{FF2B5EF4-FFF2-40B4-BE49-F238E27FC236}">
              <a16:creationId xmlns:a16="http://schemas.microsoft.com/office/drawing/2014/main" id="{9FA8478D-344D-4EEB-AB11-CF77D40C9EB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168" name="Text Box 1">
          <a:extLst>
            <a:ext uri="{FF2B5EF4-FFF2-40B4-BE49-F238E27FC236}">
              <a16:creationId xmlns:a16="http://schemas.microsoft.com/office/drawing/2014/main" id="{8F166E0C-1641-412B-853F-0D4E115AECE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169" name="Text Box 2">
          <a:extLst>
            <a:ext uri="{FF2B5EF4-FFF2-40B4-BE49-F238E27FC236}">
              <a16:creationId xmlns:a16="http://schemas.microsoft.com/office/drawing/2014/main" id="{F5AFFE97-25D8-41BF-9E87-483E1614DF8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170" name="Text Box 2">
          <a:extLst>
            <a:ext uri="{FF2B5EF4-FFF2-40B4-BE49-F238E27FC236}">
              <a16:creationId xmlns:a16="http://schemas.microsoft.com/office/drawing/2014/main" id="{390D6CF1-EB4D-4BAF-B916-6519A7C9CAB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171" name="Text Box 1">
          <a:extLst>
            <a:ext uri="{FF2B5EF4-FFF2-40B4-BE49-F238E27FC236}">
              <a16:creationId xmlns:a16="http://schemas.microsoft.com/office/drawing/2014/main" id="{A2619AB5-D7C3-46FE-908A-3A72C7D0F1E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172" name="Text Box 2">
          <a:extLst>
            <a:ext uri="{FF2B5EF4-FFF2-40B4-BE49-F238E27FC236}">
              <a16:creationId xmlns:a16="http://schemas.microsoft.com/office/drawing/2014/main" id="{D4975979-A648-497F-89FD-A39FBA1EDC6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173" name="Text Box 2">
          <a:extLst>
            <a:ext uri="{FF2B5EF4-FFF2-40B4-BE49-F238E27FC236}">
              <a16:creationId xmlns:a16="http://schemas.microsoft.com/office/drawing/2014/main" id="{1D749C27-6E91-429A-AFF7-AE6015B6D36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174" name="Text Box 1">
          <a:extLst>
            <a:ext uri="{FF2B5EF4-FFF2-40B4-BE49-F238E27FC236}">
              <a16:creationId xmlns:a16="http://schemas.microsoft.com/office/drawing/2014/main" id="{8588A424-B895-49F6-9BC8-26B0A2019B2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175" name="Text Box 2">
          <a:extLst>
            <a:ext uri="{FF2B5EF4-FFF2-40B4-BE49-F238E27FC236}">
              <a16:creationId xmlns:a16="http://schemas.microsoft.com/office/drawing/2014/main" id="{E0EA4A5C-E5FA-42C3-B7CD-9959DBB4836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176" name="Text Box 2">
          <a:extLst>
            <a:ext uri="{FF2B5EF4-FFF2-40B4-BE49-F238E27FC236}">
              <a16:creationId xmlns:a16="http://schemas.microsoft.com/office/drawing/2014/main" id="{F6D0B7CE-E2EC-4ADD-9442-8D893E18158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177" name="Text Box 1">
          <a:extLst>
            <a:ext uri="{FF2B5EF4-FFF2-40B4-BE49-F238E27FC236}">
              <a16:creationId xmlns:a16="http://schemas.microsoft.com/office/drawing/2014/main" id="{2AF5F27D-F06A-424F-93EE-2A727B370BA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178" name="Text Box 2">
          <a:extLst>
            <a:ext uri="{FF2B5EF4-FFF2-40B4-BE49-F238E27FC236}">
              <a16:creationId xmlns:a16="http://schemas.microsoft.com/office/drawing/2014/main" id="{A0FB4AE6-71F9-4FB3-A854-4CA0A9DBC87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179" name="Text Box 2">
          <a:extLst>
            <a:ext uri="{FF2B5EF4-FFF2-40B4-BE49-F238E27FC236}">
              <a16:creationId xmlns:a16="http://schemas.microsoft.com/office/drawing/2014/main" id="{8E7245E2-1CE8-4694-9AEC-5C799FB0BC8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180" name="Text Box 1">
          <a:extLst>
            <a:ext uri="{FF2B5EF4-FFF2-40B4-BE49-F238E27FC236}">
              <a16:creationId xmlns:a16="http://schemas.microsoft.com/office/drawing/2014/main" id="{81C02F88-062A-46CB-9DA5-314CEE94E03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181" name="Text Box 2">
          <a:extLst>
            <a:ext uri="{FF2B5EF4-FFF2-40B4-BE49-F238E27FC236}">
              <a16:creationId xmlns:a16="http://schemas.microsoft.com/office/drawing/2014/main" id="{6E1F3144-93C6-4CFF-A201-D1A9E67412D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182" name="Text Box 2">
          <a:extLst>
            <a:ext uri="{FF2B5EF4-FFF2-40B4-BE49-F238E27FC236}">
              <a16:creationId xmlns:a16="http://schemas.microsoft.com/office/drawing/2014/main" id="{0EDF5B1B-BF00-4C4C-ABDC-49957B9FDA3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183" name="Text Box 1">
          <a:extLst>
            <a:ext uri="{FF2B5EF4-FFF2-40B4-BE49-F238E27FC236}">
              <a16:creationId xmlns:a16="http://schemas.microsoft.com/office/drawing/2014/main" id="{C2759DC9-DD62-469E-A477-317C746C401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184" name="Text Box 2">
          <a:extLst>
            <a:ext uri="{FF2B5EF4-FFF2-40B4-BE49-F238E27FC236}">
              <a16:creationId xmlns:a16="http://schemas.microsoft.com/office/drawing/2014/main" id="{B3A394D0-292B-45E5-AD5D-7E4944F8913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185" name="Text Box 2">
          <a:extLst>
            <a:ext uri="{FF2B5EF4-FFF2-40B4-BE49-F238E27FC236}">
              <a16:creationId xmlns:a16="http://schemas.microsoft.com/office/drawing/2014/main" id="{602FE1F0-0936-4BBC-9757-E625750C694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186" name="Text Box 1">
          <a:extLst>
            <a:ext uri="{FF2B5EF4-FFF2-40B4-BE49-F238E27FC236}">
              <a16:creationId xmlns:a16="http://schemas.microsoft.com/office/drawing/2014/main" id="{7107FD34-4F64-471D-8FA1-AC8519033AA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187" name="Text Box 2">
          <a:extLst>
            <a:ext uri="{FF2B5EF4-FFF2-40B4-BE49-F238E27FC236}">
              <a16:creationId xmlns:a16="http://schemas.microsoft.com/office/drawing/2014/main" id="{FF0591F7-73F7-4583-8F94-054F00CAE81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188" name="Text Box 2">
          <a:extLst>
            <a:ext uri="{FF2B5EF4-FFF2-40B4-BE49-F238E27FC236}">
              <a16:creationId xmlns:a16="http://schemas.microsoft.com/office/drawing/2014/main" id="{8F70B81B-D2CF-4BC2-A2F1-A9CE8FD9BA1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189" name="Text Box 1">
          <a:extLst>
            <a:ext uri="{FF2B5EF4-FFF2-40B4-BE49-F238E27FC236}">
              <a16:creationId xmlns:a16="http://schemas.microsoft.com/office/drawing/2014/main" id="{C692CCAF-29EE-4348-AA77-C2F8205612E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190" name="Text Box 2">
          <a:extLst>
            <a:ext uri="{FF2B5EF4-FFF2-40B4-BE49-F238E27FC236}">
              <a16:creationId xmlns:a16="http://schemas.microsoft.com/office/drawing/2014/main" id="{BC5C2AB7-B3DD-42B8-A0B8-C7A2FE3DF58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191" name="Text Box 2">
          <a:extLst>
            <a:ext uri="{FF2B5EF4-FFF2-40B4-BE49-F238E27FC236}">
              <a16:creationId xmlns:a16="http://schemas.microsoft.com/office/drawing/2014/main" id="{55B49064-A876-4285-9A46-45B16D1922C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192" name="Text Box 1">
          <a:extLst>
            <a:ext uri="{FF2B5EF4-FFF2-40B4-BE49-F238E27FC236}">
              <a16:creationId xmlns:a16="http://schemas.microsoft.com/office/drawing/2014/main" id="{7873BB03-246F-4B41-BA48-67431BC6B75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193" name="Text Box 2">
          <a:extLst>
            <a:ext uri="{FF2B5EF4-FFF2-40B4-BE49-F238E27FC236}">
              <a16:creationId xmlns:a16="http://schemas.microsoft.com/office/drawing/2014/main" id="{46F1CD7B-3F09-483A-82B5-BDDF0DAED11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194" name="Text Box 2">
          <a:extLst>
            <a:ext uri="{FF2B5EF4-FFF2-40B4-BE49-F238E27FC236}">
              <a16:creationId xmlns:a16="http://schemas.microsoft.com/office/drawing/2014/main" id="{3A7D6761-4F6C-419B-8EFA-5466860DABA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195" name="Text Box 1">
          <a:extLst>
            <a:ext uri="{FF2B5EF4-FFF2-40B4-BE49-F238E27FC236}">
              <a16:creationId xmlns:a16="http://schemas.microsoft.com/office/drawing/2014/main" id="{962DB8AD-D4E1-44EB-A9AE-28602C5F86A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196" name="Text Box 2">
          <a:extLst>
            <a:ext uri="{FF2B5EF4-FFF2-40B4-BE49-F238E27FC236}">
              <a16:creationId xmlns:a16="http://schemas.microsoft.com/office/drawing/2014/main" id="{0A698547-795E-40B1-85CD-5259C3B83B3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197" name="Text Box 2">
          <a:extLst>
            <a:ext uri="{FF2B5EF4-FFF2-40B4-BE49-F238E27FC236}">
              <a16:creationId xmlns:a16="http://schemas.microsoft.com/office/drawing/2014/main" id="{DB07A06D-3FBF-4331-A01A-167923025FD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198" name="Text Box 1">
          <a:extLst>
            <a:ext uri="{FF2B5EF4-FFF2-40B4-BE49-F238E27FC236}">
              <a16:creationId xmlns:a16="http://schemas.microsoft.com/office/drawing/2014/main" id="{4C24A346-C674-4E82-94CC-C673158E9F3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199" name="Text Box 2">
          <a:extLst>
            <a:ext uri="{FF2B5EF4-FFF2-40B4-BE49-F238E27FC236}">
              <a16:creationId xmlns:a16="http://schemas.microsoft.com/office/drawing/2014/main" id="{65136781-D1AC-44C5-A5A2-CDB3CEA9520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200" name="Text Box 2">
          <a:extLst>
            <a:ext uri="{FF2B5EF4-FFF2-40B4-BE49-F238E27FC236}">
              <a16:creationId xmlns:a16="http://schemas.microsoft.com/office/drawing/2014/main" id="{56991061-0E4F-4CDC-8143-ADE0E4EF959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201" name="Text Box 1">
          <a:extLst>
            <a:ext uri="{FF2B5EF4-FFF2-40B4-BE49-F238E27FC236}">
              <a16:creationId xmlns:a16="http://schemas.microsoft.com/office/drawing/2014/main" id="{217DC8B3-9E1B-46B0-995C-1FDDB701C02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202" name="Text Box 2">
          <a:extLst>
            <a:ext uri="{FF2B5EF4-FFF2-40B4-BE49-F238E27FC236}">
              <a16:creationId xmlns:a16="http://schemas.microsoft.com/office/drawing/2014/main" id="{4FE806B1-457E-4A8E-A639-1618A124FC8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203" name="Text Box 2">
          <a:extLst>
            <a:ext uri="{FF2B5EF4-FFF2-40B4-BE49-F238E27FC236}">
              <a16:creationId xmlns:a16="http://schemas.microsoft.com/office/drawing/2014/main" id="{FCDCD9E0-689E-4543-800C-C6F463D3A3D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204" name="Text Box 1">
          <a:extLst>
            <a:ext uri="{FF2B5EF4-FFF2-40B4-BE49-F238E27FC236}">
              <a16:creationId xmlns:a16="http://schemas.microsoft.com/office/drawing/2014/main" id="{DB772DA3-9EE2-4669-84C9-B4246999B0F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205" name="Text Box 2">
          <a:extLst>
            <a:ext uri="{FF2B5EF4-FFF2-40B4-BE49-F238E27FC236}">
              <a16:creationId xmlns:a16="http://schemas.microsoft.com/office/drawing/2014/main" id="{3C46A062-E867-4737-94E8-CDEE6E3AC63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206" name="Text Box 2">
          <a:extLst>
            <a:ext uri="{FF2B5EF4-FFF2-40B4-BE49-F238E27FC236}">
              <a16:creationId xmlns:a16="http://schemas.microsoft.com/office/drawing/2014/main" id="{16838E7B-DF04-4E96-BB5B-83192D49142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207" name="Text Box 1">
          <a:extLst>
            <a:ext uri="{FF2B5EF4-FFF2-40B4-BE49-F238E27FC236}">
              <a16:creationId xmlns:a16="http://schemas.microsoft.com/office/drawing/2014/main" id="{11118FF2-4190-4266-9193-E22E4176D54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208" name="Text Box 2">
          <a:extLst>
            <a:ext uri="{FF2B5EF4-FFF2-40B4-BE49-F238E27FC236}">
              <a16:creationId xmlns:a16="http://schemas.microsoft.com/office/drawing/2014/main" id="{3832868A-CE0A-4FC5-BC0E-07788F49702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209" name="Text Box 2">
          <a:extLst>
            <a:ext uri="{FF2B5EF4-FFF2-40B4-BE49-F238E27FC236}">
              <a16:creationId xmlns:a16="http://schemas.microsoft.com/office/drawing/2014/main" id="{0C190D44-3867-4C15-9CB5-1BFCA799492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210" name="Text Box 1">
          <a:extLst>
            <a:ext uri="{FF2B5EF4-FFF2-40B4-BE49-F238E27FC236}">
              <a16:creationId xmlns:a16="http://schemas.microsoft.com/office/drawing/2014/main" id="{F2A70DE9-1689-4F09-8271-862798B7ECE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211" name="Text Box 2">
          <a:extLst>
            <a:ext uri="{FF2B5EF4-FFF2-40B4-BE49-F238E27FC236}">
              <a16:creationId xmlns:a16="http://schemas.microsoft.com/office/drawing/2014/main" id="{655D7AA0-E53C-49B3-90AA-4778D7B70DC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212" name="Text Box 2">
          <a:extLst>
            <a:ext uri="{FF2B5EF4-FFF2-40B4-BE49-F238E27FC236}">
              <a16:creationId xmlns:a16="http://schemas.microsoft.com/office/drawing/2014/main" id="{AB2F935C-8A60-4D6A-B394-C45DA9DE5A5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213" name="Text Box 1">
          <a:extLst>
            <a:ext uri="{FF2B5EF4-FFF2-40B4-BE49-F238E27FC236}">
              <a16:creationId xmlns:a16="http://schemas.microsoft.com/office/drawing/2014/main" id="{C3BD7BD5-281A-41B1-AECC-64F909E689F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214" name="Text Box 2">
          <a:extLst>
            <a:ext uri="{FF2B5EF4-FFF2-40B4-BE49-F238E27FC236}">
              <a16:creationId xmlns:a16="http://schemas.microsoft.com/office/drawing/2014/main" id="{0C9379D1-0AAC-4D1E-9162-6AEECA2ABB1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215" name="Text Box 2">
          <a:extLst>
            <a:ext uri="{FF2B5EF4-FFF2-40B4-BE49-F238E27FC236}">
              <a16:creationId xmlns:a16="http://schemas.microsoft.com/office/drawing/2014/main" id="{E444E5CE-8ED4-4C29-AEF7-F2C193295C5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216" name="Text Box 1">
          <a:extLst>
            <a:ext uri="{FF2B5EF4-FFF2-40B4-BE49-F238E27FC236}">
              <a16:creationId xmlns:a16="http://schemas.microsoft.com/office/drawing/2014/main" id="{F4D88210-4ED4-4FB0-85FC-796AEC014A2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217" name="Text Box 2">
          <a:extLst>
            <a:ext uri="{FF2B5EF4-FFF2-40B4-BE49-F238E27FC236}">
              <a16:creationId xmlns:a16="http://schemas.microsoft.com/office/drawing/2014/main" id="{459F4EC9-9393-4005-8A4B-F7FCF012B0C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218" name="Text Box 2">
          <a:extLst>
            <a:ext uri="{FF2B5EF4-FFF2-40B4-BE49-F238E27FC236}">
              <a16:creationId xmlns:a16="http://schemas.microsoft.com/office/drawing/2014/main" id="{F5CBDFD3-0A35-4946-B906-EA58DF17020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219" name="Text Box 1">
          <a:extLst>
            <a:ext uri="{FF2B5EF4-FFF2-40B4-BE49-F238E27FC236}">
              <a16:creationId xmlns:a16="http://schemas.microsoft.com/office/drawing/2014/main" id="{7ECB3D52-6050-4FD1-A541-3E3CB1F77C9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220" name="Text Box 2">
          <a:extLst>
            <a:ext uri="{FF2B5EF4-FFF2-40B4-BE49-F238E27FC236}">
              <a16:creationId xmlns:a16="http://schemas.microsoft.com/office/drawing/2014/main" id="{043A0242-AD3D-4E20-B54B-743421718A2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221" name="Text Box 2">
          <a:extLst>
            <a:ext uri="{FF2B5EF4-FFF2-40B4-BE49-F238E27FC236}">
              <a16:creationId xmlns:a16="http://schemas.microsoft.com/office/drawing/2014/main" id="{A64341A7-7FF0-489E-B454-2C201190899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222" name="Text Box 1">
          <a:extLst>
            <a:ext uri="{FF2B5EF4-FFF2-40B4-BE49-F238E27FC236}">
              <a16:creationId xmlns:a16="http://schemas.microsoft.com/office/drawing/2014/main" id="{07728D44-5C26-4EFF-A7ED-9244160CAF6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223" name="Text Box 2">
          <a:extLst>
            <a:ext uri="{FF2B5EF4-FFF2-40B4-BE49-F238E27FC236}">
              <a16:creationId xmlns:a16="http://schemas.microsoft.com/office/drawing/2014/main" id="{4D421A8A-1B7C-4BCD-8758-74218C27EB5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224" name="Text Box 2">
          <a:extLst>
            <a:ext uri="{FF2B5EF4-FFF2-40B4-BE49-F238E27FC236}">
              <a16:creationId xmlns:a16="http://schemas.microsoft.com/office/drawing/2014/main" id="{C8FD1D67-4987-4680-B1B4-F2ED7A80260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225" name="Text Box 1">
          <a:extLst>
            <a:ext uri="{FF2B5EF4-FFF2-40B4-BE49-F238E27FC236}">
              <a16:creationId xmlns:a16="http://schemas.microsoft.com/office/drawing/2014/main" id="{096C59B0-0157-4266-A09C-32269CBB674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226" name="Text Box 2">
          <a:extLst>
            <a:ext uri="{FF2B5EF4-FFF2-40B4-BE49-F238E27FC236}">
              <a16:creationId xmlns:a16="http://schemas.microsoft.com/office/drawing/2014/main" id="{9BC0425E-BAAD-4BA2-A3C1-9D664215875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227" name="Text Box 2">
          <a:extLst>
            <a:ext uri="{FF2B5EF4-FFF2-40B4-BE49-F238E27FC236}">
              <a16:creationId xmlns:a16="http://schemas.microsoft.com/office/drawing/2014/main" id="{8E56F4DC-FCE9-4314-B5C4-68E25AACAD2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228" name="Text Box 1">
          <a:extLst>
            <a:ext uri="{FF2B5EF4-FFF2-40B4-BE49-F238E27FC236}">
              <a16:creationId xmlns:a16="http://schemas.microsoft.com/office/drawing/2014/main" id="{1CFF8F35-3172-47B9-A1F7-EE05E7EDF1F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229" name="Text Box 2">
          <a:extLst>
            <a:ext uri="{FF2B5EF4-FFF2-40B4-BE49-F238E27FC236}">
              <a16:creationId xmlns:a16="http://schemas.microsoft.com/office/drawing/2014/main" id="{F26F82C0-BB53-4BE3-B9DC-A858CBB3700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230" name="Text Box 2">
          <a:extLst>
            <a:ext uri="{FF2B5EF4-FFF2-40B4-BE49-F238E27FC236}">
              <a16:creationId xmlns:a16="http://schemas.microsoft.com/office/drawing/2014/main" id="{7A403F0D-64AB-4188-9B10-EFC6398ECCA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231" name="Text Box 1">
          <a:extLst>
            <a:ext uri="{FF2B5EF4-FFF2-40B4-BE49-F238E27FC236}">
              <a16:creationId xmlns:a16="http://schemas.microsoft.com/office/drawing/2014/main" id="{3089FF8B-1A8F-43DB-B1B1-3A2CD4AEE00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232" name="Text Box 2">
          <a:extLst>
            <a:ext uri="{FF2B5EF4-FFF2-40B4-BE49-F238E27FC236}">
              <a16:creationId xmlns:a16="http://schemas.microsoft.com/office/drawing/2014/main" id="{A6CC1734-D9F7-4B73-B1E5-592C20F12B2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233" name="Text Box 2">
          <a:extLst>
            <a:ext uri="{FF2B5EF4-FFF2-40B4-BE49-F238E27FC236}">
              <a16:creationId xmlns:a16="http://schemas.microsoft.com/office/drawing/2014/main" id="{B9E0F4EC-ECDC-4AC5-8314-13A0CAF7606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234" name="Text Box 1">
          <a:extLst>
            <a:ext uri="{FF2B5EF4-FFF2-40B4-BE49-F238E27FC236}">
              <a16:creationId xmlns:a16="http://schemas.microsoft.com/office/drawing/2014/main" id="{B8653A88-15B3-4126-BA89-ED4EF161C37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235" name="Text Box 2">
          <a:extLst>
            <a:ext uri="{FF2B5EF4-FFF2-40B4-BE49-F238E27FC236}">
              <a16:creationId xmlns:a16="http://schemas.microsoft.com/office/drawing/2014/main" id="{EAEDEB29-BC02-4D5F-B6BE-A8FF3D729CB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236" name="Text Box 2">
          <a:extLst>
            <a:ext uri="{FF2B5EF4-FFF2-40B4-BE49-F238E27FC236}">
              <a16:creationId xmlns:a16="http://schemas.microsoft.com/office/drawing/2014/main" id="{A3339E37-DC12-4459-AB63-25DEB62366C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237" name="Text Box 1">
          <a:extLst>
            <a:ext uri="{FF2B5EF4-FFF2-40B4-BE49-F238E27FC236}">
              <a16:creationId xmlns:a16="http://schemas.microsoft.com/office/drawing/2014/main" id="{FF94C322-2597-4EF1-83E1-A3E013EBF58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238" name="Text Box 2">
          <a:extLst>
            <a:ext uri="{FF2B5EF4-FFF2-40B4-BE49-F238E27FC236}">
              <a16:creationId xmlns:a16="http://schemas.microsoft.com/office/drawing/2014/main" id="{4E330D10-3016-4F1C-81AF-9C77EA99D21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239" name="Text Box 2">
          <a:extLst>
            <a:ext uri="{FF2B5EF4-FFF2-40B4-BE49-F238E27FC236}">
              <a16:creationId xmlns:a16="http://schemas.microsoft.com/office/drawing/2014/main" id="{A1E093C2-CBF8-4549-BF90-A5B7603F7D9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240" name="Text Box 1">
          <a:extLst>
            <a:ext uri="{FF2B5EF4-FFF2-40B4-BE49-F238E27FC236}">
              <a16:creationId xmlns:a16="http://schemas.microsoft.com/office/drawing/2014/main" id="{E7179600-9992-45A4-82F4-63D11E75300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241" name="Text Box 2">
          <a:extLst>
            <a:ext uri="{FF2B5EF4-FFF2-40B4-BE49-F238E27FC236}">
              <a16:creationId xmlns:a16="http://schemas.microsoft.com/office/drawing/2014/main" id="{044F27DE-D04C-4907-BFCA-59476E94FCD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242" name="Text Box 2">
          <a:extLst>
            <a:ext uri="{FF2B5EF4-FFF2-40B4-BE49-F238E27FC236}">
              <a16:creationId xmlns:a16="http://schemas.microsoft.com/office/drawing/2014/main" id="{8100715E-C415-45BC-B351-2AC3A9C7675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243" name="Text Box 1">
          <a:extLst>
            <a:ext uri="{FF2B5EF4-FFF2-40B4-BE49-F238E27FC236}">
              <a16:creationId xmlns:a16="http://schemas.microsoft.com/office/drawing/2014/main" id="{4CFD26CC-926D-498C-8D66-CCD2712893D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244" name="Text Box 2">
          <a:extLst>
            <a:ext uri="{FF2B5EF4-FFF2-40B4-BE49-F238E27FC236}">
              <a16:creationId xmlns:a16="http://schemas.microsoft.com/office/drawing/2014/main" id="{B92420DF-5B93-48EA-A156-064648D7D7D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245" name="Text Box 2">
          <a:extLst>
            <a:ext uri="{FF2B5EF4-FFF2-40B4-BE49-F238E27FC236}">
              <a16:creationId xmlns:a16="http://schemas.microsoft.com/office/drawing/2014/main" id="{5E84D3C3-B08D-4A83-8539-1719A1C9E58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246" name="Text Box 1">
          <a:extLst>
            <a:ext uri="{FF2B5EF4-FFF2-40B4-BE49-F238E27FC236}">
              <a16:creationId xmlns:a16="http://schemas.microsoft.com/office/drawing/2014/main" id="{24D25C65-0A32-4824-BF41-94D5EFD8685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247" name="Text Box 2">
          <a:extLst>
            <a:ext uri="{FF2B5EF4-FFF2-40B4-BE49-F238E27FC236}">
              <a16:creationId xmlns:a16="http://schemas.microsoft.com/office/drawing/2014/main" id="{F5054E0A-B27E-40C3-B06D-7F7E88A8F98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248" name="Text Box 2">
          <a:extLst>
            <a:ext uri="{FF2B5EF4-FFF2-40B4-BE49-F238E27FC236}">
              <a16:creationId xmlns:a16="http://schemas.microsoft.com/office/drawing/2014/main" id="{F4EAEFC3-FDFC-48BD-8AA9-FE7901B2E3D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249" name="Text Box 1">
          <a:extLst>
            <a:ext uri="{FF2B5EF4-FFF2-40B4-BE49-F238E27FC236}">
              <a16:creationId xmlns:a16="http://schemas.microsoft.com/office/drawing/2014/main" id="{365FD957-3B82-4377-8687-001A42D4872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250" name="Text Box 2">
          <a:extLst>
            <a:ext uri="{FF2B5EF4-FFF2-40B4-BE49-F238E27FC236}">
              <a16:creationId xmlns:a16="http://schemas.microsoft.com/office/drawing/2014/main" id="{91AC865F-6713-4006-ABDD-D2DC9FA141A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251" name="Text Box 2">
          <a:extLst>
            <a:ext uri="{FF2B5EF4-FFF2-40B4-BE49-F238E27FC236}">
              <a16:creationId xmlns:a16="http://schemas.microsoft.com/office/drawing/2014/main" id="{41E1239F-C27A-4826-B3D3-23E82C91D9E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252" name="Text Box 1">
          <a:extLst>
            <a:ext uri="{FF2B5EF4-FFF2-40B4-BE49-F238E27FC236}">
              <a16:creationId xmlns:a16="http://schemas.microsoft.com/office/drawing/2014/main" id="{3D6E59D2-86BA-4682-9E78-0F5FE338A78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253" name="Text Box 2">
          <a:extLst>
            <a:ext uri="{FF2B5EF4-FFF2-40B4-BE49-F238E27FC236}">
              <a16:creationId xmlns:a16="http://schemas.microsoft.com/office/drawing/2014/main" id="{376F9E87-D82C-489A-8874-FD1DA5C4965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254" name="Text Box 2">
          <a:extLst>
            <a:ext uri="{FF2B5EF4-FFF2-40B4-BE49-F238E27FC236}">
              <a16:creationId xmlns:a16="http://schemas.microsoft.com/office/drawing/2014/main" id="{BC8EC18D-6BF4-428E-A46A-28C625D66D9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255" name="Text Box 1">
          <a:extLst>
            <a:ext uri="{FF2B5EF4-FFF2-40B4-BE49-F238E27FC236}">
              <a16:creationId xmlns:a16="http://schemas.microsoft.com/office/drawing/2014/main" id="{231FC1B3-B524-46A3-9AE6-9BE14883723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256" name="Text Box 2">
          <a:extLst>
            <a:ext uri="{FF2B5EF4-FFF2-40B4-BE49-F238E27FC236}">
              <a16:creationId xmlns:a16="http://schemas.microsoft.com/office/drawing/2014/main" id="{E5CC6B26-7047-4737-B7FA-7D57CC27904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257" name="Text Box 2">
          <a:extLst>
            <a:ext uri="{FF2B5EF4-FFF2-40B4-BE49-F238E27FC236}">
              <a16:creationId xmlns:a16="http://schemas.microsoft.com/office/drawing/2014/main" id="{140D803C-C9F6-4758-BAC7-A4B9DD70B95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258" name="Text Box 1">
          <a:extLst>
            <a:ext uri="{FF2B5EF4-FFF2-40B4-BE49-F238E27FC236}">
              <a16:creationId xmlns:a16="http://schemas.microsoft.com/office/drawing/2014/main" id="{F7E55FC5-EA5F-4A3C-A697-844EE62371C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259" name="Text Box 2">
          <a:extLst>
            <a:ext uri="{FF2B5EF4-FFF2-40B4-BE49-F238E27FC236}">
              <a16:creationId xmlns:a16="http://schemas.microsoft.com/office/drawing/2014/main" id="{BBA1BEC9-BF3C-44AF-9640-F4DFDF91476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260" name="Text Box 2">
          <a:extLst>
            <a:ext uri="{FF2B5EF4-FFF2-40B4-BE49-F238E27FC236}">
              <a16:creationId xmlns:a16="http://schemas.microsoft.com/office/drawing/2014/main" id="{30BB7FA8-C163-4D7C-BDCB-00C12EED7D1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261" name="Text Box 1">
          <a:extLst>
            <a:ext uri="{FF2B5EF4-FFF2-40B4-BE49-F238E27FC236}">
              <a16:creationId xmlns:a16="http://schemas.microsoft.com/office/drawing/2014/main" id="{30411EAB-A9D6-488D-B48C-5B0A9FDDFDB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262" name="Text Box 2">
          <a:extLst>
            <a:ext uri="{FF2B5EF4-FFF2-40B4-BE49-F238E27FC236}">
              <a16:creationId xmlns:a16="http://schemas.microsoft.com/office/drawing/2014/main" id="{F4C6288D-BB68-4760-98F3-13E094CA0E2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263" name="Text Box 2">
          <a:extLst>
            <a:ext uri="{FF2B5EF4-FFF2-40B4-BE49-F238E27FC236}">
              <a16:creationId xmlns:a16="http://schemas.microsoft.com/office/drawing/2014/main" id="{4BCDEBD3-A38F-4797-A3CB-8167BFB3F16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264" name="Text Box 1">
          <a:extLst>
            <a:ext uri="{FF2B5EF4-FFF2-40B4-BE49-F238E27FC236}">
              <a16:creationId xmlns:a16="http://schemas.microsoft.com/office/drawing/2014/main" id="{9815C328-1C39-4DB8-8E55-D39A21414D0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265" name="Text Box 2">
          <a:extLst>
            <a:ext uri="{FF2B5EF4-FFF2-40B4-BE49-F238E27FC236}">
              <a16:creationId xmlns:a16="http://schemas.microsoft.com/office/drawing/2014/main" id="{4A25FF05-E5E7-4562-A477-6760F1741D9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266" name="Text Box 2">
          <a:extLst>
            <a:ext uri="{FF2B5EF4-FFF2-40B4-BE49-F238E27FC236}">
              <a16:creationId xmlns:a16="http://schemas.microsoft.com/office/drawing/2014/main" id="{C79C7CBB-60F8-4979-8613-AE0C69260A4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267" name="Text Box 1">
          <a:extLst>
            <a:ext uri="{FF2B5EF4-FFF2-40B4-BE49-F238E27FC236}">
              <a16:creationId xmlns:a16="http://schemas.microsoft.com/office/drawing/2014/main" id="{D2A91EAE-DB22-47CE-9CA2-FD50FF7B2F5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268" name="Text Box 2">
          <a:extLst>
            <a:ext uri="{FF2B5EF4-FFF2-40B4-BE49-F238E27FC236}">
              <a16:creationId xmlns:a16="http://schemas.microsoft.com/office/drawing/2014/main" id="{664CEBEA-864F-46C2-A872-567D71B2A98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269" name="Text Box 2">
          <a:extLst>
            <a:ext uri="{FF2B5EF4-FFF2-40B4-BE49-F238E27FC236}">
              <a16:creationId xmlns:a16="http://schemas.microsoft.com/office/drawing/2014/main" id="{D826A336-F724-4B89-88B6-C5AF1196C01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270" name="Text Box 1">
          <a:extLst>
            <a:ext uri="{FF2B5EF4-FFF2-40B4-BE49-F238E27FC236}">
              <a16:creationId xmlns:a16="http://schemas.microsoft.com/office/drawing/2014/main" id="{D07E2D84-7EE2-4425-8CB9-8F57357CE4B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271" name="Text Box 2">
          <a:extLst>
            <a:ext uri="{FF2B5EF4-FFF2-40B4-BE49-F238E27FC236}">
              <a16:creationId xmlns:a16="http://schemas.microsoft.com/office/drawing/2014/main" id="{A5A662BA-54F2-472D-98EE-950285C37FB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272" name="Text Box 2">
          <a:extLst>
            <a:ext uri="{FF2B5EF4-FFF2-40B4-BE49-F238E27FC236}">
              <a16:creationId xmlns:a16="http://schemas.microsoft.com/office/drawing/2014/main" id="{B566121A-AC52-4805-9529-EEDBE766488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273" name="Text Box 1">
          <a:extLst>
            <a:ext uri="{FF2B5EF4-FFF2-40B4-BE49-F238E27FC236}">
              <a16:creationId xmlns:a16="http://schemas.microsoft.com/office/drawing/2014/main" id="{AD4EED1F-11C4-41C3-B4F2-AECD86798B9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274" name="Text Box 2">
          <a:extLst>
            <a:ext uri="{FF2B5EF4-FFF2-40B4-BE49-F238E27FC236}">
              <a16:creationId xmlns:a16="http://schemas.microsoft.com/office/drawing/2014/main" id="{52CC8A2F-57E4-48BE-81A4-848E8DCECA7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275" name="Text Box 2">
          <a:extLst>
            <a:ext uri="{FF2B5EF4-FFF2-40B4-BE49-F238E27FC236}">
              <a16:creationId xmlns:a16="http://schemas.microsoft.com/office/drawing/2014/main" id="{F4ECEF7F-0F78-44AB-87D7-4EBADA02927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276" name="Text Box 1">
          <a:extLst>
            <a:ext uri="{FF2B5EF4-FFF2-40B4-BE49-F238E27FC236}">
              <a16:creationId xmlns:a16="http://schemas.microsoft.com/office/drawing/2014/main" id="{3361DBE1-76E4-4002-9504-E280F35D704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277" name="Text Box 2">
          <a:extLst>
            <a:ext uri="{FF2B5EF4-FFF2-40B4-BE49-F238E27FC236}">
              <a16:creationId xmlns:a16="http://schemas.microsoft.com/office/drawing/2014/main" id="{8D021AA7-C385-46A8-A783-593D0978EE6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278" name="Text Box 2">
          <a:extLst>
            <a:ext uri="{FF2B5EF4-FFF2-40B4-BE49-F238E27FC236}">
              <a16:creationId xmlns:a16="http://schemas.microsoft.com/office/drawing/2014/main" id="{736B71A1-740E-43EB-BE73-50970206690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279" name="Text Box 1">
          <a:extLst>
            <a:ext uri="{FF2B5EF4-FFF2-40B4-BE49-F238E27FC236}">
              <a16:creationId xmlns:a16="http://schemas.microsoft.com/office/drawing/2014/main" id="{25FED342-CDE6-4214-A19B-9691FA05ED3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280" name="Text Box 2">
          <a:extLst>
            <a:ext uri="{FF2B5EF4-FFF2-40B4-BE49-F238E27FC236}">
              <a16:creationId xmlns:a16="http://schemas.microsoft.com/office/drawing/2014/main" id="{073678F9-27DB-498C-A970-4B66929D5DC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281" name="Text Box 2">
          <a:extLst>
            <a:ext uri="{FF2B5EF4-FFF2-40B4-BE49-F238E27FC236}">
              <a16:creationId xmlns:a16="http://schemas.microsoft.com/office/drawing/2014/main" id="{D60AB76A-9FCC-4298-80D6-36748E6EDE9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282" name="Text Box 1">
          <a:extLst>
            <a:ext uri="{FF2B5EF4-FFF2-40B4-BE49-F238E27FC236}">
              <a16:creationId xmlns:a16="http://schemas.microsoft.com/office/drawing/2014/main" id="{A55F6D19-FAAF-47C4-B29D-3C489B47681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283" name="Text Box 2">
          <a:extLst>
            <a:ext uri="{FF2B5EF4-FFF2-40B4-BE49-F238E27FC236}">
              <a16:creationId xmlns:a16="http://schemas.microsoft.com/office/drawing/2014/main" id="{06F1C97F-7F54-48DE-81E3-D9C67654C42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284" name="Text Box 2">
          <a:extLst>
            <a:ext uri="{FF2B5EF4-FFF2-40B4-BE49-F238E27FC236}">
              <a16:creationId xmlns:a16="http://schemas.microsoft.com/office/drawing/2014/main" id="{93A93C75-8520-46FE-A9FA-054044135F3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285" name="Text Box 1">
          <a:extLst>
            <a:ext uri="{FF2B5EF4-FFF2-40B4-BE49-F238E27FC236}">
              <a16:creationId xmlns:a16="http://schemas.microsoft.com/office/drawing/2014/main" id="{C7069B24-4763-4B58-9493-AD63D8F89B3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286" name="Text Box 2">
          <a:extLst>
            <a:ext uri="{FF2B5EF4-FFF2-40B4-BE49-F238E27FC236}">
              <a16:creationId xmlns:a16="http://schemas.microsoft.com/office/drawing/2014/main" id="{7653ACF2-9D8D-4083-A66B-AD1DE01615D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287" name="Text Box 2">
          <a:extLst>
            <a:ext uri="{FF2B5EF4-FFF2-40B4-BE49-F238E27FC236}">
              <a16:creationId xmlns:a16="http://schemas.microsoft.com/office/drawing/2014/main" id="{03185594-AA4E-4410-AFE5-7B08F490757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288" name="Text Box 1">
          <a:extLst>
            <a:ext uri="{FF2B5EF4-FFF2-40B4-BE49-F238E27FC236}">
              <a16:creationId xmlns:a16="http://schemas.microsoft.com/office/drawing/2014/main" id="{73D7552D-A4D4-4405-A9E5-2ED93BB0185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289" name="Text Box 2">
          <a:extLst>
            <a:ext uri="{FF2B5EF4-FFF2-40B4-BE49-F238E27FC236}">
              <a16:creationId xmlns:a16="http://schemas.microsoft.com/office/drawing/2014/main" id="{DF83D2B2-C38A-4F34-878B-BECBEA930DF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290" name="Text Box 2">
          <a:extLst>
            <a:ext uri="{FF2B5EF4-FFF2-40B4-BE49-F238E27FC236}">
              <a16:creationId xmlns:a16="http://schemas.microsoft.com/office/drawing/2014/main" id="{B157ECC9-2678-48A3-94F5-5DB7150BAF1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291" name="Text Box 1">
          <a:extLst>
            <a:ext uri="{FF2B5EF4-FFF2-40B4-BE49-F238E27FC236}">
              <a16:creationId xmlns:a16="http://schemas.microsoft.com/office/drawing/2014/main" id="{8A90497B-CD69-4106-9D4E-54D3C11A40E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292" name="Text Box 2">
          <a:extLst>
            <a:ext uri="{FF2B5EF4-FFF2-40B4-BE49-F238E27FC236}">
              <a16:creationId xmlns:a16="http://schemas.microsoft.com/office/drawing/2014/main" id="{53D08AEF-672C-489F-B598-25F96D84B78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293" name="Text Box 2">
          <a:extLst>
            <a:ext uri="{FF2B5EF4-FFF2-40B4-BE49-F238E27FC236}">
              <a16:creationId xmlns:a16="http://schemas.microsoft.com/office/drawing/2014/main" id="{7A4AE51D-230D-48B3-BE67-606B19EEE2C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294" name="Text Box 1">
          <a:extLst>
            <a:ext uri="{FF2B5EF4-FFF2-40B4-BE49-F238E27FC236}">
              <a16:creationId xmlns:a16="http://schemas.microsoft.com/office/drawing/2014/main" id="{D6291772-608F-46AE-8882-610DB02AA29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295" name="Text Box 2">
          <a:extLst>
            <a:ext uri="{FF2B5EF4-FFF2-40B4-BE49-F238E27FC236}">
              <a16:creationId xmlns:a16="http://schemas.microsoft.com/office/drawing/2014/main" id="{73E73D4B-3875-4703-AB8E-0CB9F5A0111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296" name="Text Box 2">
          <a:extLst>
            <a:ext uri="{FF2B5EF4-FFF2-40B4-BE49-F238E27FC236}">
              <a16:creationId xmlns:a16="http://schemas.microsoft.com/office/drawing/2014/main" id="{030917FF-AF05-472E-99DE-47E1CDCEF74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297" name="Text Box 1">
          <a:extLst>
            <a:ext uri="{FF2B5EF4-FFF2-40B4-BE49-F238E27FC236}">
              <a16:creationId xmlns:a16="http://schemas.microsoft.com/office/drawing/2014/main" id="{E561BBD7-511F-485F-B431-76011C5F5D0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298" name="Text Box 2">
          <a:extLst>
            <a:ext uri="{FF2B5EF4-FFF2-40B4-BE49-F238E27FC236}">
              <a16:creationId xmlns:a16="http://schemas.microsoft.com/office/drawing/2014/main" id="{FB94A41C-D434-484D-9D35-8BFB947D178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299" name="Text Box 2">
          <a:extLst>
            <a:ext uri="{FF2B5EF4-FFF2-40B4-BE49-F238E27FC236}">
              <a16:creationId xmlns:a16="http://schemas.microsoft.com/office/drawing/2014/main" id="{91C556DC-90E3-4FB8-8EB6-EF4F224F346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300" name="Text Box 1">
          <a:extLst>
            <a:ext uri="{FF2B5EF4-FFF2-40B4-BE49-F238E27FC236}">
              <a16:creationId xmlns:a16="http://schemas.microsoft.com/office/drawing/2014/main" id="{44D85462-71C1-4EF3-AB06-6A0F1E94664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301" name="Text Box 2">
          <a:extLst>
            <a:ext uri="{FF2B5EF4-FFF2-40B4-BE49-F238E27FC236}">
              <a16:creationId xmlns:a16="http://schemas.microsoft.com/office/drawing/2014/main" id="{6BCBEF79-4C07-44C7-8B8E-9B94FE657DE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302" name="Text Box 2">
          <a:extLst>
            <a:ext uri="{FF2B5EF4-FFF2-40B4-BE49-F238E27FC236}">
              <a16:creationId xmlns:a16="http://schemas.microsoft.com/office/drawing/2014/main" id="{B63495A8-3401-4148-8007-6D8767BE45C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303" name="Text Box 1">
          <a:extLst>
            <a:ext uri="{FF2B5EF4-FFF2-40B4-BE49-F238E27FC236}">
              <a16:creationId xmlns:a16="http://schemas.microsoft.com/office/drawing/2014/main" id="{4810C9BA-7237-4B46-9AC3-054AB86BE9E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304" name="Text Box 2">
          <a:extLst>
            <a:ext uri="{FF2B5EF4-FFF2-40B4-BE49-F238E27FC236}">
              <a16:creationId xmlns:a16="http://schemas.microsoft.com/office/drawing/2014/main" id="{4D958B8D-7A8E-433F-88E5-9EA3BD0AB3B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305" name="Text Box 2">
          <a:extLst>
            <a:ext uri="{FF2B5EF4-FFF2-40B4-BE49-F238E27FC236}">
              <a16:creationId xmlns:a16="http://schemas.microsoft.com/office/drawing/2014/main" id="{618AEF95-FF11-4D77-8B93-5ED86CDF1FD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306" name="Text Box 1">
          <a:extLst>
            <a:ext uri="{FF2B5EF4-FFF2-40B4-BE49-F238E27FC236}">
              <a16:creationId xmlns:a16="http://schemas.microsoft.com/office/drawing/2014/main" id="{0DB6E761-3A83-42CE-B44E-63CA49375D6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307" name="Text Box 2">
          <a:extLst>
            <a:ext uri="{FF2B5EF4-FFF2-40B4-BE49-F238E27FC236}">
              <a16:creationId xmlns:a16="http://schemas.microsoft.com/office/drawing/2014/main" id="{06E6F471-0E35-4EB3-9733-9F4F3244703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308" name="Text Box 2">
          <a:extLst>
            <a:ext uri="{FF2B5EF4-FFF2-40B4-BE49-F238E27FC236}">
              <a16:creationId xmlns:a16="http://schemas.microsoft.com/office/drawing/2014/main" id="{D6A279B6-7816-40E5-94EF-2A543084D3D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309" name="Text Box 1">
          <a:extLst>
            <a:ext uri="{FF2B5EF4-FFF2-40B4-BE49-F238E27FC236}">
              <a16:creationId xmlns:a16="http://schemas.microsoft.com/office/drawing/2014/main" id="{2B0DA2E7-394A-41D7-ABF2-497D4C9C3CE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310" name="Text Box 2">
          <a:extLst>
            <a:ext uri="{FF2B5EF4-FFF2-40B4-BE49-F238E27FC236}">
              <a16:creationId xmlns:a16="http://schemas.microsoft.com/office/drawing/2014/main" id="{C2C96B30-AA87-4E29-9C86-A3AF897E738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311" name="Text Box 2">
          <a:extLst>
            <a:ext uri="{FF2B5EF4-FFF2-40B4-BE49-F238E27FC236}">
              <a16:creationId xmlns:a16="http://schemas.microsoft.com/office/drawing/2014/main" id="{2CFADCF3-50F2-49B6-A6E8-B627404F17B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312" name="Text Box 1">
          <a:extLst>
            <a:ext uri="{FF2B5EF4-FFF2-40B4-BE49-F238E27FC236}">
              <a16:creationId xmlns:a16="http://schemas.microsoft.com/office/drawing/2014/main" id="{7DFE9C1B-A33E-496B-B4D7-50164460A7D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313" name="Text Box 2">
          <a:extLst>
            <a:ext uri="{FF2B5EF4-FFF2-40B4-BE49-F238E27FC236}">
              <a16:creationId xmlns:a16="http://schemas.microsoft.com/office/drawing/2014/main" id="{56E53A9E-F95A-484A-B76C-05F9D6AAF21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314" name="Text Box 1">
          <a:extLst>
            <a:ext uri="{FF2B5EF4-FFF2-40B4-BE49-F238E27FC236}">
              <a16:creationId xmlns:a16="http://schemas.microsoft.com/office/drawing/2014/main" id="{F7388C11-0F0D-4D72-935D-7BBB7001444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315" name="Text Box 2">
          <a:extLst>
            <a:ext uri="{FF2B5EF4-FFF2-40B4-BE49-F238E27FC236}">
              <a16:creationId xmlns:a16="http://schemas.microsoft.com/office/drawing/2014/main" id="{3AD76B0D-0EA7-4135-B76F-E92744697B1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316" name="Text Box 2">
          <a:extLst>
            <a:ext uri="{FF2B5EF4-FFF2-40B4-BE49-F238E27FC236}">
              <a16:creationId xmlns:a16="http://schemas.microsoft.com/office/drawing/2014/main" id="{4EACD92F-4CC9-403B-AE72-D254FD812D8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317" name="Text Box 1">
          <a:extLst>
            <a:ext uri="{FF2B5EF4-FFF2-40B4-BE49-F238E27FC236}">
              <a16:creationId xmlns:a16="http://schemas.microsoft.com/office/drawing/2014/main" id="{35A07E80-7D14-4B0B-8920-F0C18B02273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318" name="Text Box 2">
          <a:extLst>
            <a:ext uri="{FF2B5EF4-FFF2-40B4-BE49-F238E27FC236}">
              <a16:creationId xmlns:a16="http://schemas.microsoft.com/office/drawing/2014/main" id="{0B7EC081-9A82-41DB-8949-F879F6BC76F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319" name="Text Box 2">
          <a:extLst>
            <a:ext uri="{FF2B5EF4-FFF2-40B4-BE49-F238E27FC236}">
              <a16:creationId xmlns:a16="http://schemas.microsoft.com/office/drawing/2014/main" id="{B7EFDDB1-1B90-4C6F-B6E2-B3B17FE88E5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320" name="Text Box 1">
          <a:extLst>
            <a:ext uri="{FF2B5EF4-FFF2-40B4-BE49-F238E27FC236}">
              <a16:creationId xmlns:a16="http://schemas.microsoft.com/office/drawing/2014/main" id="{308983BC-759F-4209-8114-04D239C65B1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321" name="Text Box 2">
          <a:extLst>
            <a:ext uri="{FF2B5EF4-FFF2-40B4-BE49-F238E27FC236}">
              <a16:creationId xmlns:a16="http://schemas.microsoft.com/office/drawing/2014/main" id="{16D7A9AF-F991-436B-B137-33D5F364D5B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322" name="Text Box 2">
          <a:extLst>
            <a:ext uri="{FF2B5EF4-FFF2-40B4-BE49-F238E27FC236}">
              <a16:creationId xmlns:a16="http://schemas.microsoft.com/office/drawing/2014/main" id="{C8463667-3A3D-47F2-ACD7-341D0F807B0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323" name="Text Box 1">
          <a:extLst>
            <a:ext uri="{FF2B5EF4-FFF2-40B4-BE49-F238E27FC236}">
              <a16:creationId xmlns:a16="http://schemas.microsoft.com/office/drawing/2014/main" id="{B9C1E184-9EAF-484D-A0AA-E4B266E5005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324" name="Text Box 2">
          <a:extLst>
            <a:ext uri="{FF2B5EF4-FFF2-40B4-BE49-F238E27FC236}">
              <a16:creationId xmlns:a16="http://schemas.microsoft.com/office/drawing/2014/main" id="{40B55739-E325-4432-9212-23E8F5C2D89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325" name="Text Box 2">
          <a:extLst>
            <a:ext uri="{FF2B5EF4-FFF2-40B4-BE49-F238E27FC236}">
              <a16:creationId xmlns:a16="http://schemas.microsoft.com/office/drawing/2014/main" id="{AD673581-80CF-4C76-A443-D8B266BE016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326" name="Text Box 1">
          <a:extLst>
            <a:ext uri="{FF2B5EF4-FFF2-40B4-BE49-F238E27FC236}">
              <a16:creationId xmlns:a16="http://schemas.microsoft.com/office/drawing/2014/main" id="{724F8FC3-A887-4730-87E9-70B349AC1F3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327" name="Text Box 2">
          <a:extLst>
            <a:ext uri="{FF2B5EF4-FFF2-40B4-BE49-F238E27FC236}">
              <a16:creationId xmlns:a16="http://schemas.microsoft.com/office/drawing/2014/main" id="{804A314E-AF2B-4339-B757-DBAB0884D3B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328" name="Text Box 2">
          <a:extLst>
            <a:ext uri="{FF2B5EF4-FFF2-40B4-BE49-F238E27FC236}">
              <a16:creationId xmlns:a16="http://schemas.microsoft.com/office/drawing/2014/main" id="{B5AB19EF-D642-4FF3-BE72-7FFFE2F17C8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329" name="Text Box 1">
          <a:extLst>
            <a:ext uri="{FF2B5EF4-FFF2-40B4-BE49-F238E27FC236}">
              <a16:creationId xmlns:a16="http://schemas.microsoft.com/office/drawing/2014/main" id="{B01CC9C3-1164-4D02-99B6-ABB19677DCF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330" name="Text Box 2">
          <a:extLst>
            <a:ext uri="{FF2B5EF4-FFF2-40B4-BE49-F238E27FC236}">
              <a16:creationId xmlns:a16="http://schemas.microsoft.com/office/drawing/2014/main" id="{508B3327-D91C-44FA-BF92-59515646D71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331" name="Text Box 2">
          <a:extLst>
            <a:ext uri="{FF2B5EF4-FFF2-40B4-BE49-F238E27FC236}">
              <a16:creationId xmlns:a16="http://schemas.microsoft.com/office/drawing/2014/main" id="{0C5B7B03-52D7-4730-BFC3-E16C613143D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332" name="Text Box 1">
          <a:extLst>
            <a:ext uri="{FF2B5EF4-FFF2-40B4-BE49-F238E27FC236}">
              <a16:creationId xmlns:a16="http://schemas.microsoft.com/office/drawing/2014/main" id="{05CE45FB-B7EE-4629-8159-F1B37D43664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333" name="Text Box 2">
          <a:extLst>
            <a:ext uri="{FF2B5EF4-FFF2-40B4-BE49-F238E27FC236}">
              <a16:creationId xmlns:a16="http://schemas.microsoft.com/office/drawing/2014/main" id="{DD87734A-D2FE-49FF-B977-09BABC9C274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334" name="Text Box 2">
          <a:extLst>
            <a:ext uri="{FF2B5EF4-FFF2-40B4-BE49-F238E27FC236}">
              <a16:creationId xmlns:a16="http://schemas.microsoft.com/office/drawing/2014/main" id="{66496C3A-4F3D-4AE3-A35B-01BAEE49852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335" name="Text Box 1">
          <a:extLst>
            <a:ext uri="{FF2B5EF4-FFF2-40B4-BE49-F238E27FC236}">
              <a16:creationId xmlns:a16="http://schemas.microsoft.com/office/drawing/2014/main" id="{62B4B2EF-D896-4583-A2F6-CFCF7E6EDFD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336" name="Text Box 2">
          <a:extLst>
            <a:ext uri="{FF2B5EF4-FFF2-40B4-BE49-F238E27FC236}">
              <a16:creationId xmlns:a16="http://schemas.microsoft.com/office/drawing/2014/main" id="{B92EC730-85F6-4E14-9103-70876EDBBEE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337" name="Text Box 2">
          <a:extLst>
            <a:ext uri="{FF2B5EF4-FFF2-40B4-BE49-F238E27FC236}">
              <a16:creationId xmlns:a16="http://schemas.microsoft.com/office/drawing/2014/main" id="{71A62618-697F-418A-9035-02041E64D9D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338" name="Text Box 1">
          <a:extLst>
            <a:ext uri="{FF2B5EF4-FFF2-40B4-BE49-F238E27FC236}">
              <a16:creationId xmlns:a16="http://schemas.microsoft.com/office/drawing/2014/main" id="{A9A993FE-0405-4257-B9ED-A5FC27BE0C0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339" name="Text Box 2">
          <a:extLst>
            <a:ext uri="{FF2B5EF4-FFF2-40B4-BE49-F238E27FC236}">
              <a16:creationId xmlns:a16="http://schemas.microsoft.com/office/drawing/2014/main" id="{6A2DD01A-586D-48FE-89B4-FBAE994F2CB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340" name="Text Box 2">
          <a:extLst>
            <a:ext uri="{FF2B5EF4-FFF2-40B4-BE49-F238E27FC236}">
              <a16:creationId xmlns:a16="http://schemas.microsoft.com/office/drawing/2014/main" id="{5E431405-0E45-40D3-9E9E-39933325430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341" name="Text Box 1">
          <a:extLst>
            <a:ext uri="{FF2B5EF4-FFF2-40B4-BE49-F238E27FC236}">
              <a16:creationId xmlns:a16="http://schemas.microsoft.com/office/drawing/2014/main" id="{2ABA420C-A91A-48E3-BA8B-060D45C6EB6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342" name="Text Box 2">
          <a:extLst>
            <a:ext uri="{FF2B5EF4-FFF2-40B4-BE49-F238E27FC236}">
              <a16:creationId xmlns:a16="http://schemas.microsoft.com/office/drawing/2014/main" id="{074FDC7B-2210-4610-8ACB-5155F3DED5F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343" name="Text Box 2">
          <a:extLst>
            <a:ext uri="{FF2B5EF4-FFF2-40B4-BE49-F238E27FC236}">
              <a16:creationId xmlns:a16="http://schemas.microsoft.com/office/drawing/2014/main" id="{C20F801D-F30B-48A1-9F65-3B2C821FEA4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344" name="Text Box 1">
          <a:extLst>
            <a:ext uri="{FF2B5EF4-FFF2-40B4-BE49-F238E27FC236}">
              <a16:creationId xmlns:a16="http://schemas.microsoft.com/office/drawing/2014/main" id="{B69DE4CD-E2EA-4F78-B5B8-593622E8466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345" name="Text Box 2">
          <a:extLst>
            <a:ext uri="{FF2B5EF4-FFF2-40B4-BE49-F238E27FC236}">
              <a16:creationId xmlns:a16="http://schemas.microsoft.com/office/drawing/2014/main" id="{9A2E1A59-1E82-41ED-97DB-2A5C125ACD5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346" name="Text Box 2">
          <a:extLst>
            <a:ext uri="{FF2B5EF4-FFF2-40B4-BE49-F238E27FC236}">
              <a16:creationId xmlns:a16="http://schemas.microsoft.com/office/drawing/2014/main" id="{83BEC405-78CA-4FAA-88C4-7B949D5595F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347" name="Text Box 1">
          <a:extLst>
            <a:ext uri="{FF2B5EF4-FFF2-40B4-BE49-F238E27FC236}">
              <a16:creationId xmlns:a16="http://schemas.microsoft.com/office/drawing/2014/main" id="{346AED99-C1BD-4D6B-859A-F15D996BE8A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348" name="Text Box 2">
          <a:extLst>
            <a:ext uri="{FF2B5EF4-FFF2-40B4-BE49-F238E27FC236}">
              <a16:creationId xmlns:a16="http://schemas.microsoft.com/office/drawing/2014/main" id="{A24AC97C-CF3F-48DE-9393-7180B829309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349" name="Text Box 2">
          <a:extLst>
            <a:ext uri="{FF2B5EF4-FFF2-40B4-BE49-F238E27FC236}">
              <a16:creationId xmlns:a16="http://schemas.microsoft.com/office/drawing/2014/main" id="{E6B736C9-A636-4F0C-988C-0034EB85899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350" name="Text Box 1">
          <a:extLst>
            <a:ext uri="{FF2B5EF4-FFF2-40B4-BE49-F238E27FC236}">
              <a16:creationId xmlns:a16="http://schemas.microsoft.com/office/drawing/2014/main" id="{06F5B525-2758-4E36-9EA2-018447A9753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351" name="Text Box 2">
          <a:extLst>
            <a:ext uri="{FF2B5EF4-FFF2-40B4-BE49-F238E27FC236}">
              <a16:creationId xmlns:a16="http://schemas.microsoft.com/office/drawing/2014/main" id="{E3A177BF-B095-4503-8867-00A89269FA3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352" name="Text Box 2">
          <a:extLst>
            <a:ext uri="{FF2B5EF4-FFF2-40B4-BE49-F238E27FC236}">
              <a16:creationId xmlns:a16="http://schemas.microsoft.com/office/drawing/2014/main" id="{AA2D8443-9308-4A6C-B005-4DD216B622C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353" name="Text Box 1">
          <a:extLst>
            <a:ext uri="{FF2B5EF4-FFF2-40B4-BE49-F238E27FC236}">
              <a16:creationId xmlns:a16="http://schemas.microsoft.com/office/drawing/2014/main" id="{FF77ADF7-DE03-469F-9274-CFF3DEACE1E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354" name="Text Box 2">
          <a:extLst>
            <a:ext uri="{FF2B5EF4-FFF2-40B4-BE49-F238E27FC236}">
              <a16:creationId xmlns:a16="http://schemas.microsoft.com/office/drawing/2014/main" id="{BB050FD6-6AF0-452C-A96D-A9822F7E2A4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355" name="Text Box 2">
          <a:extLst>
            <a:ext uri="{FF2B5EF4-FFF2-40B4-BE49-F238E27FC236}">
              <a16:creationId xmlns:a16="http://schemas.microsoft.com/office/drawing/2014/main" id="{163067AE-BD5C-461B-BCA2-FC8B5CFB1E5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356" name="Text Box 1">
          <a:extLst>
            <a:ext uri="{FF2B5EF4-FFF2-40B4-BE49-F238E27FC236}">
              <a16:creationId xmlns:a16="http://schemas.microsoft.com/office/drawing/2014/main" id="{08083204-4AFA-461A-AE77-38BFB05CE1F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357" name="Text Box 2">
          <a:extLst>
            <a:ext uri="{FF2B5EF4-FFF2-40B4-BE49-F238E27FC236}">
              <a16:creationId xmlns:a16="http://schemas.microsoft.com/office/drawing/2014/main" id="{A1070C5B-3CFF-4DD2-A096-B4C6294E29E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358" name="Text Box 2">
          <a:extLst>
            <a:ext uri="{FF2B5EF4-FFF2-40B4-BE49-F238E27FC236}">
              <a16:creationId xmlns:a16="http://schemas.microsoft.com/office/drawing/2014/main" id="{A066665D-FB7C-4F9C-9256-4FE28F0AF96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359" name="Text Box 1">
          <a:extLst>
            <a:ext uri="{FF2B5EF4-FFF2-40B4-BE49-F238E27FC236}">
              <a16:creationId xmlns:a16="http://schemas.microsoft.com/office/drawing/2014/main" id="{3430AE71-B631-40A2-B2A7-A898452B5E0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360" name="Text Box 2">
          <a:extLst>
            <a:ext uri="{FF2B5EF4-FFF2-40B4-BE49-F238E27FC236}">
              <a16:creationId xmlns:a16="http://schemas.microsoft.com/office/drawing/2014/main" id="{EDDA67F3-8332-4128-BDC6-BE2A8CE28B0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361" name="Text Box 2">
          <a:extLst>
            <a:ext uri="{FF2B5EF4-FFF2-40B4-BE49-F238E27FC236}">
              <a16:creationId xmlns:a16="http://schemas.microsoft.com/office/drawing/2014/main" id="{62692A6B-4D00-4747-B642-2936A111FE5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362" name="Text Box 1">
          <a:extLst>
            <a:ext uri="{FF2B5EF4-FFF2-40B4-BE49-F238E27FC236}">
              <a16:creationId xmlns:a16="http://schemas.microsoft.com/office/drawing/2014/main" id="{21C04FBB-6ED8-4553-BA0A-E3ABB44FE64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363" name="Text Box 2">
          <a:extLst>
            <a:ext uri="{FF2B5EF4-FFF2-40B4-BE49-F238E27FC236}">
              <a16:creationId xmlns:a16="http://schemas.microsoft.com/office/drawing/2014/main" id="{A3C9ADB0-25F5-42DA-BA9C-55437526141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364" name="Text Box 2">
          <a:extLst>
            <a:ext uri="{FF2B5EF4-FFF2-40B4-BE49-F238E27FC236}">
              <a16:creationId xmlns:a16="http://schemas.microsoft.com/office/drawing/2014/main" id="{723FB575-2C4C-4749-9F61-792FE01BACD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365" name="Text Box 1">
          <a:extLst>
            <a:ext uri="{FF2B5EF4-FFF2-40B4-BE49-F238E27FC236}">
              <a16:creationId xmlns:a16="http://schemas.microsoft.com/office/drawing/2014/main" id="{DA084AF3-A8A2-4552-8806-6114E96CE8F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366" name="Text Box 2">
          <a:extLst>
            <a:ext uri="{FF2B5EF4-FFF2-40B4-BE49-F238E27FC236}">
              <a16:creationId xmlns:a16="http://schemas.microsoft.com/office/drawing/2014/main" id="{666AF33D-BD97-4004-B034-19FF43EEEAF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367" name="Text Box 2">
          <a:extLst>
            <a:ext uri="{FF2B5EF4-FFF2-40B4-BE49-F238E27FC236}">
              <a16:creationId xmlns:a16="http://schemas.microsoft.com/office/drawing/2014/main" id="{6E1300D5-FC55-41B2-B58B-AD232C8B5F8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368" name="Text Box 1">
          <a:extLst>
            <a:ext uri="{FF2B5EF4-FFF2-40B4-BE49-F238E27FC236}">
              <a16:creationId xmlns:a16="http://schemas.microsoft.com/office/drawing/2014/main" id="{5A194E13-CB75-4B92-8906-E2C8BDE2446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369" name="Text Box 2">
          <a:extLst>
            <a:ext uri="{FF2B5EF4-FFF2-40B4-BE49-F238E27FC236}">
              <a16:creationId xmlns:a16="http://schemas.microsoft.com/office/drawing/2014/main" id="{9E487329-DAA6-48AF-B8C2-1535CE31EE1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370" name="Text Box 2">
          <a:extLst>
            <a:ext uri="{FF2B5EF4-FFF2-40B4-BE49-F238E27FC236}">
              <a16:creationId xmlns:a16="http://schemas.microsoft.com/office/drawing/2014/main" id="{B5BFB60F-BBAB-48DB-A983-4C7084EB1AF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371" name="Text Box 1">
          <a:extLst>
            <a:ext uri="{FF2B5EF4-FFF2-40B4-BE49-F238E27FC236}">
              <a16:creationId xmlns:a16="http://schemas.microsoft.com/office/drawing/2014/main" id="{6E62CC2A-13BB-4305-98B2-41B99B313B8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372" name="Text Box 2">
          <a:extLst>
            <a:ext uri="{FF2B5EF4-FFF2-40B4-BE49-F238E27FC236}">
              <a16:creationId xmlns:a16="http://schemas.microsoft.com/office/drawing/2014/main" id="{D34AF063-9ADC-494E-9713-6899CDF501B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373" name="Text Box 2">
          <a:extLst>
            <a:ext uri="{FF2B5EF4-FFF2-40B4-BE49-F238E27FC236}">
              <a16:creationId xmlns:a16="http://schemas.microsoft.com/office/drawing/2014/main" id="{F1A07266-CA6A-406C-AAFE-B7AF1A62B9B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374" name="Text Box 1">
          <a:extLst>
            <a:ext uri="{FF2B5EF4-FFF2-40B4-BE49-F238E27FC236}">
              <a16:creationId xmlns:a16="http://schemas.microsoft.com/office/drawing/2014/main" id="{1FA1A795-0ED4-41C9-9B83-BFE2F93887D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375" name="Text Box 2">
          <a:extLst>
            <a:ext uri="{FF2B5EF4-FFF2-40B4-BE49-F238E27FC236}">
              <a16:creationId xmlns:a16="http://schemas.microsoft.com/office/drawing/2014/main" id="{22CA7DBB-BB90-4226-9DEA-1356071282A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376" name="Text Box 2">
          <a:extLst>
            <a:ext uri="{FF2B5EF4-FFF2-40B4-BE49-F238E27FC236}">
              <a16:creationId xmlns:a16="http://schemas.microsoft.com/office/drawing/2014/main" id="{88E57B89-8D5D-438F-862B-C6725AB92FD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377" name="Text Box 1">
          <a:extLst>
            <a:ext uri="{FF2B5EF4-FFF2-40B4-BE49-F238E27FC236}">
              <a16:creationId xmlns:a16="http://schemas.microsoft.com/office/drawing/2014/main" id="{34E71ADB-5659-42FA-BEF9-F8C6701C517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378" name="Text Box 2">
          <a:extLst>
            <a:ext uri="{FF2B5EF4-FFF2-40B4-BE49-F238E27FC236}">
              <a16:creationId xmlns:a16="http://schemas.microsoft.com/office/drawing/2014/main" id="{CDFFCC96-F2F4-48DA-97BD-EB22887E1F8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379" name="Text Box 2">
          <a:extLst>
            <a:ext uri="{FF2B5EF4-FFF2-40B4-BE49-F238E27FC236}">
              <a16:creationId xmlns:a16="http://schemas.microsoft.com/office/drawing/2014/main" id="{D7C8E28B-8CEF-4C61-BA96-D4A10EFD597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380" name="Text Box 1">
          <a:extLst>
            <a:ext uri="{FF2B5EF4-FFF2-40B4-BE49-F238E27FC236}">
              <a16:creationId xmlns:a16="http://schemas.microsoft.com/office/drawing/2014/main" id="{024B4955-4B83-4155-B4F8-A6A72EF7F72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381" name="Text Box 2">
          <a:extLst>
            <a:ext uri="{FF2B5EF4-FFF2-40B4-BE49-F238E27FC236}">
              <a16:creationId xmlns:a16="http://schemas.microsoft.com/office/drawing/2014/main" id="{94D0524D-BA32-4666-9B47-54B50392045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382" name="Text Box 2">
          <a:extLst>
            <a:ext uri="{FF2B5EF4-FFF2-40B4-BE49-F238E27FC236}">
              <a16:creationId xmlns:a16="http://schemas.microsoft.com/office/drawing/2014/main" id="{4EED74B7-8552-44DE-9590-5F29CEB01C1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383" name="Text Box 1">
          <a:extLst>
            <a:ext uri="{FF2B5EF4-FFF2-40B4-BE49-F238E27FC236}">
              <a16:creationId xmlns:a16="http://schemas.microsoft.com/office/drawing/2014/main" id="{D53BBD5A-01B1-4192-8362-542A942D60A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384" name="Text Box 2">
          <a:extLst>
            <a:ext uri="{FF2B5EF4-FFF2-40B4-BE49-F238E27FC236}">
              <a16:creationId xmlns:a16="http://schemas.microsoft.com/office/drawing/2014/main" id="{7AE65129-E944-473D-993E-29F5BC4857E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385" name="Text Box 2">
          <a:extLst>
            <a:ext uri="{FF2B5EF4-FFF2-40B4-BE49-F238E27FC236}">
              <a16:creationId xmlns:a16="http://schemas.microsoft.com/office/drawing/2014/main" id="{1454C91C-2D90-4F42-95DD-B643872F85B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386" name="Text Box 1">
          <a:extLst>
            <a:ext uri="{FF2B5EF4-FFF2-40B4-BE49-F238E27FC236}">
              <a16:creationId xmlns:a16="http://schemas.microsoft.com/office/drawing/2014/main" id="{B4E32B7E-4DF8-48B5-9411-844C19776EF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387" name="Text Box 2">
          <a:extLst>
            <a:ext uri="{FF2B5EF4-FFF2-40B4-BE49-F238E27FC236}">
              <a16:creationId xmlns:a16="http://schemas.microsoft.com/office/drawing/2014/main" id="{2331D345-5CBC-4E9A-B771-B65E02150CE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388" name="Text Box 2">
          <a:extLst>
            <a:ext uri="{FF2B5EF4-FFF2-40B4-BE49-F238E27FC236}">
              <a16:creationId xmlns:a16="http://schemas.microsoft.com/office/drawing/2014/main" id="{BFE56119-0DCC-4F12-A024-DA4C07416B4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389" name="Text Box 1">
          <a:extLst>
            <a:ext uri="{FF2B5EF4-FFF2-40B4-BE49-F238E27FC236}">
              <a16:creationId xmlns:a16="http://schemas.microsoft.com/office/drawing/2014/main" id="{107E1FD1-1D14-4203-BE85-953FD6CEFE9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390" name="Text Box 2">
          <a:extLst>
            <a:ext uri="{FF2B5EF4-FFF2-40B4-BE49-F238E27FC236}">
              <a16:creationId xmlns:a16="http://schemas.microsoft.com/office/drawing/2014/main" id="{36A87C1A-A1C9-4856-BB94-7CE883E8C37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391" name="Text Box 2">
          <a:extLst>
            <a:ext uri="{FF2B5EF4-FFF2-40B4-BE49-F238E27FC236}">
              <a16:creationId xmlns:a16="http://schemas.microsoft.com/office/drawing/2014/main" id="{72ADDA22-5921-4B7D-B10B-D3AF8E09AF2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392" name="Text Box 1">
          <a:extLst>
            <a:ext uri="{FF2B5EF4-FFF2-40B4-BE49-F238E27FC236}">
              <a16:creationId xmlns:a16="http://schemas.microsoft.com/office/drawing/2014/main" id="{0129BC8D-6112-4C6B-8DFE-1E6C35974A1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393" name="Text Box 2">
          <a:extLst>
            <a:ext uri="{FF2B5EF4-FFF2-40B4-BE49-F238E27FC236}">
              <a16:creationId xmlns:a16="http://schemas.microsoft.com/office/drawing/2014/main" id="{EBAA4D9A-2E5A-499D-8AD9-32C06A3A2CE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394" name="Text Box 2">
          <a:extLst>
            <a:ext uri="{FF2B5EF4-FFF2-40B4-BE49-F238E27FC236}">
              <a16:creationId xmlns:a16="http://schemas.microsoft.com/office/drawing/2014/main" id="{120A9783-D1BE-4426-81E5-78825035E6F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395" name="Text Box 1">
          <a:extLst>
            <a:ext uri="{FF2B5EF4-FFF2-40B4-BE49-F238E27FC236}">
              <a16:creationId xmlns:a16="http://schemas.microsoft.com/office/drawing/2014/main" id="{AE669801-F79A-4723-844D-90ECEC43377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396" name="Text Box 2">
          <a:extLst>
            <a:ext uri="{FF2B5EF4-FFF2-40B4-BE49-F238E27FC236}">
              <a16:creationId xmlns:a16="http://schemas.microsoft.com/office/drawing/2014/main" id="{E7B6E769-0A1E-441E-B970-F6ED4ABE799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397" name="Text Box 2">
          <a:extLst>
            <a:ext uri="{FF2B5EF4-FFF2-40B4-BE49-F238E27FC236}">
              <a16:creationId xmlns:a16="http://schemas.microsoft.com/office/drawing/2014/main" id="{1B4090A3-FA26-4D97-AEC3-42C7341210B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398" name="Text Box 1">
          <a:extLst>
            <a:ext uri="{FF2B5EF4-FFF2-40B4-BE49-F238E27FC236}">
              <a16:creationId xmlns:a16="http://schemas.microsoft.com/office/drawing/2014/main" id="{03FE5E99-99E5-4D89-A1CF-9553250431D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399" name="Text Box 2">
          <a:extLst>
            <a:ext uri="{FF2B5EF4-FFF2-40B4-BE49-F238E27FC236}">
              <a16:creationId xmlns:a16="http://schemas.microsoft.com/office/drawing/2014/main" id="{7B85A014-0305-4DD1-BB3C-4486B6BAD1F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400" name="Text Box 2">
          <a:extLst>
            <a:ext uri="{FF2B5EF4-FFF2-40B4-BE49-F238E27FC236}">
              <a16:creationId xmlns:a16="http://schemas.microsoft.com/office/drawing/2014/main" id="{E6E63882-CBED-4100-A578-75B580D86AD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401" name="Text Box 1">
          <a:extLst>
            <a:ext uri="{FF2B5EF4-FFF2-40B4-BE49-F238E27FC236}">
              <a16:creationId xmlns:a16="http://schemas.microsoft.com/office/drawing/2014/main" id="{1210F759-AB73-4F48-9783-A0AE1FEB49C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402" name="Text Box 2">
          <a:extLst>
            <a:ext uri="{FF2B5EF4-FFF2-40B4-BE49-F238E27FC236}">
              <a16:creationId xmlns:a16="http://schemas.microsoft.com/office/drawing/2014/main" id="{0BDA5D3B-82AA-463D-9419-62469932B3F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403" name="Text Box 2">
          <a:extLst>
            <a:ext uri="{FF2B5EF4-FFF2-40B4-BE49-F238E27FC236}">
              <a16:creationId xmlns:a16="http://schemas.microsoft.com/office/drawing/2014/main" id="{D978C78A-77DA-46F6-A522-9882E51B047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404" name="Text Box 1">
          <a:extLst>
            <a:ext uri="{FF2B5EF4-FFF2-40B4-BE49-F238E27FC236}">
              <a16:creationId xmlns:a16="http://schemas.microsoft.com/office/drawing/2014/main" id="{CF0C9CEB-2733-4DBB-9DED-DFA265F3078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405" name="Text Box 2">
          <a:extLst>
            <a:ext uri="{FF2B5EF4-FFF2-40B4-BE49-F238E27FC236}">
              <a16:creationId xmlns:a16="http://schemas.microsoft.com/office/drawing/2014/main" id="{768B84B8-027D-4692-A6B7-B63B8834066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406" name="Text Box 2">
          <a:extLst>
            <a:ext uri="{FF2B5EF4-FFF2-40B4-BE49-F238E27FC236}">
              <a16:creationId xmlns:a16="http://schemas.microsoft.com/office/drawing/2014/main" id="{6162DD27-5843-41C8-98C5-7ED5249E744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407" name="Text Box 1">
          <a:extLst>
            <a:ext uri="{FF2B5EF4-FFF2-40B4-BE49-F238E27FC236}">
              <a16:creationId xmlns:a16="http://schemas.microsoft.com/office/drawing/2014/main" id="{377A7771-432E-4638-BD85-E12A3D07B13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408" name="Text Box 2">
          <a:extLst>
            <a:ext uri="{FF2B5EF4-FFF2-40B4-BE49-F238E27FC236}">
              <a16:creationId xmlns:a16="http://schemas.microsoft.com/office/drawing/2014/main" id="{97F53D91-C142-4010-8A44-A01109E1C83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409" name="Text Box 2">
          <a:extLst>
            <a:ext uri="{FF2B5EF4-FFF2-40B4-BE49-F238E27FC236}">
              <a16:creationId xmlns:a16="http://schemas.microsoft.com/office/drawing/2014/main" id="{737943EE-78C6-4604-92D9-1D715FBA99E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410" name="Text Box 1">
          <a:extLst>
            <a:ext uri="{FF2B5EF4-FFF2-40B4-BE49-F238E27FC236}">
              <a16:creationId xmlns:a16="http://schemas.microsoft.com/office/drawing/2014/main" id="{9BCD6FFF-FB0F-4C11-9EFF-68262512654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411" name="Text Box 2">
          <a:extLst>
            <a:ext uri="{FF2B5EF4-FFF2-40B4-BE49-F238E27FC236}">
              <a16:creationId xmlns:a16="http://schemas.microsoft.com/office/drawing/2014/main" id="{F7DFA51C-3F6A-4758-BD33-1C19236A8DA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412" name="Text Box 2">
          <a:extLst>
            <a:ext uri="{FF2B5EF4-FFF2-40B4-BE49-F238E27FC236}">
              <a16:creationId xmlns:a16="http://schemas.microsoft.com/office/drawing/2014/main" id="{90F528BD-337B-49C8-8EF6-CBD31F6A065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413" name="Text Box 1">
          <a:extLst>
            <a:ext uri="{FF2B5EF4-FFF2-40B4-BE49-F238E27FC236}">
              <a16:creationId xmlns:a16="http://schemas.microsoft.com/office/drawing/2014/main" id="{651D39E3-6F5A-4576-8241-55BF7392FFC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414" name="Text Box 2">
          <a:extLst>
            <a:ext uri="{FF2B5EF4-FFF2-40B4-BE49-F238E27FC236}">
              <a16:creationId xmlns:a16="http://schemas.microsoft.com/office/drawing/2014/main" id="{3FBB0845-F78B-41E4-A3B1-06125FB1B12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415" name="Text Box 2">
          <a:extLst>
            <a:ext uri="{FF2B5EF4-FFF2-40B4-BE49-F238E27FC236}">
              <a16:creationId xmlns:a16="http://schemas.microsoft.com/office/drawing/2014/main" id="{6A7ECD6F-1967-464E-A3D3-75D6BE6C022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416" name="Text Box 1">
          <a:extLst>
            <a:ext uri="{FF2B5EF4-FFF2-40B4-BE49-F238E27FC236}">
              <a16:creationId xmlns:a16="http://schemas.microsoft.com/office/drawing/2014/main" id="{8D96D76F-C473-47CC-AF7C-F6065631D9C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417" name="Text Box 2">
          <a:extLst>
            <a:ext uri="{FF2B5EF4-FFF2-40B4-BE49-F238E27FC236}">
              <a16:creationId xmlns:a16="http://schemas.microsoft.com/office/drawing/2014/main" id="{24A53570-5FB8-445B-81DE-10692E3D0A4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418" name="Text Box 2">
          <a:extLst>
            <a:ext uri="{FF2B5EF4-FFF2-40B4-BE49-F238E27FC236}">
              <a16:creationId xmlns:a16="http://schemas.microsoft.com/office/drawing/2014/main" id="{555743F6-BC79-4978-BDD8-99255E600DE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419" name="Text Box 1">
          <a:extLst>
            <a:ext uri="{FF2B5EF4-FFF2-40B4-BE49-F238E27FC236}">
              <a16:creationId xmlns:a16="http://schemas.microsoft.com/office/drawing/2014/main" id="{D0EF4660-E32D-4D7D-9994-F8B23280FA0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420" name="Text Box 2">
          <a:extLst>
            <a:ext uri="{FF2B5EF4-FFF2-40B4-BE49-F238E27FC236}">
              <a16:creationId xmlns:a16="http://schemas.microsoft.com/office/drawing/2014/main" id="{3BCCC3F5-27E0-44E2-A245-FC4554852FA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421" name="Text Box 2">
          <a:extLst>
            <a:ext uri="{FF2B5EF4-FFF2-40B4-BE49-F238E27FC236}">
              <a16:creationId xmlns:a16="http://schemas.microsoft.com/office/drawing/2014/main" id="{00BC70D5-F5C9-4B30-A4D6-055044DC0F2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422" name="Text Box 1">
          <a:extLst>
            <a:ext uri="{FF2B5EF4-FFF2-40B4-BE49-F238E27FC236}">
              <a16:creationId xmlns:a16="http://schemas.microsoft.com/office/drawing/2014/main" id="{55D2A87A-83FD-4CC3-8199-E7F5884FCA9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423" name="Text Box 2">
          <a:extLst>
            <a:ext uri="{FF2B5EF4-FFF2-40B4-BE49-F238E27FC236}">
              <a16:creationId xmlns:a16="http://schemas.microsoft.com/office/drawing/2014/main" id="{B66F1893-F863-4B14-8829-DB49179DAA8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424" name="Text Box 2">
          <a:extLst>
            <a:ext uri="{FF2B5EF4-FFF2-40B4-BE49-F238E27FC236}">
              <a16:creationId xmlns:a16="http://schemas.microsoft.com/office/drawing/2014/main" id="{F2D1C4A2-2CBB-4D2C-8C38-04A2C72E247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425" name="Text Box 1">
          <a:extLst>
            <a:ext uri="{FF2B5EF4-FFF2-40B4-BE49-F238E27FC236}">
              <a16:creationId xmlns:a16="http://schemas.microsoft.com/office/drawing/2014/main" id="{777F5F6E-EB70-43E2-9519-3F8C65CBC06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426" name="Text Box 2">
          <a:extLst>
            <a:ext uri="{FF2B5EF4-FFF2-40B4-BE49-F238E27FC236}">
              <a16:creationId xmlns:a16="http://schemas.microsoft.com/office/drawing/2014/main" id="{C1377403-C172-4C09-ABB0-457C22BE7DD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427" name="Text Box 2">
          <a:extLst>
            <a:ext uri="{FF2B5EF4-FFF2-40B4-BE49-F238E27FC236}">
              <a16:creationId xmlns:a16="http://schemas.microsoft.com/office/drawing/2014/main" id="{B8B5B8B8-6944-4FB0-A752-B8A638B2A20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428" name="Text Box 1">
          <a:extLst>
            <a:ext uri="{FF2B5EF4-FFF2-40B4-BE49-F238E27FC236}">
              <a16:creationId xmlns:a16="http://schemas.microsoft.com/office/drawing/2014/main" id="{D7CD4663-BED9-4C39-91AE-138CE46E76A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429" name="Text Box 2">
          <a:extLst>
            <a:ext uri="{FF2B5EF4-FFF2-40B4-BE49-F238E27FC236}">
              <a16:creationId xmlns:a16="http://schemas.microsoft.com/office/drawing/2014/main" id="{4FEA6243-BD72-4BC2-879B-0DD24815741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430" name="Text Box 2">
          <a:extLst>
            <a:ext uri="{FF2B5EF4-FFF2-40B4-BE49-F238E27FC236}">
              <a16:creationId xmlns:a16="http://schemas.microsoft.com/office/drawing/2014/main" id="{CF805198-036F-4A14-A82A-164849E16CC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431" name="Text Box 1">
          <a:extLst>
            <a:ext uri="{FF2B5EF4-FFF2-40B4-BE49-F238E27FC236}">
              <a16:creationId xmlns:a16="http://schemas.microsoft.com/office/drawing/2014/main" id="{0274AE7E-1679-451C-96F8-715BA065837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432" name="Text Box 2">
          <a:extLst>
            <a:ext uri="{FF2B5EF4-FFF2-40B4-BE49-F238E27FC236}">
              <a16:creationId xmlns:a16="http://schemas.microsoft.com/office/drawing/2014/main" id="{6B6C0DB8-FE1E-46EF-9C70-A2B5ACC15C7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433" name="Text Box 2">
          <a:extLst>
            <a:ext uri="{FF2B5EF4-FFF2-40B4-BE49-F238E27FC236}">
              <a16:creationId xmlns:a16="http://schemas.microsoft.com/office/drawing/2014/main" id="{AF0AD4B2-CA60-4581-AC3F-3E8A9BC4D74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434" name="Text Box 1">
          <a:extLst>
            <a:ext uri="{FF2B5EF4-FFF2-40B4-BE49-F238E27FC236}">
              <a16:creationId xmlns:a16="http://schemas.microsoft.com/office/drawing/2014/main" id="{FE0BD435-35A0-4E14-91B4-A7DF0F97C40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435" name="Text Box 2">
          <a:extLst>
            <a:ext uri="{FF2B5EF4-FFF2-40B4-BE49-F238E27FC236}">
              <a16:creationId xmlns:a16="http://schemas.microsoft.com/office/drawing/2014/main" id="{8E7578C1-4CCC-4045-81B0-2302FD79816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436" name="Text Box 2">
          <a:extLst>
            <a:ext uri="{FF2B5EF4-FFF2-40B4-BE49-F238E27FC236}">
              <a16:creationId xmlns:a16="http://schemas.microsoft.com/office/drawing/2014/main" id="{802CE02A-63E3-4D78-8E18-1C117C197AD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437" name="Text Box 1">
          <a:extLst>
            <a:ext uri="{FF2B5EF4-FFF2-40B4-BE49-F238E27FC236}">
              <a16:creationId xmlns:a16="http://schemas.microsoft.com/office/drawing/2014/main" id="{CC876694-3F8D-41AB-AE3B-EB5F73FE20B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438" name="Text Box 2">
          <a:extLst>
            <a:ext uri="{FF2B5EF4-FFF2-40B4-BE49-F238E27FC236}">
              <a16:creationId xmlns:a16="http://schemas.microsoft.com/office/drawing/2014/main" id="{19776F8B-8554-4BAD-BD2C-377D5CCA2DA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439" name="Text Box 2">
          <a:extLst>
            <a:ext uri="{FF2B5EF4-FFF2-40B4-BE49-F238E27FC236}">
              <a16:creationId xmlns:a16="http://schemas.microsoft.com/office/drawing/2014/main" id="{FAAF82B4-A984-472B-98F0-BBA513100F1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440" name="Text Box 1">
          <a:extLst>
            <a:ext uri="{FF2B5EF4-FFF2-40B4-BE49-F238E27FC236}">
              <a16:creationId xmlns:a16="http://schemas.microsoft.com/office/drawing/2014/main" id="{F9BCB9F2-A0F4-45DC-AAB1-8CF2807220A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441" name="Text Box 2">
          <a:extLst>
            <a:ext uri="{FF2B5EF4-FFF2-40B4-BE49-F238E27FC236}">
              <a16:creationId xmlns:a16="http://schemas.microsoft.com/office/drawing/2014/main" id="{744AF1AE-935B-4E7D-96FB-C8693320DE2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442" name="Text Box 2">
          <a:extLst>
            <a:ext uri="{FF2B5EF4-FFF2-40B4-BE49-F238E27FC236}">
              <a16:creationId xmlns:a16="http://schemas.microsoft.com/office/drawing/2014/main" id="{522AD2A7-BF20-49D2-A6D5-2A0C07435E6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443" name="Text Box 1">
          <a:extLst>
            <a:ext uri="{FF2B5EF4-FFF2-40B4-BE49-F238E27FC236}">
              <a16:creationId xmlns:a16="http://schemas.microsoft.com/office/drawing/2014/main" id="{34B97CA4-CE69-4E78-98A1-0F34FAC49F8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444" name="Text Box 2">
          <a:extLst>
            <a:ext uri="{FF2B5EF4-FFF2-40B4-BE49-F238E27FC236}">
              <a16:creationId xmlns:a16="http://schemas.microsoft.com/office/drawing/2014/main" id="{0DD232A3-98A5-42D4-8D31-360A70169CA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445" name="Text Box 2">
          <a:extLst>
            <a:ext uri="{FF2B5EF4-FFF2-40B4-BE49-F238E27FC236}">
              <a16:creationId xmlns:a16="http://schemas.microsoft.com/office/drawing/2014/main" id="{E7FC2645-BEEC-4E93-AC61-534289E2AF4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446" name="Text Box 1">
          <a:extLst>
            <a:ext uri="{FF2B5EF4-FFF2-40B4-BE49-F238E27FC236}">
              <a16:creationId xmlns:a16="http://schemas.microsoft.com/office/drawing/2014/main" id="{42FE6FEE-BFEA-4CE5-B27F-7092762DA27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447" name="Text Box 2">
          <a:extLst>
            <a:ext uri="{FF2B5EF4-FFF2-40B4-BE49-F238E27FC236}">
              <a16:creationId xmlns:a16="http://schemas.microsoft.com/office/drawing/2014/main" id="{02611256-23E6-46A2-96BE-7A801606858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448" name="Text Box 2">
          <a:extLst>
            <a:ext uri="{FF2B5EF4-FFF2-40B4-BE49-F238E27FC236}">
              <a16:creationId xmlns:a16="http://schemas.microsoft.com/office/drawing/2014/main" id="{6CF0CEC8-A1B0-45DE-87F3-5AC3B996098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449" name="Text Box 1">
          <a:extLst>
            <a:ext uri="{FF2B5EF4-FFF2-40B4-BE49-F238E27FC236}">
              <a16:creationId xmlns:a16="http://schemas.microsoft.com/office/drawing/2014/main" id="{8C8854A7-12AC-45A8-A4CB-0567FE9A767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450" name="Text Box 2">
          <a:extLst>
            <a:ext uri="{FF2B5EF4-FFF2-40B4-BE49-F238E27FC236}">
              <a16:creationId xmlns:a16="http://schemas.microsoft.com/office/drawing/2014/main" id="{3AC670AC-EB10-44F1-8B9D-D1567616D5E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451" name="Text Box 2">
          <a:extLst>
            <a:ext uri="{FF2B5EF4-FFF2-40B4-BE49-F238E27FC236}">
              <a16:creationId xmlns:a16="http://schemas.microsoft.com/office/drawing/2014/main" id="{D1F9D33A-AB27-4352-B6AF-A9E6B306D08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452" name="Text Box 1">
          <a:extLst>
            <a:ext uri="{FF2B5EF4-FFF2-40B4-BE49-F238E27FC236}">
              <a16:creationId xmlns:a16="http://schemas.microsoft.com/office/drawing/2014/main" id="{B8E7B507-14F4-4A6B-B813-33E47CB62E9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453" name="Text Box 2">
          <a:extLst>
            <a:ext uri="{FF2B5EF4-FFF2-40B4-BE49-F238E27FC236}">
              <a16:creationId xmlns:a16="http://schemas.microsoft.com/office/drawing/2014/main" id="{60FBEF06-F8F3-4F00-904A-D6B26135929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454" name="Text Box 2">
          <a:extLst>
            <a:ext uri="{FF2B5EF4-FFF2-40B4-BE49-F238E27FC236}">
              <a16:creationId xmlns:a16="http://schemas.microsoft.com/office/drawing/2014/main" id="{C5ADFE4C-F846-4A93-988A-01EE84269D0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455" name="Text Box 1">
          <a:extLst>
            <a:ext uri="{FF2B5EF4-FFF2-40B4-BE49-F238E27FC236}">
              <a16:creationId xmlns:a16="http://schemas.microsoft.com/office/drawing/2014/main" id="{D6CD5E03-122E-4DEA-ACC6-CCD836854CD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456" name="Text Box 2">
          <a:extLst>
            <a:ext uri="{FF2B5EF4-FFF2-40B4-BE49-F238E27FC236}">
              <a16:creationId xmlns:a16="http://schemas.microsoft.com/office/drawing/2014/main" id="{33169F73-3243-4412-A658-85CD12A4315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457" name="Text Box 2">
          <a:extLst>
            <a:ext uri="{FF2B5EF4-FFF2-40B4-BE49-F238E27FC236}">
              <a16:creationId xmlns:a16="http://schemas.microsoft.com/office/drawing/2014/main" id="{0FDA7648-8367-4E72-9773-33B883DED4F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458" name="Text Box 1">
          <a:extLst>
            <a:ext uri="{FF2B5EF4-FFF2-40B4-BE49-F238E27FC236}">
              <a16:creationId xmlns:a16="http://schemas.microsoft.com/office/drawing/2014/main" id="{1143F68A-ACE5-4F0E-BECE-84541D87C92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459" name="Text Box 2">
          <a:extLst>
            <a:ext uri="{FF2B5EF4-FFF2-40B4-BE49-F238E27FC236}">
              <a16:creationId xmlns:a16="http://schemas.microsoft.com/office/drawing/2014/main" id="{8BADD330-E5A9-4A93-A153-F0AE437E3B6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460" name="Text Box 2">
          <a:extLst>
            <a:ext uri="{FF2B5EF4-FFF2-40B4-BE49-F238E27FC236}">
              <a16:creationId xmlns:a16="http://schemas.microsoft.com/office/drawing/2014/main" id="{C8553D61-160D-402B-8137-FE6EB498CCA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461" name="Text Box 1">
          <a:extLst>
            <a:ext uri="{FF2B5EF4-FFF2-40B4-BE49-F238E27FC236}">
              <a16:creationId xmlns:a16="http://schemas.microsoft.com/office/drawing/2014/main" id="{50D72780-06DF-4C84-AB47-C1DA4DF84CC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462" name="Text Box 2">
          <a:extLst>
            <a:ext uri="{FF2B5EF4-FFF2-40B4-BE49-F238E27FC236}">
              <a16:creationId xmlns:a16="http://schemas.microsoft.com/office/drawing/2014/main" id="{C143BBAE-FA9F-4EA0-845B-7D6466C6160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463" name="Text Box 2">
          <a:extLst>
            <a:ext uri="{FF2B5EF4-FFF2-40B4-BE49-F238E27FC236}">
              <a16:creationId xmlns:a16="http://schemas.microsoft.com/office/drawing/2014/main" id="{7650454F-1573-488B-8344-0F34D22567E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464" name="Text Box 1">
          <a:extLst>
            <a:ext uri="{FF2B5EF4-FFF2-40B4-BE49-F238E27FC236}">
              <a16:creationId xmlns:a16="http://schemas.microsoft.com/office/drawing/2014/main" id="{CB16188E-9368-4543-94E3-FF4E8A65527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465" name="Text Box 2">
          <a:extLst>
            <a:ext uri="{FF2B5EF4-FFF2-40B4-BE49-F238E27FC236}">
              <a16:creationId xmlns:a16="http://schemas.microsoft.com/office/drawing/2014/main" id="{0B20E8C0-7926-4403-B71A-C1BBD53F569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466" name="Text Box 2">
          <a:extLst>
            <a:ext uri="{FF2B5EF4-FFF2-40B4-BE49-F238E27FC236}">
              <a16:creationId xmlns:a16="http://schemas.microsoft.com/office/drawing/2014/main" id="{E5476C0A-AA4E-4B88-ACB7-FA7DA193240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467" name="Text Box 1">
          <a:extLst>
            <a:ext uri="{FF2B5EF4-FFF2-40B4-BE49-F238E27FC236}">
              <a16:creationId xmlns:a16="http://schemas.microsoft.com/office/drawing/2014/main" id="{B8E7E41C-8519-4E98-B6F4-6174C12790C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468" name="Text Box 2">
          <a:extLst>
            <a:ext uri="{FF2B5EF4-FFF2-40B4-BE49-F238E27FC236}">
              <a16:creationId xmlns:a16="http://schemas.microsoft.com/office/drawing/2014/main" id="{44101E0E-1670-4B64-8039-1282ECD3AF4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469" name="Text Box 2">
          <a:extLst>
            <a:ext uri="{FF2B5EF4-FFF2-40B4-BE49-F238E27FC236}">
              <a16:creationId xmlns:a16="http://schemas.microsoft.com/office/drawing/2014/main" id="{80357250-8797-4F9E-B726-24D7DB48F1D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470" name="Text Box 1">
          <a:extLst>
            <a:ext uri="{FF2B5EF4-FFF2-40B4-BE49-F238E27FC236}">
              <a16:creationId xmlns:a16="http://schemas.microsoft.com/office/drawing/2014/main" id="{8322E921-7DA7-41A3-882C-A4696C86FB9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471" name="Text Box 2">
          <a:extLst>
            <a:ext uri="{FF2B5EF4-FFF2-40B4-BE49-F238E27FC236}">
              <a16:creationId xmlns:a16="http://schemas.microsoft.com/office/drawing/2014/main" id="{A9AE3B50-0530-4158-AB05-AD96FCE582E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472" name="Text Box 2">
          <a:extLst>
            <a:ext uri="{FF2B5EF4-FFF2-40B4-BE49-F238E27FC236}">
              <a16:creationId xmlns:a16="http://schemas.microsoft.com/office/drawing/2014/main" id="{3933A424-AD02-4B9B-8574-BF867D95D06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473" name="Text Box 1">
          <a:extLst>
            <a:ext uri="{FF2B5EF4-FFF2-40B4-BE49-F238E27FC236}">
              <a16:creationId xmlns:a16="http://schemas.microsoft.com/office/drawing/2014/main" id="{CC1555AD-5CAA-4B5F-9375-DD6E831F9CA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474" name="Text Box 2">
          <a:extLst>
            <a:ext uri="{FF2B5EF4-FFF2-40B4-BE49-F238E27FC236}">
              <a16:creationId xmlns:a16="http://schemas.microsoft.com/office/drawing/2014/main" id="{C7F8DCDF-A66B-4E31-9D2D-53D6CB1DB9B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475" name="Text Box 2">
          <a:extLst>
            <a:ext uri="{FF2B5EF4-FFF2-40B4-BE49-F238E27FC236}">
              <a16:creationId xmlns:a16="http://schemas.microsoft.com/office/drawing/2014/main" id="{4021D807-107C-40F5-9F57-E3682ED8274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476" name="Text Box 1">
          <a:extLst>
            <a:ext uri="{FF2B5EF4-FFF2-40B4-BE49-F238E27FC236}">
              <a16:creationId xmlns:a16="http://schemas.microsoft.com/office/drawing/2014/main" id="{7660A098-A4A2-47DB-B745-8F24DC73A22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477" name="Text Box 2">
          <a:extLst>
            <a:ext uri="{FF2B5EF4-FFF2-40B4-BE49-F238E27FC236}">
              <a16:creationId xmlns:a16="http://schemas.microsoft.com/office/drawing/2014/main" id="{4EB4BAA0-0EFE-4622-A2F2-3BE6E2B3817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478" name="Text Box 2">
          <a:extLst>
            <a:ext uri="{FF2B5EF4-FFF2-40B4-BE49-F238E27FC236}">
              <a16:creationId xmlns:a16="http://schemas.microsoft.com/office/drawing/2014/main" id="{EBBBDECB-39A2-42B4-A071-989E2901DF1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479" name="Text Box 1">
          <a:extLst>
            <a:ext uri="{FF2B5EF4-FFF2-40B4-BE49-F238E27FC236}">
              <a16:creationId xmlns:a16="http://schemas.microsoft.com/office/drawing/2014/main" id="{466CD1C0-05C5-4F17-A865-6EB22C6A028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480" name="Text Box 2">
          <a:extLst>
            <a:ext uri="{FF2B5EF4-FFF2-40B4-BE49-F238E27FC236}">
              <a16:creationId xmlns:a16="http://schemas.microsoft.com/office/drawing/2014/main" id="{CEBDEE42-14E3-45A7-93B1-C98659C0635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481" name="Text Box 2">
          <a:extLst>
            <a:ext uri="{FF2B5EF4-FFF2-40B4-BE49-F238E27FC236}">
              <a16:creationId xmlns:a16="http://schemas.microsoft.com/office/drawing/2014/main" id="{770E6B41-4F2C-4A85-A386-E87664D01D7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482" name="Text Box 1">
          <a:extLst>
            <a:ext uri="{FF2B5EF4-FFF2-40B4-BE49-F238E27FC236}">
              <a16:creationId xmlns:a16="http://schemas.microsoft.com/office/drawing/2014/main" id="{46500189-3527-48CC-A9A2-D6CE149AA01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483" name="Text Box 2">
          <a:extLst>
            <a:ext uri="{FF2B5EF4-FFF2-40B4-BE49-F238E27FC236}">
              <a16:creationId xmlns:a16="http://schemas.microsoft.com/office/drawing/2014/main" id="{449BCC6D-E158-48C9-9F5C-3FB32BFB63A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484" name="Text Box 2">
          <a:extLst>
            <a:ext uri="{FF2B5EF4-FFF2-40B4-BE49-F238E27FC236}">
              <a16:creationId xmlns:a16="http://schemas.microsoft.com/office/drawing/2014/main" id="{6B2C02A8-AFA7-44D8-A3E5-8B8ADAC3AC9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485" name="Text Box 1">
          <a:extLst>
            <a:ext uri="{FF2B5EF4-FFF2-40B4-BE49-F238E27FC236}">
              <a16:creationId xmlns:a16="http://schemas.microsoft.com/office/drawing/2014/main" id="{237CF061-C80D-46D7-AD8C-F7DE719D610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486" name="Text Box 2">
          <a:extLst>
            <a:ext uri="{FF2B5EF4-FFF2-40B4-BE49-F238E27FC236}">
              <a16:creationId xmlns:a16="http://schemas.microsoft.com/office/drawing/2014/main" id="{B26D57FF-BEF3-4533-96B0-878D29C7639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487" name="Text Box 2">
          <a:extLst>
            <a:ext uri="{FF2B5EF4-FFF2-40B4-BE49-F238E27FC236}">
              <a16:creationId xmlns:a16="http://schemas.microsoft.com/office/drawing/2014/main" id="{3AFAB87C-3217-4CC3-BC38-B5C91E3D56A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488" name="Text Box 1">
          <a:extLst>
            <a:ext uri="{FF2B5EF4-FFF2-40B4-BE49-F238E27FC236}">
              <a16:creationId xmlns:a16="http://schemas.microsoft.com/office/drawing/2014/main" id="{2F803E30-6A4A-46D8-974C-386BCDDCA39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489" name="Text Box 2">
          <a:extLst>
            <a:ext uri="{FF2B5EF4-FFF2-40B4-BE49-F238E27FC236}">
              <a16:creationId xmlns:a16="http://schemas.microsoft.com/office/drawing/2014/main" id="{D72CB927-8494-4F4D-9C27-A40DD85AA86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490" name="Text Box 2">
          <a:extLst>
            <a:ext uri="{FF2B5EF4-FFF2-40B4-BE49-F238E27FC236}">
              <a16:creationId xmlns:a16="http://schemas.microsoft.com/office/drawing/2014/main" id="{EF09F2C0-8CAF-41D6-89AB-326DD3CBBC7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491" name="Text Box 1">
          <a:extLst>
            <a:ext uri="{FF2B5EF4-FFF2-40B4-BE49-F238E27FC236}">
              <a16:creationId xmlns:a16="http://schemas.microsoft.com/office/drawing/2014/main" id="{010CC564-4470-4E2F-8CB5-2109AF369B3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492" name="Text Box 2">
          <a:extLst>
            <a:ext uri="{FF2B5EF4-FFF2-40B4-BE49-F238E27FC236}">
              <a16:creationId xmlns:a16="http://schemas.microsoft.com/office/drawing/2014/main" id="{58BD4E57-9691-44A5-8A8A-3AD26040DC5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493" name="Text Box 2">
          <a:extLst>
            <a:ext uri="{FF2B5EF4-FFF2-40B4-BE49-F238E27FC236}">
              <a16:creationId xmlns:a16="http://schemas.microsoft.com/office/drawing/2014/main" id="{2875838E-5F22-408D-97EE-83D28A0377C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494" name="Text Box 1">
          <a:extLst>
            <a:ext uri="{FF2B5EF4-FFF2-40B4-BE49-F238E27FC236}">
              <a16:creationId xmlns:a16="http://schemas.microsoft.com/office/drawing/2014/main" id="{0FB39FF6-FBF0-498C-B46F-79310A52FCD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495" name="Text Box 2">
          <a:extLst>
            <a:ext uri="{FF2B5EF4-FFF2-40B4-BE49-F238E27FC236}">
              <a16:creationId xmlns:a16="http://schemas.microsoft.com/office/drawing/2014/main" id="{43212E2A-EEDD-4D5B-B794-49569751B66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496" name="Text Box 2">
          <a:extLst>
            <a:ext uri="{FF2B5EF4-FFF2-40B4-BE49-F238E27FC236}">
              <a16:creationId xmlns:a16="http://schemas.microsoft.com/office/drawing/2014/main" id="{3D923693-0497-49BB-904E-4ED8BCF4197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497" name="Text Box 1">
          <a:extLst>
            <a:ext uri="{FF2B5EF4-FFF2-40B4-BE49-F238E27FC236}">
              <a16:creationId xmlns:a16="http://schemas.microsoft.com/office/drawing/2014/main" id="{5C26FD14-6498-48DE-A219-330016E6CA7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498" name="Text Box 2">
          <a:extLst>
            <a:ext uri="{FF2B5EF4-FFF2-40B4-BE49-F238E27FC236}">
              <a16:creationId xmlns:a16="http://schemas.microsoft.com/office/drawing/2014/main" id="{F43E7B44-8BF4-4439-AFC5-8981090ABC8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499" name="Text Box 2">
          <a:extLst>
            <a:ext uri="{FF2B5EF4-FFF2-40B4-BE49-F238E27FC236}">
              <a16:creationId xmlns:a16="http://schemas.microsoft.com/office/drawing/2014/main" id="{638DCEFB-DCD6-4542-A8DA-7D5FE4909AF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500" name="Text Box 1">
          <a:extLst>
            <a:ext uri="{FF2B5EF4-FFF2-40B4-BE49-F238E27FC236}">
              <a16:creationId xmlns:a16="http://schemas.microsoft.com/office/drawing/2014/main" id="{4306B5D9-08A4-41AD-8711-006E07D3184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501" name="Text Box 2">
          <a:extLst>
            <a:ext uri="{FF2B5EF4-FFF2-40B4-BE49-F238E27FC236}">
              <a16:creationId xmlns:a16="http://schemas.microsoft.com/office/drawing/2014/main" id="{F04EC026-8065-4421-B738-0A8DEAE49C2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502" name="Text Box 2">
          <a:extLst>
            <a:ext uri="{FF2B5EF4-FFF2-40B4-BE49-F238E27FC236}">
              <a16:creationId xmlns:a16="http://schemas.microsoft.com/office/drawing/2014/main" id="{D72C33B7-9AD5-4416-82AC-C4E88E0670A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503" name="Text Box 1">
          <a:extLst>
            <a:ext uri="{FF2B5EF4-FFF2-40B4-BE49-F238E27FC236}">
              <a16:creationId xmlns:a16="http://schemas.microsoft.com/office/drawing/2014/main" id="{9C3896F6-A767-4B71-91BF-828CC4BCC6F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504" name="Text Box 2">
          <a:extLst>
            <a:ext uri="{FF2B5EF4-FFF2-40B4-BE49-F238E27FC236}">
              <a16:creationId xmlns:a16="http://schemas.microsoft.com/office/drawing/2014/main" id="{91607518-DA15-4E38-A131-786AE059D3C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505" name="Text Box 2">
          <a:extLst>
            <a:ext uri="{FF2B5EF4-FFF2-40B4-BE49-F238E27FC236}">
              <a16:creationId xmlns:a16="http://schemas.microsoft.com/office/drawing/2014/main" id="{07E9D697-6BF7-4557-9702-859E9777E05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506" name="Text Box 1">
          <a:extLst>
            <a:ext uri="{FF2B5EF4-FFF2-40B4-BE49-F238E27FC236}">
              <a16:creationId xmlns:a16="http://schemas.microsoft.com/office/drawing/2014/main" id="{8207ED97-197C-4035-AB73-5219698253B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507" name="Text Box 2">
          <a:extLst>
            <a:ext uri="{FF2B5EF4-FFF2-40B4-BE49-F238E27FC236}">
              <a16:creationId xmlns:a16="http://schemas.microsoft.com/office/drawing/2014/main" id="{F95008FF-D214-437F-8A52-F2B6E8915CB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508" name="Text Box 2">
          <a:extLst>
            <a:ext uri="{FF2B5EF4-FFF2-40B4-BE49-F238E27FC236}">
              <a16:creationId xmlns:a16="http://schemas.microsoft.com/office/drawing/2014/main" id="{9C232606-3D47-4D41-87B7-4727677C3F2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509" name="Text Box 1">
          <a:extLst>
            <a:ext uri="{FF2B5EF4-FFF2-40B4-BE49-F238E27FC236}">
              <a16:creationId xmlns:a16="http://schemas.microsoft.com/office/drawing/2014/main" id="{ADF30024-BF1D-4733-BA1C-E92D620FAD7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510" name="Text Box 2">
          <a:extLst>
            <a:ext uri="{FF2B5EF4-FFF2-40B4-BE49-F238E27FC236}">
              <a16:creationId xmlns:a16="http://schemas.microsoft.com/office/drawing/2014/main" id="{71318B62-B961-4B16-9CA7-FF90E3AEFC5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511" name="Text Box 2">
          <a:extLst>
            <a:ext uri="{FF2B5EF4-FFF2-40B4-BE49-F238E27FC236}">
              <a16:creationId xmlns:a16="http://schemas.microsoft.com/office/drawing/2014/main" id="{7E41322A-BEE9-4206-A7D9-D865F1B5B5D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512" name="Text Box 1">
          <a:extLst>
            <a:ext uri="{FF2B5EF4-FFF2-40B4-BE49-F238E27FC236}">
              <a16:creationId xmlns:a16="http://schemas.microsoft.com/office/drawing/2014/main" id="{F057796A-0567-410A-B1CF-FFA403F352D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513" name="Text Box 2">
          <a:extLst>
            <a:ext uri="{FF2B5EF4-FFF2-40B4-BE49-F238E27FC236}">
              <a16:creationId xmlns:a16="http://schemas.microsoft.com/office/drawing/2014/main" id="{A423753E-403C-4188-ADC5-0FD3A280EAF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514" name="Text Box 2">
          <a:extLst>
            <a:ext uri="{FF2B5EF4-FFF2-40B4-BE49-F238E27FC236}">
              <a16:creationId xmlns:a16="http://schemas.microsoft.com/office/drawing/2014/main" id="{1C1048C7-3B49-4D25-9AFF-77AD061583D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515" name="Text Box 1">
          <a:extLst>
            <a:ext uri="{FF2B5EF4-FFF2-40B4-BE49-F238E27FC236}">
              <a16:creationId xmlns:a16="http://schemas.microsoft.com/office/drawing/2014/main" id="{A2F2A74D-EAA2-40F5-B5A3-0E4C638E53A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516" name="Text Box 2">
          <a:extLst>
            <a:ext uri="{FF2B5EF4-FFF2-40B4-BE49-F238E27FC236}">
              <a16:creationId xmlns:a16="http://schemas.microsoft.com/office/drawing/2014/main" id="{DDF1AA64-C584-4BC3-BFA2-8E788CCDA65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517" name="Text Box 2">
          <a:extLst>
            <a:ext uri="{FF2B5EF4-FFF2-40B4-BE49-F238E27FC236}">
              <a16:creationId xmlns:a16="http://schemas.microsoft.com/office/drawing/2014/main" id="{FA40C24D-73DE-4D2E-93C9-2DF2D605FEC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518" name="Text Box 1">
          <a:extLst>
            <a:ext uri="{FF2B5EF4-FFF2-40B4-BE49-F238E27FC236}">
              <a16:creationId xmlns:a16="http://schemas.microsoft.com/office/drawing/2014/main" id="{C933EA3C-DA9A-4442-8FE5-0BA93675A94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519" name="Text Box 2">
          <a:extLst>
            <a:ext uri="{FF2B5EF4-FFF2-40B4-BE49-F238E27FC236}">
              <a16:creationId xmlns:a16="http://schemas.microsoft.com/office/drawing/2014/main" id="{93B6522A-1711-4685-A4BF-C13BBB44D8C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520" name="Text Box 2">
          <a:extLst>
            <a:ext uri="{FF2B5EF4-FFF2-40B4-BE49-F238E27FC236}">
              <a16:creationId xmlns:a16="http://schemas.microsoft.com/office/drawing/2014/main" id="{001259A8-DC06-45A3-B57D-4603988818A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521" name="Text Box 1">
          <a:extLst>
            <a:ext uri="{FF2B5EF4-FFF2-40B4-BE49-F238E27FC236}">
              <a16:creationId xmlns:a16="http://schemas.microsoft.com/office/drawing/2014/main" id="{8433C113-62A2-4A3D-B066-C0EE7E840FD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522" name="Text Box 2">
          <a:extLst>
            <a:ext uri="{FF2B5EF4-FFF2-40B4-BE49-F238E27FC236}">
              <a16:creationId xmlns:a16="http://schemas.microsoft.com/office/drawing/2014/main" id="{516F55BE-42C9-4B70-BFE4-19A4B7AC542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523" name="Text Box 2">
          <a:extLst>
            <a:ext uri="{FF2B5EF4-FFF2-40B4-BE49-F238E27FC236}">
              <a16:creationId xmlns:a16="http://schemas.microsoft.com/office/drawing/2014/main" id="{DCF3BDCE-2519-433F-B73F-A005F067FC9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524" name="Text Box 1">
          <a:extLst>
            <a:ext uri="{FF2B5EF4-FFF2-40B4-BE49-F238E27FC236}">
              <a16:creationId xmlns:a16="http://schemas.microsoft.com/office/drawing/2014/main" id="{345FEF28-6C12-4EE1-93B4-A7F54C29DFC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525" name="Text Box 2">
          <a:extLst>
            <a:ext uri="{FF2B5EF4-FFF2-40B4-BE49-F238E27FC236}">
              <a16:creationId xmlns:a16="http://schemas.microsoft.com/office/drawing/2014/main" id="{251B8A3C-5DC2-48A0-93C1-2799C670582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526" name="Text Box 2">
          <a:extLst>
            <a:ext uri="{FF2B5EF4-FFF2-40B4-BE49-F238E27FC236}">
              <a16:creationId xmlns:a16="http://schemas.microsoft.com/office/drawing/2014/main" id="{F87DFFB7-C1DC-4C3F-9B42-A1455D347B6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527" name="Text Box 1">
          <a:extLst>
            <a:ext uri="{FF2B5EF4-FFF2-40B4-BE49-F238E27FC236}">
              <a16:creationId xmlns:a16="http://schemas.microsoft.com/office/drawing/2014/main" id="{B264CF52-7445-4939-8071-D30BBDEFD57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528" name="Text Box 2">
          <a:extLst>
            <a:ext uri="{FF2B5EF4-FFF2-40B4-BE49-F238E27FC236}">
              <a16:creationId xmlns:a16="http://schemas.microsoft.com/office/drawing/2014/main" id="{8E6F3D67-6A51-450D-9B19-89C79E93892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529" name="Text Box 2">
          <a:extLst>
            <a:ext uri="{FF2B5EF4-FFF2-40B4-BE49-F238E27FC236}">
              <a16:creationId xmlns:a16="http://schemas.microsoft.com/office/drawing/2014/main" id="{82B46BA8-03B0-4BB8-86FF-A4F68A583B0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530" name="Text Box 1">
          <a:extLst>
            <a:ext uri="{FF2B5EF4-FFF2-40B4-BE49-F238E27FC236}">
              <a16:creationId xmlns:a16="http://schemas.microsoft.com/office/drawing/2014/main" id="{7D914DD3-47D9-497F-B82F-EB11628B791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531" name="Text Box 2">
          <a:extLst>
            <a:ext uri="{FF2B5EF4-FFF2-40B4-BE49-F238E27FC236}">
              <a16:creationId xmlns:a16="http://schemas.microsoft.com/office/drawing/2014/main" id="{661E40AD-A028-4143-BB54-351FDB8565C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532" name="Text Box 2">
          <a:extLst>
            <a:ext uri="{FF2B5EF4-FFF2-40B4-BE49-F238E27FC236}">
              <a16:creationId xmlns:a16="http://schemas.microsoft.com/office/drawing/2014/main" id="{3D045F9A-0AA5-4B4E-A068-6DA56B84686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533" name="Text Box 1">
          <a:extLst>
            <a:ext uri="{FF2B5EF4-FFF2-40B4-BE49-F238E27FC236}">
              <a16:creationId xmlns:a16="http://schemas.microsoft.com/office/drawing/2014/main" id="{2D0ADFE5-53A0-4063-B647-8403E76F790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534" name="Text Box 2">
          <a:extLst>
            <a:ext uri="{FF2B5EF4-FFF2-40B4-BE49-F238E27FC236}">
              <a16:creationId xmlns:a16="http://schemas.microsoft.com/office/drawing/2014/main" id="{63A20D60-DA2F-4D6C-8A15-BE059CBC543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535" name="Text Box 2">
          <a:extLst>
            <a:ext uri="{FF2B5EF4-FFF2-40B4-BE49-F238E27FC236}">
              <a16:creationId xmlns:a16="http://schemas.microsoft.com/office/drawing/2014/main" id="{926E643B-4820-4293-9E0C-65D1176444F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536" name="Text Box 1">
          <a:extLst>
            <a:ext uri="{FF2B5EF4-FFF2-40B4-BE49-F238E27FC236}">
              <a16:creationId xmlns:a16="http://schemas.microsoft.com/office/drawing/2014/main" id="{75778BC6-A784-4200-855A-BDE1AD7AB53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537" name="Text Box 2">
          <a:extLst>
            <a:ext uri="{FF2B5EF4-FFF2-40B4-BE49-F238E27FC236}">
              <a16:creationId xmlns:a16="http://schemas.microsoft.com/office/drawing/2014/main" id="{365C1AA7-A949-4999-8E84-8E2F6A9DFBF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538" name="Text Box 2">
          <a:extLst>
            <a:ext uri="{FF2B5EF4-FFF2-40B4-BE49-F238E27FC236}">
              <a16:creationId xmlns:a16="http://schemas.microsoft.com/office/drawing/2014/main" id="{0B5EBF12-A29A-4A6A-85C3-390A7F41EBA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539" name="Text Box 1">
          <a:extLst>
            <a:ext uri="{FF2B5EF4-FFF2-40B4-BE49-F238E27FC236}">
              <a16:creationId xmlns:a16="http://schemas.microsoft.com/office/drawing/2014/main" id="{E7964EC6-65B2-40FC-B0A1-64F64D1EB33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540" name="Text Box 2">
          <a:extLst>
            <a:ext uri="{FF2B5EF4-FFF2-40B4-BE49-F238E27FC236}">
              <a16:creationId xmlns:a16="http://schemas.microsoft.com/office/drawing/2014/main" id="{2EB857CB-7D44-4BE7-8734-14AEC93D9D8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541" name="Text Box 2">
          <a:extLst>
            <a:ext uri="{FF2B5EF4-FFF2-40B4-BE49-F238E27FC236}">
              <a16:creationId xmlns:a16="http://schemas.microsoft.com/office/drawing/2014/main" id="{6F456D78-0BE4-4180-AF48-D3C7F87C4CE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542" name="Text Box 1">
          <a:extLst>
            <a:ext uri="{FF2B5EF4-FFF2-40B4-BE49-F238E27FC236}">
              <a16:creationId xmlns:a16="http://schemas.microsoft.com/office/drawing/2014/main" id="{8D9116B7-8225-4BC5-AB09-140F10A4F6E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543" name="Text Box 2">
          <a:extLst>
            <a:ext uri="{FF2B5EF4-FFF2-40B4-BE49-F238E27FC236}">
              <a16:creationId xmlns:a16="http://schemas.microsoft.com/office/drawing/2014/main" id="{711CE95F-1B4A-4C45-A6A3-0E4627BA0D4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544" name="Text Box 2">
          <a:extLst>
            <a:ext uri="{FF2B5EF4-FFF2-40B4-BE49-F238E27FC236}">
              <a16:creationId xmlns:a16="http://schemas.microsoft.com/office/drawing/2014/main" id="{9B748D7B-E924-4941-974F-253848C6463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545" name="Text Box 1">
          <a:extLst>
            <a:ext uri="{FF2B5EF4-FFF2-40B4-BE49-F238E27FC236}">
              <a16:creationId xmlns:a16="http://schemas.microsoft.com/office/drawing/2014/main" id="{AC371D34-F77A-4572-845D-E953714FD00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546" name="Text Box 2">
          <a:extLst>
            <a:ext uri="{FF2B5EF4-FFF2-40B4-BE49-F238E27FC236}">
              <a16:creationId xmlns:a16="http://schemas.microsoft.com/office/drawing/2014/main" id="{B5796D1B-63A4-40CA-90B1-0618FEA9C4D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547" name="Text Box 2">
          <a:extLst>
            <a:ext uri="{FF2B5EF4-FFF2-40B4-BE49-F238E27FC236}">
              <a16:creationId xmlns:a16="http://schemas.microsoft.com/office/drawing/2014/main" id="{E2F79D46-243B-4E92-A772-236EBE46242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548" name="Text Box 1">
          <a:extLst>
            <a:ext uri="{FF2B5EF4-FFF2-40B4-BE49-F238E27FC236}">
              <a16:creationId xmlns:a16="http://schemas.microsoft.com/office/drawing/2014/main" id="{01EFF14A-F8F1-4766-957B-F23756392D8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549" name="Text Box 2">
          <a:extLst>
            <a:ext uri="{FF2B5EF4-FFF2-40B4-BE49-F238E27FC236}">
              <a16:creationId xmlns:a16="http://schemas.microsoft.com/office/drawing/2014/main" id="{05F7B43C-CD06-4080-BB11-080894F36FD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550" name="Text Box 2">
          <a:extLst>
            <a:ext uri="{FF2B5EF4-FFF2-40B4-BE49-F238E27FC236}">
              <a16:creationId xmlns:a16="http://schemas.microsoft.com/office/drawing/2014/main" id="{F047E877-D985-4118-9952-42309F1D878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551" name="Text Box 1">
          <a:extLst>
            <a:ext uri="{FF2B5EF4-FFF2-40B4-BE49-F238E27FC236}">
              <a16:creationId xmlns:a16="http://schemas.microsoft.com/office/drawing/2014/main" id="{C2B3329C-8710-4A8C-8146-7C85ADC98D5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552" name="Text Box 2">
          <a:extLst>
            <a:ext uri="{FF2B5EF4-FFF2-40B4-BE49-F238E27FC236}">
              <a16:creationId xmlns:a16="http://schemas.microsoft.com/office/drawing/2014/main" id="{CC458847-EAB0-417F-8709-5382C94157B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553" name="Text Box 2">
          <a:extLst>
            <a:ext uri="{FF2B5EF4-FFF2-40B4-BE49-F238E27FC236}">
              <a16:creationId xmlns:a16="http://schemas.microsoft.com/office/drawing/2014/main" id="{8B36624D-3C5F-409D-BA78-3C0727F7227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554" name="Text Box 1">
          <a:extLst>
            <a:ext uri="{FF2B5EF4-FFF2-40B4-BE49-F238E27FC236}">
              <a16:creationId xmlns:a16="http://schemas.microsoft.com/office/drawing/2014/main" id="{79CA9499-0963-47B2-9158-D79E554FE2A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555" name="Text Box 2">
          <a:extLst>
            <a:ext uri="{FF2B5EF4-FFF2-40B4-BE49-F238E27FC236}">
              <a16:creationId xmlns:a16="http://schemas.microsoft.com/office/drawing/2014/main" id="{1A802AA6-69BF-4053-B3E6-33AD47B2DBE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556" name="Text Box 2">
          <a:extLst>
            <a:ext uri="{FF2B5EF4-FFF2-40B4-BE49-F238E27FC236}">
              <a16:creationId xmlns:a16="http://schemas.microsoft.com/office/drawing/2014/main" id="{91BB4C39-5740-4FCC-8B71-D5B62CD3F6C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557" name="Text Box 1">
          <a:extLst>
            <a:ext uri="{FF2B5EF4-FFF2-40B4-BE49-F238E27FC236}">
              <a16:creationId xmlns:a16="http://schemas.microsoft.com/office/drawing/2014/main" id="{F71CC8F4-4476-4D22-ADEB-860FD4492C9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558" name="Text Box 2">
          <a:extLst>
            <a:ext uri="{FF2B5EF4-FFF2-40B4-BE49-F238E27FC236}">
              <a16:creationId xmlns:a16="http://schemas.microsoft.com/office/drawing/2014/main" id="{78BDCF4C-3476-41A8-99B4-0136389A79B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559" name="Text Box 2">
          <a:extLst>
            <a:ext uri="{FF2B5EF4-FFF2-40B4-BE49-F238E27FC236}">
              <a16:creationId xmlns:a16="http://schemas.microsoft.com/office/drawing/2014/main" id="{F84A7381-2A49-4802-AD48-08223EDE8A1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560" name="Text Box 1">
          <a:extLst>
            <a:ext uri="{FF2B5EF4-FFF2-40B4-BE49-F238E27FC236}">
              <a16:creationId xmlns:a16="http://schemas.microsoft.com/office/drawing/2014/main" id="{116664AD-8094-40E9-893E-F19EC17520C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561" name="Text Box 2">
          <a:extLst>
            <a:ext uri="{FF2B5EF4-FFF2-40B4-BE49-F238E27FC236}">
              <a16:creationId xmlns:a16="http://schemas.microsoft.com/office/drawing/2014/main" id="{B0AA13C2-DDFC-4299-8627-43C4291FDE4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562" name="Text Box 2">
          <a:extLst>
            <a:ext uri="{FF2B5EF4-FFF2-40B4-BE49-F238E27FC236}">
              <a16:creationId xmlns:a16="http://schemas.microsoft.com/office/drawing/2014/main" id="{7D94953C-9640-4FE8-8D78-D1E5D03931B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563" name="Text Box 1">
          <a:extLst>
            <a:ext uri="{FF2B5EF4-FFF2-40B4-BE49-F238E27FC236}">
              <a16:creationId xmlns:a16="http://schemas.microsoft.com/office/drawing/2014/main" id="{F3298217-9459-4D75-B722-74B847F44C0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564" name="Text Box 2">
          <a:extLst>
            <a:ext uri="{FF2B5EF4-FFF2-40B4-BE49-F238E27FC236}">
              <a16:creationId xmlns:a16="http://schemas.microsoft.com/office/drawing/2014/main" id="{3E4BF649-3D31-451A-AB26-2D411A4E7E5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565" name="Text Box 2">
          <a:extLst>
            <a:ext uri="{FF2B5EF4-FFF2-40B4-BE49-F238E27FC236}">
              <a16:creationId xmlns:a16="http://schemas.microsoft.com/office/drawing/2014/main" id="{588D84F2-BA36-47B9-B8E8-8159CCE6195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566" name="Text Box 1">
          <a:extLst>
            <a:ext uri="{FF2B5EF4-FFF2-40B4-BE49-F238E27FC236}">
              <a16:creationId xmlns:a16="http://schemas.microsoft.com/office/drawing/2014/main" id="{7D8111CC-C406-480C-B9EA-86F578F1393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567" name="Text Box 2">
          <a:extLst>
            <a:ext uri="{FF2B5EF4-FFF2-40B4-BE49-F238E27FC236}">
              <a16:creationId xmlns:a16="http://schemas.microsoft.com/office/drawing/2014/main" id="{BF8D4EBB-7805-43CC-935D-742347C3AB6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568" name="Text Box 2">
          <a:extLst>
            <a:ext uri="{FF2B5EF4-FFF2-40B4-BE49-F238E27FC236}">
              <a16:creationId xmlns:a16="http://schemas.microsoft.com/office/drawing/2014/main" id="{61E0F270-CA28-4956-B67B-805591F81CC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569" name="Text Box 1">
          <a:extLst>
            <a:ext uri="{FF2B5EF4-FFF2-40B4-BE49-F238E27FC236}">
              <a16:creationId xmlns:a16="http://schemas.microsoft.com/office/drawing/2014/main" id="{0D6BEC8E-9F6E-4568-AD31-00A580E447C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570" name="Text Box 2">
          <a:extLst>
            <a:ext uri="{FF2B5EF4-FFF2-40B4-BE49-F238E27FC236}">
              <a16:creationId xmlns:a16="http://schemas.microsoft.com/office/drawing/2014/main" id="{796D0387-BC49-4A53-8CBE-A440CE753DD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571" name="Text Box 2">
          <a:extLst>
            <a:ext uri="{FF2B5EF4-FFF2-40B4-BE49-F238E27FC236}">
              <a16:creationId xmlns:a16="http://schemas.microsoft.com/office/drawing/2014/main" id="{AE7F0E85-3FD2-4236-9883-5889ADF8C79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572" name="Text Box 1">
          <a:extLst>
            <a:ext uri="{FF2B5EF4-FFF2-40B4-BE49-F238E27FC236}">
              <a16:creationId xmlns:a16="http://schemas.microsoft.com/office/drawing/2014/main" id="{4295A93F-E824-4CA6-8459-D0CD164AD50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573" name="Text Box 2">
          <a:extLst>
            <a:ext uri="{FF2B5EF4-FFF2-40B4-BE49-F238E27FC236}">
              <a16:creationId xmlns:a16="http://schemas.microsoft.com/office/drawing/2014/main" id="{310AEA4F-1432-4B07-A316-BC90F020C99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574" name="Text Box 2">
          <a:extLst>
            <a:ext uri="{FF2B5EF4-FFF2-40B4-BE49-F238E27FC236}">
              <a16:creationId xmlns:a16="http://schemas.microsoft.com/office/drawing/2014/main" id="{D496E379-23AE-4A8C-9FF4-F5945C62E27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575" name="Text Box 1">
          <a:extLst>
            <a:ext uri="{FF2B5EF4-FFF2-40B4-BE49-F238E27FC236}">
              <a16:creationId xmlns:a16="http://schemas.microsoft.com/office/drawing/2014/main" id="{D8AA8EF7-5D00-468D-8B1B-BED3FC7A908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576" name="Text Box 2">
          <a:extLst>
            <a:ext uri="{FF2B5EF4-FFF2-40B4-BE49-F238E27FC236}">
              <a16:creationId xmlns:a16="http://schemas.microsoft.com/office/drawing/2014/main" id="{7D03D59F-A994-4E4A-8986-139139B9E35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577" name="Text Box 2">
          <a:extLst>
            <a:ext uri="{FF2B5EF4-FFF2-40B4-BE49-F238E27FC236}">
              <a16:creationId xmlns:a16="http://schemas.microsoft.com/office/drawing/2014/main" id="{7C5FBD37-64DB-427C-96AA-F91535C4435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578" name="Text Box 1">
          <a:extLst>
            <a:ext uri="{FF2B5EF4-FFF2-40B4-BE49-F238E27FC236}">
              <a16:creationId xmlns:a16="http://schemas.microsoft.com/office/drawing/2014/main" id="{980C62D5-A140-41DE-9FA7-E1E26F73ADC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579" name="Text Box 2">
          <a:extLst>
            <a:ext uri="{FF2B5EF4-FFF2-40B4-BE49-F238E27FC236}">
              <a16:creationId xmlns:a16="http://schemas.microsoft.com/office/drawing/2014/main" id="{8C9763A3-D077-4E06-8F50-273B3B3A2D4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580" name="Text Box 2">
          <a:extLst>
            <a:ext uri="{FF2B5EF4-FFF2-40B4-BE49-F238E27FC236}">
              <a16:creationId xmlns:a16="http://schemas.microsoft.com/office/drawing/2014/main" id="{86C7D20F-ECC5-4C7D-946B-A568E9B7C21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581" name="Text Box 1">
          <a:extLst>
            <a:ext uri="{FF2B5EF4-FFF2-40B4-BE49-F238E27FC236}">
              <a16:creationId xmlns:a16="http://schemas.microsoft.com/office/drawing/2014/main" id="{E29791FE-C417-4F45-9B6B-11AE6147093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582" name="Text Box 2">
          <a:extLst>
            <a:ext uri="{FF2B5EF4-FFF2-40B4-BE49-F238E27FC236}">
              <a16:creationId xmlns:a16="http://schemas.microsoft.com/office/drawing/2014/main" id="{321A2087-2F3C-4A06-AB8D-046E5FC36FA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583" name="Text Box 2">
          <a:extLst>
            <a:ext uri="{FF2B5EF4-FFF2-40B4-BE49-F238E27FC236}">
              <a16:creationId xmlns:a16="http://schemas.microsoft.com/office/drawing/2014/main" id="{D1C8608E-6F37-42BF-8232-A3905A72D5A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584" name="Text Box 1">
          <a:extLst>
            <a:ext uri="{FF2B5EF4-FFF2-40B4-BE49-F238E27FC236}">
              <a16:creationId xmlns:a16="http://schemas.microsoft.com/office/drawing/2014/main" id="{4BD257EF-5031-4019-8150-292697B4B1E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585" name="Text Box 2">
          <a:extLst>
            <a:ext uri="{FF2B5EF4-FFF2-40B4-BE49-F238E27FC236}">
              <a16:creationId xmlns:a16="http://schemas.microsoft.com/office/drawing/2014/main" id="{A1643282-115A-4D12-A425-999B1A51F28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586" name="Text Box 2">
          <a:extLst>
            <a:ext uri="{FF2B5EF4-FFF2-40B4-BE49-F238E27FC236}">
              <a16:creationId xmlns:a16="http://schemas.microsoft.com/office/drawing/2014/main" id="{64EE2A22-F373-4B4D-864E-A30379B845D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587" name="Text Box 1">
          <a:extLst>
            <a:ext uri="{FF2B5EF4-FFF2-40B4-BE49-F238E27FC236}">
              <a16:creationId xmlns:a16="http://schemas.microsoft.com/office/drawing/2014/main" id="{5B44C2BC-C831-47F9-B160-D7D864AEDFC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588" name="Text Box 2">
          <a:extLst>
            <a:ext uri="{FF2B5EF4-FFF2-40B4-BE49-F238E27FC236}">
              <a16:creationId xmlns:a16="http://schemas.microsoft.com/office/drawing/2014/main" id="{0A1A603B-7140-4FC3-9AA1-84B2973B9EC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589" name="Text Box 2">
          <a:extLst>
            <a:ext uri="{FF2B5EF4-FFF2-40B4-BE49-F238E27FC236}">
              <a16:creationId xmlns:a16="http://schemas.microsoft.com/office/drawing/2014/main" id="{9DD7EFAE-9DB1-44F4-93C2-24A90AEEEC9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590" name="Text Box 1">
          <a:extLst>
            <a:ext uri="{FF2B5EF4-FFF2-40B4-BE49-F238E27FC236}">
              <a16:creationId xmlns:a16="http://schemas.microsoft.com/office/drawing/2014/main" id="{B20A0400-A290-48E9-8DAB-C85DB9F17E4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591" name="Text Box 2">
          <a:extLst>
            <a:ext uri="{FF2B5EF4-FFF2-40B4-BE49-F238E27FC236}">
              <a16:creationId xmlns:a16="http://schemas.microsoft.com/office/drawing/2014/main" id="{1CD6B818-5AEF-4E49-9F63-C75BEAF712A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592" name="Text Box 2">
          <a:extLst>
            <a:ext uri="{FF2B5EF4-FFF2-40B4-BE49-F238E27FC236}">
              <a16:creationId xmlns:a16="http://schemas.microsoft.com/office/drawing/2014/main" id="{0E582583-C3FA-4203-A842-C804C7AB0AA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593" name="Text Box 1">
          <a:extLst>
            <a:ext uri="{FF2B5EF4-FFF2-40B4-BE49-F238E27FC236}">
              <a16:creationId xmlns:a16="http://schemas.microsoft.com/office/drawing/2014/main" id="{AF7D1708-4166-49E6-907D-5F10AF20029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594" name="Text Box 2">
          <a:extLst>
            <a:ext uri="{FF2B5EF4-FFF2-40B4-BE49-F238E27FC236}">
              <a16:creationId xmlns:a16="http://schemas.microsoft.com/office/drawing/2014/main" id="{B502A9E5-EDAE-4C6C-95F2-974403056F1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595" name="Text Box 1">
          <a:extLst>
            <a:ext uri="{FF2B5EF4-FFF2-40B4-BE49-F238E27FC236}">
              <a16:creationId xmlns:a16="http://schemas.microsoft.com/office/drawing/2014/main" id="{5542F0B1-3DC8-4C2E-99AA-E266F682B42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596" name="Text Box 2">
          <a:extLst>
            <a:ext uri="{FF2B5EF4-FFF2-40B4-BE49-F238E27FC236}">
              <a16:creationId xmlns:a16="http://schemas.microsoft.com/office/drawing/2014/main" id="{869B2ACB-5A4E-4942-8B2B-8B6962F8AFD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597" name="Text Box 2">
          <a:extLst>
            <a:ext uri="{FF2B5EF4-FFF2-40B4-BE49-F238E27FC236}">
              <a16:creationId xmlns:a16="http://schemas.microsoft.com/office/drawing/2014/main" id="{5861EA88-E8D2-4CB7-B5A7-A6E9E16067E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598" name="Text Box 1">
          <a:extLst>
            <a:ext uri="{FF2B5EF4-FFF2-40B4-BE49-F238E27FC236}">
              <a16:creationId xmlns:a16="http://schemas.microsoft.com/office/drawing/2014/main" id="{0C6B0651-77FD-4174-8EC0-0BB818809BF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599" name="Text Box 2">
          <a:extLst>
            <a:ext uri="{FF2B5EF4-FFF2-40B4-BE49-F238E27FC236}">
              <a16:creationId xmlns:a16="http://schemas.microsoft.com/office/drawing/2014/main" id="{9E5568EB-FD5D-4D05-8744-235E15E56B7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600" name="Text Box 2">
          <a:extLst>
            <a:ext uri="{FF2B5EF4-FFF2-40B4-BE49-F238E27FC236}">
              <a16:creationId xmlns:a16="http://schemas.microsoft.com/office/drawing/2014/main" id="{564AF725-9CA4-49D3-B5C5-B2571C02156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601" name="Text Box 1">
          <a:extLst>
            <a:ext uri="{FF2B5EF4-FFF2-40B4-BE49-F238E27FC236}">
              <a16:creationId xmlns:a16="http://schemas.microsoft.com/office/drawing/2014/main" id="{C0A35B04-E4B3-43BB-BEC1-56999E1C029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602" name="Text Box 2">
          <a:extLst>
            <a:ext uri="{FF2B5EF4-FFF2-40B4-BE49-F238E27FC236}">
              <a16:creationId xmlns:a16="http://schemas.microsoft.com/office/drawing/2014/main" id="{6A00A2E9-01F1-48A4-A7B2-C653A55E4AA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603" name="Text Box 2">
          <a:extLst>
            <a:ext uri="{FF2B5EF4-FFF2-40B4-BE49-F238E27FC236}">
              <a16:creationId xmlns:a16="http://schemas.microsoft.com/office/drawing/2014/main" id="{CCF8C44C-0187-4E1C-BC93-744B6E004EE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604" name="Text Box 1">
          <a:extLst>
            <a:ext uri="{FF2B5EF4-FFF2-40B4-BE49-F238E27FC236}">
              <a16:creationId xmlns:a16="http://schemas.microsoft.com/office/drawing/2014/main" id="{2C67D1CE-F524-472B-B9A2-4657E1F9553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605" name="Text Box 2">
          <a:extLst>
            <a:ext uri="{FF2B5EF4-FFF2-40B4-BE49-F238E27FC236}">
              <a16:creationId xmlns:a16="http://schemas.microsoft.com/office/drawing/2014/main" id="{9A8C9976-9CB7-44B0-B662-C84B967E92E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606" name="Text Box 2">
          <a:extLst>
            <a:ext uri="{FF2B5EF4-FFF2-40B4-BE49-F238E27FC236}">
              <a16:creationId xmlns:a16="http://schemas.microsoft.com/office/drawing/2014/main" id="{1219858F-CA1D-4FA3-8F09-15F77E67EB1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607" name="Text Box 1">
          <a:extLst>
            <a:ext uri="{FF2B5EF4-FFF2-40B4-BE49-F238E27FC236}">
              <a16:creationId xmlns:a16="http://schemas.microsoft.com/office/drawing/2014/main" id="{42DACABB-FCD5-445F-BC9B-8B4DB12857A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608" name="Text Box 2">
          <a:extLst>
            <a:ext uri="{FF2B5EF4-FFF2-40B4-BE49-F238E27FC236}">
              <a16:creationId xmlns:a16="http://schemas.microsoft.com/office/drawing/2014/main" id="{0A127986-0113-4649-BD9F-56FB7FB45F8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609" name="Text Box 2">
          <a:extLst>
            <a:ext uri="{FF2B5EF4-FFF2-40B4-BE49-F238E27FC236}">
              <a16:creationId xmlns:a16="http://schemas.microsoft.com/office/drawing/2014/main" id="{F2A27E10-845A-4DF0-8560-07737B1BF3D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610" name="Text Box 1">
          <a:extLst>
            <a:ext uri="{FF2B5EF4-FFF2-40B4-BE49-F238E27FC236}">
              <a16:creationId xmlns:a16="http://schemas.microsoft.com/office/drawing/2014/main" id="{6A40F939-E627-4E19-9E61-CA4B77B8A7C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611" name="Text Box 2">
          <a:extLst>
            <a:ext uri="{FF2B5EF4-FFF2-40B4-BE49-F238E27FC236}">
              <a16:creationId xmlns:a16="http://schemas.microsoft.com/office/drawing/2014/main" id="{C32098E5-FCDE-4297-ABD4-0239E8986F3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612" name="Text Box 2">
          <a:extLst>
            <a:ext uri="{FF2B5EF4-FFF2-40B4-BE49-F238E27FC236}">
              <a16:creationId xmlns:a16="http://schemas.microsoft.com/office/drawing/2014/main" id="{88C14ACC-D14D-4589-AE87-ADF6EF1D4C3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613" name="Text Box 1">
          <a:extLst>
            <a:ext uri="{FF2B5EF4-FFF2-40B4-BE49-F238E27FC236}">
              <a16:creationId xmlns:a16="http://schemas.microsoft.com/office/drawing/2014/main" id="{501C5453-0074-456E-9D51-919A1CE6992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614" name="Text Box 2">
          <a:extLst>
            <a:ext uri="{FF2B5EF4-FFF2-40B4-BE49-F238E27FC236}">
              <a16:creationId xmlns:a16="http://schemas.microsoft.com/office/drawing/2014/main" id="{3780B997-4947-40EB-AA04-FC67CC9BFEA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615" name="Text Box 2">
          <a:extLst>
            <a:ext uri="{FF2B5EF4-FFF2-40B4-BE49-F238E27FC236}">
              <a16:creationId xmlns:a16="http://schemas.microsoft.com/office/drawing/2014/main" id="{9DCBDA72-B65E-4ADE-B6F3-3FD74B26AA0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616" name="Text Box 1">
          <a:extLst>
            <a:ext uri="{FF2B5EF4-FFF2-40B4-BE49-F238E27FC236}">
              <a16:creationId xmlns:a16="http://schemas.microsoft.com/office/drawing/2014/main" id="{53BD5CB7-130F-4D2A-AB02-77755713732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617" name="Text Box 2">
          <a:extLst>
            <a:ext uri="{FF2B5EF4-FFF2-40B4-BE49-F238E27FC236}">
              <a16:creationId xmlns:a16="http://schemas.microsoft.com/office/drawing/2014/main" id="{5A37EC5E-C2C7-4D7C-B501-82497BF5876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618" name="Text Box 2">
          <a:extLst>
            <a:ext uri="{FF2B5EF4-FFF2-40B4-BE49-F238E27FC236}">
              <a16:creationId xmlns:a16="http://schemas.microsoft.com/office/drawing/2014/main" id="{1B99F366-DA3C-41D4-A711-D8CE4934282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619" name="Text Box 1">
          <a:extLst>
            <a:ext uri="{FF2B5EF4-FFF2-40B4-BE49-F238E27FC236}">
              <a16:creationId xmlns:a16="http://schemas.microsoft.com/office/drawing/2014/main" id="{F70010DE-FB44-4A17-ADAD-E7B86631A50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620" name="Text Box 2">
          <a:extLst>
            <a:ext uri="{FF2B5EF4-FFF2-40B4-BE49-F238E27FC236}">
              <a16:creationId xmlns:a16="http://schemas.microsoft.com/office/drawing/2014/main" id="{13DC8828-D654-44BB-8318-769A6276E17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621" name="Text Box 2">
          <a:extLst>
            <a:ext uri="{FF2B5EF4-FFF2-40B4-BE49-F238E27FC236}">
              <a16:creationId xmlns:a16="http://schemas.microsoft.com/office/drawing/2014/main" id="{4139BBE6-745A-4D42-A4BB-D2B5D957D25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622" name="Text Box 1">
          <a:extLst>
            <a:ext uri="{FF2B5EF4-FFF2-40B4-BE49-F238E27FC236}">
              <a16:creationId xmlns:a16="http://schemas.microsoft.com/office/drawing/2014/main" id="{DA65AC99-5AE9-4240-8817-A901EA1AA85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623" name="Text Box 2">
          <a:extLst>
            <a:ext uri="{FF2B5EF4-FFF2-40B4-BE49-F238E27FC236}">
              <a16:creationId xmlns:a16="http://schemas.microsoft.com/office/drawing/2014/main" id="{D97309CF-B6E4-4772-A752-0021BA3A5EB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624" name="Text Box 2">
          <a:extLst>
            <a:ext uri="{FF2B5EF4-FFF2-40B4-BE49-F238E27FC236}">
              <a16:creationId xmlns:a16="http://schemas.microsoft.com/office/drawing/2014/main" id="{3AEDF1BF-9382-4E3D-8A12-09015F35DAC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625" name="Text Box 1">
          <a:extLst>
            <a:ext uri="{FF2B5EF4-FFF2-40B4-BE49-F238E27FC236}">
              <a16:creationId xmlns:a16="http://schemas.microsoft.com/office/drawing/2014/main" id="{F6809B5A-5F41-4679-AF20-43F46BA7AFF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626" name="Text Box 2">
          <a:extLst>
            <a:ext uri="{FF2B5EF4-FFF2-40B4-BE49-F238E27FC236}">
              <a16:creationId xmlns:a16="http://schemas.microsoft.com/office/drawing/2014/main" id="{AC1A54C5-528F-445C-8DB2-2BC541C8A46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627" name="Text Box 2">
          <a:extLst>
            <a:ext uri="{FF2B5EF4-FFF2-40B4-BE49-F238E27FC236}">
              <a16:creationId xmlns:a16="http://schemas.microsoft.com/office/drawing/2014/main" id="{CB875D4E-A42F-4C25-9B35-4C5630B9C18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628" name="Text Box 1">
          <a:extLst>
            <a:ext uri="{FF2B5EF4-FFF2-40B4-BE49-F238E27FC236}">
              <a16:creationId xmlns:a16="http://schemas.microsoft.com/office/drawing/2014/main" id="{8FB18E34-88FD-4F61-8298-FC9679BB981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629" name="Text Box 2">
          <a:extLst>
            <a:ext uri="{FF2B5EF4-FFF2-40B4-BE49-F238E27FC236}">
              <a16:creationId xmlns:a16="http://schemas.microsoft.com/office/drawing/2014/main" id="{DFDD2767-672E-4B8D-BD77-538F2B62363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630" name="Text Box 2">
          <a:extLst>
            <a:ext uri="{FF2B5EF4-FFF2-40B4-BE49-F238E27FC236}">
              <a16:creationId xmlns:a16="http://schemas.microsoft.com/office/drawing/2014/main" id="{BB1A5C44-93FF-43B8-8210-9967668A13F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631" name="Text Box 1">
          <a:extLst>
            <a:ext uri="{FF2B5EF4-FFF2-40B4-BE49-F238E27FC236}">
              <a16:creationId xmlns:a16="http://schemas.microsoft.com/office/drawing/2014/main" id="{E1995C3F-B56C-484D-AAEF-701DF52EEC0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632" name="Text Box 2">
          <a:extLst>
            <a:ext uri="{FF2B5EF4-FFF2-40B4-BE49-F238E27FC236}">
              <a16:creationId xmlns:a16="http://schemas.microsoft.com/office/drawing/2014/main" id="{F416C927-47D5-4998-B1FA-B66554BAC1B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633" name="Text Box 2">
          <a:extLst>
            <a:ext uri="{FF2B5EF4-FFF2-40B4-BE49-F238E27FC236}">
              <a16:creationId xmlns:a16="http://schemas.microsoft.com/office/drawing/2014/main" id="{10699C7E-4FDE-4DF2-BF1F-63BA4CE0070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634" name="Text Box 1">
          <a:extLst>
            <a:ext uri="{FF2B5EF4-FFF2-40B4-BE49-F238E27FC236}">
              <a16:creationId xmlns:a16="http://schemas.microsoft.com/office/drawing/2014/main" id="{E7C44AE0-13F9-4260-AD48-7489A32BD90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635" name="Text Box 2">
          <a:extLst>
            <a:ext uri="{FF2B5EF4-FFF2-40B4-BE49-F238E27FC236}">
              <a16:creationId xmlns:a16="http://schemas.microsoft.com/office/drawing/2014/main" id="{70C6FC17-07A1-4156-A3CC-2703833D3D4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636" name="Text Box 2">
          <a:extLst>
            <a:ext uri="{FF2B5EF4-FFF2-40B4-BE49-F238E27FC236}">
              <a16:creationId xmlns:a16="http://schemas.microsoft.com/office/drawing/2014/main" id="{CAA3659F-E4DD-4B5D-9172-62DE96904A1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637" name="Text Box 1">
          <a:extLst>
            <a:ext uri="{FF2B5EF4-FFF2-40B4-BE49-F238E27FC236}">
              <a16:creationId xmlns:a16="http://schemas.microsoft.com/office/drawing/2014/main" id="{B5E157FF-0B93-4CDF-BE3D-8480A2EF86B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638" name="Text Box 2">
          <a:extLst>
            <a:ext uri="{FF2B5EF4-FFF2-40B4-BE49-F238E27FC236}">
              <a16:creationId xmlns:a16="http://schemas.microsoft.com/office/drawing/2014/main" id="{3BC379AD-64C6-4F5A-AEC0-6590DB788EC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639" name="Text Box 2">
          <a:extLst>
            <a:ext uri="{FF2B5EF4-FFF2-40B4-BE49-F238E27FC236}">
              <a16:creationId xmlns:a16="http://schemas.microsoft.com/office/drawing/2014/main" id="{5880E9C6-2862-438C-9841-8EF8F198103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640" name="Text Box 1">
          <a:extLst>
            <a:ext uri="{FF2B5EF4-FFF2-40B4-BE49-F238E27FC236}">
              <a16:creationId xmlns:a16="http://schemas.microsoft.com/office/drawing/2014/main" id="{F8FF2A36-4E9A-4EE2-A7AE-D59B9E08C1D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641" name="Text Box 2">
          <a:extLst>
            <a:ext uri="{FF2B5EF4-FFF2-40B4-BE49-F238E27FC236}">
              <a16:creationId xmlns:a16="http://schemas.microsoft.com/office/drawing/2014/main" id="{04E3305F-C665-4731-9C16-A4225AC6641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642" name="Text Box 2">
          <a:extLst>
            <a:ext uri="{FF2B5EF4-FFF2-40B4-BE49-F238E27FC236}">
              <a16:creationId xmlns:a16="http://schemas.microsoft.com/office/drawing/2014/main" id="{3AEECDFB-BBB7-41E3-B07B-489A4068334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643" name="Text Box 1">
          <a:extLst>
            <a:ext uri="{FF2B5EF4-FFF2-40B4-BE49-F238E27FC236}">
              <a16:creationId xmlns:a16="http://schemas.microsoft.com/office/drawing/2014/main" id="{B493747C-9625-4E38-B69E-4335520A0BB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644" name="Text Box 2">
          <a:extLst>
            <a:ext uri="{FF2B5EF4-FFF2-40B4-BE49-F238E27FC236}">
              <a16:creationId xmlns:a16="http://schemas.microsoft.com/office/drawing/2014/main" id="{58E97B4B-EB83-49C3-834C-00ABDD3383E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645" name="Text Box 2">
          <a:extLst>
            <a:ext uri="{FF2B5EF4-FFF2-40B4-BE49-F238E27FC236}">
              <a16:creationId xmlns:a16="http://schemas.microsoft.com/office/drawing/2014/main" id="{40C16815-EEDD-4A89-B24B-8B9530ABC32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646" name="Text Box 1">
          <a:extLst>
            <a:ext uri="{FF2B5EF4-FFF2-40B4-BE49-F238E27FC236}">
              <a16:creationId xmlns:a16="http://schemas.microsoft.com/office/drawing/2014/main" id="{E0AE70F6-18F3-4810-87ED-FCA3BA5D00B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647" name="Text Box 2">
          <a:extLst>
            <a:ext uri="{FF2B5EF4-FFF2-40B4-BE49-F238E27FC236}">
              <a16:creationId xmlns:a16="http://schemas.microsoft.com/office/drawing/2014/main" id="{55529ABF-C946-4F15-A666-66F01EBEE1C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648" name="Text Box 2">
          <a:extLst>
            <a:ext uri="{FF2B5EF4-FFF2-40B4-BE49-F238E27FC236}">
              <a16:creationId xmlns:a16="http://schemas.microsoft.com/office/drawing/2014/main" id="{90870F26-9AFE-4761-A0F1-6EF99CA9CE1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649" name="Text Box 1">
          <a:extLst>
            <a:ext uri="{FF2B5EF4-FFF2-40B4-BE49-F238E27FC236}">
              <a16:creationId xmlns:a16="http://schemas.microsoft.com/office/drawing/2014/main" id="{340FA81B-2E66-4CA4-8DA6-D31195A66DC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650" name="Text Box 2">
          <a:extLst>
            <a:ext uri="{FF2B5EF4-FFF2-40B4-BE49-F238E27FC236}">
              <a16:creationId xmlns:a16="http://schemas.microsoft.com/office/drawing/2014/main" id="{2E75923D-AF73-4A56-8699-F5BCB19AE6F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651" name="Text Box 2">
          <a:extLst>
            <a:ext uri="{FF2B5EF4-FFF2-40B4-BE49-F238E27FC236}">
              <a16:creationId xmlns:a16="http://schemas.microsoft.com/office/drawing/2014/main" id="{26950CA0-5A58-4C6F-A7D1-06A12EE7C33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652" name="Text Box 1">
          <a:extLst>
            <a:ext uri="{FF2B5EF4-FFF2-40B4-BE49-F238E27FC236}">
              <a16:creationId xmlns:a16="http://schemas.microsoft.com/office/drawing/2014/main" id="{6BA7A59F-702B-4718-8A4F-5F66C397160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653" name="Text Box 2">
          <a:extLst>
            <a:ext uri="{FF2B5EF4-FFF2-40B4-BE49-F238E27FC236}">
              <a16:creationId xmlns:a16="http://schemas.microsoft.com/office/drawing/2014/main" id="{B26A112A-C08C-4FD7-BF08-ABD3B1CD265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654" name="Text Box 2">
          <a:extLst>
            <a:ext uri="{FF2B5EF4-FFF2-40B4-BE49-F238E27FC236}">
              <a16:creationId xmlns:a16="http://schemas.microsoft.com/office/drawing/2014/main" id="{EBF8A580-AA88-4C84-8005-2AFA75BBF7A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655" name="Text Box 1">
          <a:extLst>
            <a:ext uri="{FF2B5EF4-FFF2-40B4-BE49-F238E27FC236}">
              <a16:creationId xmlns:a16="http://schemas.microsoft.com/office/drawing/2014/main" id="{6C0F4E91-C38B-4C05-A7E1-09C80027E51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656" name="Text Box 2">
          <a:extLst>
            <a:ext uri="{FF2B5EF4-FFF2-40B4-BE49-F238E27FC236}">
              <a16:creationId xmlns:a16="http://schemas.microsoft.com/office/drawing/2014/main" id="{9939DA67-F3D3-43A8-8F7A-57CC47FBFFD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657" name="Text Box 2">
          <a:extLst>
            <a:ext uri="{FF2B5EF4-FFF2-40B4-BE49-F238E27FC236}">
              <a16:creationId xmlns:a16="http://schemas.microsoft.com/office/drawing/2014/main" id="{6BEF53CF-22C8-4ACC-BA29-2134BAB2605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658" name="Text Box 1">
          <a:extLst>
            <a:ext uri="{FF2B5EF4-FFF2-40B4-BE49-F238E27FC236}">
              <a16:creationId xmlns:a16="http://schemas.microsoft.com/office/drawing/2014/main" id="{40EB4E15-876A-46AD-84E4-F700FF5BAB7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659" name="Text Box 2">
          <a:extLst>
            <a:ext uri="{FF2B5EF4-FFF2-40B4-BE49-F238E27FC236}">
              <a16:creationId xmlns:a16="http://schemas.microsoft.com/office/drawing/2014/main" id="{A94B6077-8F37-456A-BCA9-862B08A8CE8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660" name="Text Box 2">
          <a:extLst>
            <a:ext uri="{FF2B5EF4-FFF2-40B4-BE49-F238E27FC236}">
              <a16:creationId xmlns:a16="http://schemas.microsoft.com/office/drawing/2014/main" id="{BF92BA09-29AE-457D-BBE7-7CBC64D7E29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661" name="Text Box 1">
          <a:extLst>
            <a:ext uri="{FF2B5EF4-FFF2-40B4-BE49-F238E27FC236}">
              <a16:creationId xmlns:a16="http://schemas.microsoft.com/office/drawing/2014/main" id="{EFCCBAE3-7616-4214-A2B6-046720E7703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662" name="Text Box 2">
          <a:extLst>
            <a:ext uri="{FF2B5EF4-FFF2-40B4-BE49-F238E27FC236}">
              <a16:creationId xmlns:a16="http://schemas.microsoft.com/office/drawing/2014/main" id="{A11D6EA4-11CE-4ECF-AD3A-6145DECBBDB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663" name="Text Box 2">
          <a:extLst>
            <a:ext uri="{FF2B5EF4-FFF2-40B4-BE49-F238E27FC236}">
              <a16:creationId xmlns:a16="http://schemas.microsoft.com/office/drawing/2014/main" id="{ACA42C9E-787C-4870-B3A8-92F196D2054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664" name="Text Box 1">
          <a:extLst>
            <a:ext uri="{FF2B5EF4-FFF2-40B4-BE49-F238E27FC236}">
              <a16:creationId xmlns:a16="http://schemas.microsoft.com/office/drawing/2014/main" id="{9811C786-FCAE-438D-B072-7B553A11898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665" name="Text Box 2">
          <a:extLst>
            <a:ext uri="{FF2B5EF4-FFF2-40B4-BE49-F238E27FC236}">
              <a16:creationId xmlns:a16="http://schemas.microsoft.com/office/drawing/2014/main" id="{B8F3C395-546E-41F8-888F-3C93F49436E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666" name="Text Box 2">
          <a:extLst>
            <a:ext uri="{FF2B5EF4-FFF2-40B4-BE49-F238E27FC236}">
              <a16:creationId xmlns:a16="http://schemas.microsoft.com/office/drawing/2014/main" id="{7974F797-80CC-4216-A96E-C376D4E5F97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667" name="Text Box 1">
          <a:extLst>
            <a:ext uri="{FF2B5EF4-FFF2-40B4-BE49-F238E27FC236}">
              <a16:creationId xmlns:a16="http://schemas.microsoft.com/office/drawing/2014/main" id="{2F7A944E-E879-4AD8-A7E4-85FE906B0E7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668" name="Text Box 2">
          <a:extLst>
            <a:ext uri="{FF2B5EF4-FFF2-40B4-BE49-F238E27FC236}">
              <a16:creationId xmlns:a16="http://schemas.microsoft.com/office/drawing/2014/main" id="{EAB020C1-8D81-494D-89B1-835333CE19D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669" name="Text Box 2">
          <a:extLst>
            <a:ext uri="{FF2B5EF4-FFF2-40B4-BE49-F238E27FC236}">
              <a16:creationId xmlns:a16="http://schemas.microsoft.com/office/drawing/2014/main" id="{0FAC82CF-460B-4DAF-87E6-A4ED223CD4A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670" name="Text Box 1">
          <a:extLst>
            <a:ext uri="{FF2B5EF4-FFF2-40B4-BE49-F238E27FC236}">
              <a16:creationId xmlns:a16="http://schemas.microsoft.com/office/drawing/2014/main" id="{547546B1-3E59-4A65-B3EC-E4E9473158A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671" name="Text Box 2">
          <a:extLst>
            <a:ext uri="{FF2B5EF4-FFF2-40B4-BE49-F238E27FC236}">
              <a16:creationId xmlns:a16="http://schemas.microsoft.com/office/drawing/2014/main" id="{69514A4D-F11B-4531-8914-2A814A6C206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672" name="Text Box 2">
          <a:extLst>
            <a:ext uri="{FF2B5EF4-FFF2-40B4-BE49-F238E27FC236}">
              <a16:creationId xmlns:a16="http://schemas.microsoft.com/office/drawing/2014/main" id="{7FFA6707-500E-4FE2-8716-70ED4E56741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673" name="Text Box 1">
          <a:extLst>
            <a:ext uri="{FF2B5EF4-FFF2-40B4-BE49-F238E27FC236}">
              <a16:creationId xmlns:a16="http://schemas.microsoft.com/office/drawing/2014/main" id="{BA3698AB-E77D-4FB6-BB6B-7ADEFA0E5A1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674" name="Text Box 2">
          <a:extLst>
            <a:ext uri="{FF2B5EF4-FFF2-40B4-BE49-F238E27FC236}">
              <a16:creationId xmlns:a16="http://schemas.microsoft.com/office/drawing/2014/main" id="{12591585-BDE0-42D6-877A-2F1F2C9C696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675" name="Text Box 2">
          <a:extLst>
            <a:ext uri="{FF2B5EF4-FFF2-40B4-BE49-F238E27FC236}">
              <a16:creationId xmlns:a16="http://schemas.microsoft.com/office/drawing/2014/main" id="{F42377C0-75A6-4629-9D2B-6FC8CDD5D32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676" name="Text Box 1">
          <a:extLst>
            <a:ext uri="{FF2B5EF4-FFF2-40B4-BE49-F238E27FC236}">
              <a16:creationId xmlns:a16="http://schemas.microsoft.com/office/drawing/2014/main" id="{C713F766-0B51-4867-822E-8ED5417B69E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677" name="Text Box 2">
          <a:extLst>
            <a:ext uri="{FF2B5EF4-FFF2-40B4-BE49-F238E27FC236}">
              <a16:creationId xmlns:a16="http://schemas.microsoft.com/office/drawing/2014/main" id="{446631F3-6B24-4171-9038-BFFECE8D203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678" name="Text Box 2">
          <a:extLst>
            <a:ext uri="{FF2B5EF4-FFF2-40B4-BE49-F238E27FC236}">
              <a16:creationId xmlns:a16="http://schemas.microsoft.com/office/drawing/2014/main" id="{5E385706-7423-426F-83CE-003F9AD141C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679" name="Text Box 1">
          <a:extLst>
            <a:ext uri="{FF2B5EF4-FFF2-40B4-BE49-F238E27FC236}">
              <a16:creationId xmlns:a16="http://schemas.microsoft.com/office/drawing/2014/main" id="{0D5F5D9C-51F3-42EC-B9EE-D4741A91566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680" name="Text Box 2">
          <a:extLst>
            <a:ext uri="{FF2B5EF4-FFF2-40B4-BE49-F238E27FC236}">
              <a16:creationId xmlns:a16="http://schemas.microsoft.com/office/drawing/2014/main" id="{45F0C2EC-E3A7-45A7-A8AB-EABF34A0304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681" name="Text Box 2">
          <a:extLst>
            <a:ext uri="{FF2B5EF4-FFF2-40B4-BE49-F238E27FC236}">
              <a16:creationId xmlns:a16="http://schemas.microsoft.com/office/drawing/2014/main" id="{E9ABCE2D-1D4A-4539-B851-A14A13CE211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682" name="Text Box 1">
          <a:extLst>
            <a:ext uri="{FF2B5EF4-FFF2-40B4-BE49-F238E27FC236}">
              <a16:creationId xmlns:a16="http://schemas.microsoft.com/office/drawing/2014/main" id="{BF6DF7BC-A065-441C-B4AB-49FE43FD274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683" name="Text Box 2">
          <a:extLst>
            <a:ext uri="{FF2B5EF4-FFF2-40B4-BE49-F238E27FC236}">
              <a16:creationId xmlns:a16="http://schemas.microsoft.com/office/drawing/2014/main" id="{8EA04028-3D3D-420C-917F-E8E7F31E87A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684" name="Text Box 2">
          <a:extLst>
            <a:ext uri="{FF2B5EF4-FFF2-40B4-BE49-F238E27FC236}">
              <a16:creationId xmlns:a16="http://schemas.microsoft.com/office/drawing/2014/main" id="{617E22D6-08DB-4DC3-8885-7AB85927000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685" name="Text Box 1">
          <a:extLst>
            <a:ext uri="{FF2B5EF4-FFF2-40B4-BE49-F238E27FC236}">
              <a16:creationId xmlns:a16="http://schemas.microsoft.com/office/drawing/2014/main" id="{6673CC22-00B4-4A19-8147-53A84C57795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686" name="Text Box 2">
          <a:extLst>
            <a:ext uri="{FF2B5EF4-FFF2-40B4-BE49-F238E27FC236}">
              <a16:creationId xmlns:a16="http://schemas.microsoft.com/office/drawing/2014/main" id="{8324FCC2-039F-45C7-B43A-F5620CE2126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687" name="Text Box 2">
          <a:extLst>
            <a:ext uri="{FF2B5EF4-FFF2-40B4-BE49-F238E27FC236}">
              <a16:creationId xmlns:a16="http://schemas.microsoft.com/office/drawing/2014/main" id="{6830D30C-B0FE-4004-857F-37E0048A203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688" name="Text Box 1">
          <a:extLst>
            <a:ext uri="{FF2B5EF4-FFF2-40B4-BE49-F238E27FC236}">
              <a16:creationId xmlns:a16="http://schemas.microsoft.com/office/drawing/2014/main" id="{823850AE-C7A6-4887-A5DB-F6AA258F411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689" name="Text Box 2">
          <a:extLst>
            <a:ext uri="{FF2B5EF4-FFF2-40B4-BE49-F238E27FC236}">
              <a16:creationId xmlns:a16="http://schemas.microsoft.com/office/drawing/2014/main" id="{CEB3BE4B-DD47-49D0-81C4-FDDD3D1E186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690" name="Text Box 2">
          <a:extLst>
            <a:ext uri="{FF2B5EF4-FFF2-40B4-BE49-F238E27FC236}">
              <a16:creationId xmlns:a16="http://schemas.microsoft.com/office/drawing/2014/main" id="{B69846FD-75A8-4871-B82A-FE1787B24CB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691" name="Text Box 1">
          <a:extLst>
            <a:ext uri="{FF2B5EF4-FFF2-40B4-BE49-F238E27FC236}">
              <a16:creationId xmlns:a16="http://schemas.microsoft.com/office/drawing/2014/main" id="{C4CB301C-1F1A-4CF6-8497-1D8D74F2663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692" name="Text Box 2">
          <a:extLst>
            <a:ext uri="{FF2B5EF4-FFF2-40B4-BE49-F238E27FC236}">
              <a16:creationId xmlns:a16="http://schemas.microsoft.com/office/drawing/2014/main" id="{33880CD3-77CE-4A0F-8160-597D4125451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693" name="Text Box 2">
          <a:extLst>
            <a:ext uri="{FF2B5EF4-FFF2-40B4-BE49-F238E27FC236}">
              <a16:creationId xmlns:a16="http://schemas.microsoft.com/office/drawing/2014/main" id="{0F1A8D21-9A73-43DD-83DD-4272E677B47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694" name="Text Box 1">
          <a:extLst>
            <a:ext uri="{FF2B5EF4-FFF2-40B4-BE49-F238E27FC236}">
              <a16:creationId xmlns:a16="http://schemas.microsoft.com/office/drawing/2014/main" id="{4D15F504-2D8D-49EC-8BA4-7B15A4C4180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695" name="Text Box 2">
          <a:extLst>
            <a:ext uri="{FF2B5EF4-FFF2-40B4-BE49-F238E27FC236}">
              <a16:creationId xmlns:a16="http://schemas.microsoft.com/office/drawing/2014/main" id="{E2A05F31-4B6D-4272-BF2B-E4B89305C4D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696" name="Text Box 2">
          <a:extLst>
            <a:ext uri="{FF2B5EF4-FFF2-40B4-BE49-F238E27FC236}">
              <a16:creationId xmlns:a16="http://schemas.microsoft.com/office/drawing/2014/main" id="{3EC3F918-E2EA-4B38-846C-D98800E43E2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697" name="Text Box 1">
          <a:extLst>
            <a:ext uri="{FF2B5EF4-FFF2-40B4-BE49-F238E27FC236}">
              <a16:creationId xmlns:a16="http://schemas.microsoft.com/office/drawing/2014/main" id="{535A2E5E-D545-4EC4-8725-54D40D0ADB2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698" name="Text Box 2">
          <a:extLst>
            <a:ext uri="{FF2B5EF4-FFF2-40B4-BE49-F238E27FC236}">
              <a16:creationId xmlns:a16="http://schemas.microsoft.com/office/drawing/2014/main" id="{95411F21-E4BD-4DC5-844A-34FB8B5D9F1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699" name="Text Box 2">
          <a:extLst>
            <a:ext uri="{FF2B5EF4-FFF2-40B4-BE49-F238E27FC236}">
              <a16:creationId xmlns:a16="http://schemas.microsoft.com/office/drawing/2014/main" id="{6338B205-2C9B-4939-967B-A947BD55F2F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700" name="Text Box 1">
          <a:extLst>
            <a:ext uri="{FF2B5EF4-FFF2-40B4-BE49-F238E27FC236}">
              <a16:creationId xmlns:a16="http://schemas.microsoft.com/office/drawing/2014/main" id="{62D7B18B-4135-4ED8-A08B-C3E067DB56C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701" name="Text Box 2">
          <a:extLst>
            <a:ext uri="{FF2B5EF4-FFF2-40B4-BE49-F238E27FC236}">
              <a16:creationId xmlns:a16="http://schemas.microsoft.com/office/drawing/2014/main" id="{61F62466-1B62-4BD4-BDDD-655A9C10FD3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702" name="Text Box 2">
          <a:extLst>
            <a:ext uri="{FF2B5EF4-FFF2-40B4-BE49-F238E27FC236}">
              <a16:creationId xmlns:a16="http://schemas.microsoft.com/office/drawing/2014/main" id="{FF57C481-4F70-4777-9261-7FDD2224C44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703" name="Text Box 1">
          <a:extLst>
            <a:ext uri="{FF2B5EF4-FFF2-40B4-BE49-F238E27FC236}">
              <a16:creationId xmlns:a16="http://schemas.microsoft.com/office/drawing/2014/main" id="{D7E2F045-5185-4C54-9367-A403F308C3E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704" name="Text Box 2">
          <a:extLst>
            <a:ext uri="{FF2B5EF4-FFF2-40B4-BE49-F238E27FC236}">
              <a16:creationId xmlns:a16="http://schemas.microsoft.com/office/drawing/2014/main" id="{209D81CD-4CFD-41FD-A6CB-3FBFAF2DA3F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705" name="Text Box 2">
          <a:extLst>
            <a:ext uri="{FF2B5EF4-FFF2-40B4-BE49-F238E27FC236}">
              <a16:creationId xmlns:a16="http://schemas.microsoft.com/office/drawing/2014/main" id="{05878388-C822-4D11-9D47-CC6EAA87B0C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706" name="Text Box 1">
          <a:extLst>
            <a:ext uri="{FF2B5EF4-FFF2-40B4-BE49-F238E27FC236}">
              <a16:creationId xmlns:a16="http://schemas.microsoft.com/office/drawing/2014/main" id="{EB7D09AC-8EBD-4EA0-8F58-1618E42269E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707" name="Text Box 2">
          <a:extLst>
            <a:ext uri="{FF2B5EF4-FFF2-40B4-BE49-F238E27FC236}">
              <a16:creationId xmlns:a16="http://schemas.microsoft.com/office/drawing/2014/main" id="{EA84DD4D-C4E3-4606-BAD6-03981159F49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708" name="Text Box 2">
          <a:extLst>
            <a:ext uri="{FF2B5EF4-FFF2-40B4-BE49-F238E27FC236}">
              <a16:creationId xmlns:a16="http://schemas.microsoft.com/office/drawing/2014/main" id="{5F6047EF-D0AF-4A3A-A741-2D7367BCE29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709" name="Text Box 1">
          <a:extLst>
            <a:ext uri="{FF2B5EF4-FFF2-40B4-BE49-F238E27FC236}">
              <a16:creationId xmlns:a16="http://schemas.microsoft.com/office/drawing/2014/main" id="{4465FB5C-48C3-4E9C-BEC2-B01E5B889FA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710" name="Text Box 2">
          <a:extLst>
            <a:ext uri="{FF2B5EF4-FFF2-40B4-BE49-F238E27FC236}">
              <a16:creationId xmlns:a16="http://schemas.microsoft.com/office/drawing/2014/main" id="{33EC08B6-130A-4BC9-AEB1-4E05A05E24B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711" name="Text Box 2">
          <a:extLst>
            <a:ext uri="{FF2B5EF4-FFF2-40B4-BE49-F238E27FC236}">
              <a16:creationId xmlns:a16="http://schemas.microsoft.com/office/drawing/2014/main" id="{56B9D581-CB85-40B8-9974-643AF0A8688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712" name="Text Box 1">
          <a:extLst>
            <a:ext uri="{FF2B5EF4-FFF2-40B4-BE49-F238E27FC236}">
              <a16:creationId xmlns:a16="http://schemas.microsoft.com/office/drawing/2014/main" id="{A6AAE348-EA6A-4ED3-B8DE-94C7DC46945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713" name="Text Box 2">
          <a:extLst>
            <a:ext uri="{FF2B5EF4-FFF2-40B4-BE49-F238E27FC236}">
              <a16:creationId xmlns:a16="http://schemas.microsoft.com/office/drawing/2014/main" id="{94C7981C-A443-498B-95B1-470E1BC5B5B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714" name="Text Box 2">
          <a:extLst>
            <a:ext uri="{FF2B5EF4-FFF2-40B4-BE49-F238E27FC236}">
              <a16:creationId xmlns:a16="http://schemas.microsoft.com/office/drawing/2014/main" id="{8F1E51E1-C940-4E82-B3FF-1A035854B74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715" name="Text Box 1">
          <a:extLst>
            <a:ext uri="{FF2B5EF4-FFF2-40B4-BE49-F238E27FC236}">
              <a16:creationId xmlns:a16="http://schemas.microsoft.com/office/drawing/2014/main" id="{984549A7-BCC3-4624-B52F-BCACC34E6E7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716" name="Text Box 2">
          <a:extLst>
            <a:ext uri="{FF2B5EF4-FFF2-40B4-BE49-F238E27FC236}">
              <a16:creationId xmlns:a16="http://schemas.microsoft.com/office/drawing/2014/main" id="{092EC797-9789-47F9-B3B7-6ED95D79CC3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717" name="Text Box 2">
          <a:extLst>
            <a:ext uri="{FF2B5EF4-FFF2-40B4-BE49-F238E27FC236}">
              <a16:creationId xmlns:a16="http://schemas.microsoft.com/office/drawing/2014/main" id="{8CC25398-9CA1-4B88-B268-9FAE04AF763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718" name="Text Box 1">
          <a:extLst>
            <a:ext uri="{FF2B5EF4-FFF2-40B4-BE49-F238E27FC236}">
              <a16:creationId xmlns:a16="http://schemas.microsoft.com/office/drawing/2014/main" id="{86B6D3ED-DF0D-48A4-A3C5-BC32FF48187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719" name="Text Box 2">
          <a:extLst>
            <a:ext uri="{FF2B5EF4-FFF2-40B4-BE49-F238E27FC236}">
              <a16:creationId xmlns:a16="http://schemas.microsoft.com/office/drawing/2014/main" id="{D7875D0C-55EF-4075-8721-BD0931B3F7D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720" name="Text Box 2">
          <a:extLst>
            <a:ext uri="{FF2B5EF4-FFF2-40B4-BE49-F238E27FC236}">
              <a16:creationId xmlns:a16="http://schemas.microsoft.com/office/drawing/2014/main" id="{0B1B90E7-CAA5-405A-8B20-EA3EDEB599A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721" name="Text Box 1">
          <a:extLst>
            <a:ext uri="{FF2B5EF4-FFF2-40B4-BE49-F238E27FC236}">
              <a16:creationId xmlns:a16="http://schemas.microsoft.com/office/drawing/2014/main" id="{FC3BB7F4-EDB8-43B5-8779-5EFD07D78A0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722" name="Text Box 2">
          <a:extLst>
            <a:ext uri="{FF2B5EF4-FFF2-40B4-BE49-F238E27FC236}">
              <a16:creationId xmlns:a16="http://schemas.microsoft.com/office/drawing/2014/main" id="{A1C5487F-8B95-4AC9-98B9-77038AFC8BE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723" name="Text Box 2">
          <a:extLst>
            <a:ext uri="{FF2B5EF4-FFF2-40B4-BE49-F238E27FC236}">
              <a16:creationId xmlns:a16="http://schemas.microsoft.com/office/drawing/2014/main" id="{2EF757AF-ACEF-435A-9060-9C982A94B37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724" name="Text Box 1">
          <a:extLst>
            <a:ext uri="{FF2B5EF4-FFF2-40B4-BE49-F238E27FC236}">
              <a16:creationId xmlns:a16="http://schemas.microsoft.com/office/drawing/2014/main" id="{D43657EF-6744-4861-B2DD-67F647FDA75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725" name="Text Box 2">
          <a:extLst>
            <a:ext uri="{FF2B5EF4-FFF2-40B4-BE49-F238E27FC236}">
              <a16:creationId xmlns:a16="http://schemas.microsoft.com/office/drawing/2014/main" id="{CD10F159-8C3D-4771-B085-71E9ED11C75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726" name="Text Box 2">
          <a:extLst>
            <a:ext uri="{FF2B5EF4-FFF2-40B4-BE49-F238E27FC236}">
              <a16:creationId xmlns:a16="http://schemas.microsoft.com/office/drawing/2014/main" id="{5B109827-CE7C-4AB6-A141-1C716AB7B54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727" name="Text Box 1">
          <a:extLst>
            <a:ext uri="{FF2B5EF4-FFF2-40B4-BE49-F238E27FC236}">
              <a16:creationId xmlns:a16="http://schemas.microsoft.com/office/drawing/2014/main" id="{6A13611E-E553-4A10-A09B-84F80F25B53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728" name="Text Box 2">
          <a:extLst>
            <a:ext uri="{FF2B5EF4-FFF2-40B4-BE49-F238E27FC236}">
              <a16:creationId xmlns:a16="http://schemas.microsoft.com/office/drawing/2014/main" id="{B7BB180D-8140-488C-8311-BEBAA25FFB0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729" name="Text Box 2">
          <a:extLst>
            <a:ext uri="{FF2B5EF4-FFF2-40B4-BE49-F238E27FC236}">
              <a16:creationId xmlns:a16="http://schemas.microsoft.com/office/drawing/2014/main" id="{FBC2A72F-C5ED-4991-9DE9-B732426C9B7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730" name="Text Box 1">
          <a:extLst>
            <a:ext uri="{FF2B5EF4-FFF2-40B4-BE49-F238E27FC236}">
              <a16:creationId xmlns:a16="http://schemas.microsoft.com/office/drawing/2014/main" id="{67BB69FE-EB37-4C37-98C4-4F131998BD5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731" name="Text Box 2">
          <a:extLst>
            <a:ext uri="{FF2B5EF4-FFF2-40B4-BE49-F238E27FC236}">
              <a16:creationId xmlns:a16="http://schemas.microsoft.com/office/drawing/2014/main" id="{3AA19EDD-A1BA-4612-9F73-1C93933A6FF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732" name="Text Box 2">
          <a:extLst>
            <a:ext uri="{FF2B5EF4-FFF2-40B4-BE49-F238E27FC236}">
              <a16:creationId xmlns:a16="http://schemas.microsoft.com/office/drawing/2014/main" id="{9FD2C74B-D4F8-4E32-8661-7B294AB12F7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733" name="Text Box 1">
          <a:extLst>
            <a:ext uri="{FF2B5EF4-FFF2-40B4-BE49-F238E27FC236}">
              <a16:creationId xmlns:a16="http://schemas.microsoft.com/office/drawing/2014/main" id="{563DDDEB-CB41-400D-924B-024415F9BEB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734" name="Text Box 2">
          <a:extLst>
            <a:ext uri="{FF2B5EF4-FFF2-40B4-BE49-F238E27FC236}">
              <a16:creationId xmlns:a16="http://schemas.microsoft.com/office/drawing/2014/main" id="{71DF6BD9-797F-4979-88B4-C6A0A4E9CE8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735" name="Text Box 2">
          <a:extLst>
            <a:ext uri="{FF2B5EF4-FFF2-40B4-BE49-F238E27FC236}">
              <a16:creationId xmlns:a16="http://schemas.microsoft.com/office/drawing/2014/main" id="{98927FA8-1878-42A2-9B9D-D6A6DEDF854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736" name="Text Box 1">
          <a:extLst>
            <a:ext uri="{FF2B5EF4-FFF2-40B4-BE49-F238E27FC236}">
              <a16:creationId xmlns:a16="http://schemas.microsoft.com/office/drawing/2014/main" id="{A7D77A6E-180F-474F-8467-2DAC7DEBEA8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737" name="Text Box 2">
          <a:extLst>
            <a:ext uri="{FF2B5EF4-FFF2-40B4-BE49-F238E27FC236}">
              <a16:creationId xmlns:a16="http://schemas.microsoft.com/office/drawing/2014/main" id="{E1B82E6E-82BE-46AD-ACE0-EE4CD6E86F0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738" name="Text Box 2">
          <a:extLst>
            <a:ext uri="{FF2B5EF4-FFF2-40B4-BE49-F238E27FC236}">
              <a16:creationId xmlns:a16="http://schemas.microsoft.com/office/drawing/2014/main" id="{59A92099-0CF8-40FB-BA11-B9A4E0B93B3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739" name="Text Box 1">
          <a:extLst>
            <a:ext uri="{FF2B5EF4-FFF2-40B4-BE49-F238E27FC236}">
              <a16:creationId xmlns:a16="http://schemas.microsoft.com/office/drawing/2014/main" id="{4AFE19B9-E345-4879-B7ED-F7FF4BBC5C6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740" name="Text Box 2">
          <a:extLst>
            <a:ext uri="{FF2B5EF4-FFF2-40B4-BE49-F238E27FC236}">
              <a16:creationId xmlns:a16="http://schemas.microsoft.com/office/drawing/2014/main" id="{BFE5B586-AE4A-44D2-9135-1F6D677729F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741" name="Text Box 2">
          <a:extLst>
            <a:ext uri="{FF2B5EF4-FFF2-40B4-BE49-F238E27FC236}">
              <a16:creationId xmlns:a16="http://schemas.microsoft.com/office/drawing/2014/main" id="{48964D0A-4355-4E99-9120-E4EFB6DE2CB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742" name="Text Box 1">
          <a:extLst>
            <a:ext uri="{FF2B5EF4-FFF2-40B4-BE49-F238E27FC236}">
              <a16:creationId xmlns:a16="http://schemas.microsoft.com/office/drawing/2014/main" id="{1A65F87A-6705-43A5-B58E-76B19301B6D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743" name="Text Box 2">
          <a:extLst>
            <a:ext uri="{FF2B5EF4-FFF2-40B4-BE49-F238E27FC236}">
              <a16:creationId xmlns:a16="http://schemas.microsoft.com/office/drawing/2014/main" id="{19CBF2C5-84CE-4D19-8C15-3AB2943AC67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744" name="Text Box 2">
          <a:extLst>
            <a:ext uri="{FF2B5EF4-FFF2-40B4-BE49-F238E27FC236}">
              <a16:creationId xmlns:a16="http://schemas.microsoft.com/office/drawing/2014/main" id="{27AFE5F4-C12E-46F3-9382-87F7782188F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745" name="Text Box 1">
          <a:extLst>
            <a:ext uri="{FF2B5EF4-FFF2-40B4-BE49-F238E27FC236}">
              <a16:creationId xmlns:a16="http://schemas.microsoft.com/office/drawing/2014/main" id="{B077F790-ACB9-4DE0-9A66-507D8D7A0DD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746" name="Text Box 2">
          <a:extLst>
            <a:ext uri="{FF2B5EF4-FFF2-40B4-BE49-F238E27FC236}">
              <a16:creationId xmlns:a16="http://schemas.microsoft.com/office/drawing/2014/main" id="{1E952B1F-4C9D-4744-858A-D860F70DDF4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747" name="Text Box 2">
          <a:extLst>
            <a:ext uri="{FF2B5EF4-FFF2-40B4-BE49-F238E27FC236}">
              <a16:creationId xmlns:a16="http://schemas.microsoft.com/office/drawing/2014/main" id="{D8032D7A-3C06-46E3-AE3D-4C2B3A0028F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748" name="Text Box 1">
          <a:extLst>
            <a:ext uri="{FF2B5EF4-FFF2-40B4-BE49-F238E27FC236}">
              <a16:creationId xmlns:a16="http://schemas.microsoft.com/office/drawing/2014/main" id="{7B61D494-9F08-4944-AC4B-988BFAEBB30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749" name="Text Box 2">
          <a:extLst>
            <a:ext uri="{FF2B5EF4-FFF2-40B4-BE49-F238E27FC236}">
              <a16:creationId xmlns:a16="http://schemas.microsoft.com/office/drawing/2014/main" id="{E701BBCF-08E6-4C7F-9314-BF730D5A7CD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750" name="Text Box 2">
          <a:extLst>
            <a:ext uri="{FF2B5EF4-FFF2-40B4-BE49-F238E27FC236}">
              <a16:creationId xmlns:a16="http://schemas.microsoft.com/office/drawing/2014/main" id="{8866240F-48DD-4533-868F-16CE69E36F5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751" name="Text Box 1">
          <a:extLst>
            <a:ext uri="{FF2B5EF4-FFF2-40B4-BE49-F238E27FC236}">
              <a16:creationId xmlns:a16="http://schemas.microsoft.com/office/drawing/2014/main" id="{BC4C99C9-D08C-4A8F-85F6-334B2762691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752" name="Text Box 2">
          <a:extLst>
            <a:ext uri="{FF2B5EF4-FFF2-40B4-BE49-F238E27FC236}">
              <a16:creationId xmlns:a16="http://schemas.microsoft.com/office/drawing/2014/main" id="{087D26D8-818F-451B-B4BF-0809683AFE1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753" name="Text Box 2">
          <a:extLst>
            <a:ext uri="{FF2B5EF4-FFF2-40B4-BE49-F238E27FC236}">
              <a16:creationId xmlns:a16="http://schemas.microsoft.com/office/drawing/2014/main" id="{6FF1FDFE-8651-4884-9D9A-9F0A84A2873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754" name="Text Box 1">
          <a:extLst>
            <a:ext uri="{FF2B5EF4-FFF2-40B4-BE49-F238E27FC236}">
              <a16:creationId xmlns:a16="http://schemas.microsoft.com/office/drawing/2014/main" id="{1149BDE4-35E1-4B12-B662-B8576A0A125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755" name="Text Box 2">
          <a:extLst>
            <a:ext uri="{FF2B5EF4-FFF2-40B4-BE49-F238E27FC236}">
              <a16:creationId xmlns:a16="http://schemas.microsoft.com/office/drawing/2014/main" id="{B846C3AC-C207-4E36-A8EE-B3C922450C8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756" name="Text Box 2">
          <a:extLst>
            <a:ext uri="{FF2B5EF4-FFF2-40B4-BE49-F238E27FC236}">
              <a16:creationId xmlns:a16="http://schemas.microsoft.com/office/drawing/2014/main" id="{1B38AC8E-CB5F-45B3-9784-91FF6175698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757" name="Text Box 1">
          <a:extLst>
            <a:ext uri="{FF2B5EF4-FFF2-40B4-BE49-F238E27FC236}">
              <a16:creationId xmlns:a16="http://schemas.microsoft.com/office/drawing/2014/main" id="{51505CFA-E6B8-4F8D-A83D-022A4CD8B5C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758" name="Text Box 2">
          <a:extLst>
            <a:ext uri="{FF2B5EF4-FFF2-40B4-BE49-F238E27FC236}">
              <a16:creationId xmlns:a16="http://schemas.microsoft.com/office/drawing/2014/main" id="{405754B5-DDFC-4866-A0DF-15AEA06F4E0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759" name="Text Box 2">
          <a:extLst>
            <a:ext uri="{FF2B5EF4-FFF2-40B4-BE49-F238E27FC236}">
              <a16:creationId xmlns:a16="http://schemas.microsoft.com/office/drawing/2014/main" id="{32863CFB-A1C3-4035-BAD8-16FC15B7DEB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760" name="Text Box 1">
          <a:extLst>
            <a:ext uri="{FF2B5EF4-FFF2-40B4-BE49-F238E27FC236}">
              <a16:creationId xmlns:a16="http://schemas.microsoft.com/office/drawing/2014/main" id="{3C801906-4349-4A58-8C4A-1F33BD9C1F2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761" name="Text Box 2">
          <a:extLst>
            <a:ext uri="{FF2B5EF4-FFF2-40B4-BE49-F238E27FC236}">
              <a16:creationId xmlns:a16="http://schemas.microsoft.com/office/drawing/2014/main" id="{C0FCAC8E-FE21-4475-A63D-AC09E632B4C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762" name="Text Box 2">
          <a:extLst>
            <a:ext uri="{FF2B5EF4-FFF2-40B4-BE49-F238E27FC236}">
              <a16:creationId xmlns:a16="http://schemas.microsoft.com/office/drawing/2014/main" id="{CCBEDA8D-D9A3-41ED-B17C-35D27346C3C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763" name="Text Box 1">
          <a:extLst>
            <a:ext uri="{FF2B5EF4-FFF2-40B4-BE49-F238E27FC236}">
              <a16:creationId xmlns:a16="http://schemas.microsoft.com/office/drawing/2014/main" id="{95CC4D66-3AE9-410B-8A72-5E9535046F4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764" name="Text Box 2">
          <a:extLst>
            <a:ext uri="{FF2B5EF4-FFF2-40B4-BE49-F238E27FC236}">
              <a16:creationId xmlns:a16="http://schemas.microsoft.com/office/drawing/2014/main" id="{4CC13CA2-61D3-4567-9E17-7133F1F8218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765" name="Text Box 2">
          <a:extLst>
            <a:ext uri="{FF2B5EF4-FFF2-40B4-BE49-F238E27FC236}">
              <a16:creationId xmlns:a16="http://schemas.microsoft.com/office/drawing/2014/main" id="{27774C34-B187-4F70-B089-8EC8C2635DA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766" name="Text Box 1">
          <a:extLst>
            <a:ext uri="{FF2B5EF4-FFF2-40B4-BE49-F238E27FC236}">
              <a16:creationId xmlns:a16="http://schemas.microsoft.com/office/drawing/2014/main" id="{C139299E-F292-47D8-971C-D7D586E75C4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767" name="Text Box 2">
          <a:extLst>
            <a:ext uri="{FF2B5EF4-FFF2-40B4-BE49-F238E27FC236}">
              <a16:creationId xmlns:a16="http://schemas.microsoft.com/office/drawing/2014/main" id="{52CD1F44-78F2-44AD-8EBA-EB8261B3E52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768" name="Text Box 2">
          <a:extLst>
            <a:ext uri="{FF2B5EF4-FFF2-40B4-BE49-F238E27FC236}">
              <a16:creationId xmlns:a16="http://schemas.microsoft.com/office/drawing/2014/main" id="{067A95C9-1218-4D63-93B7-489141A0458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769" name="Text Box 1">
          <a:extLst>
            <a:ext uri="{FF2B5EF4-FFF2-40B4-BE49-F238E27FC236}">
              <a16:creationId xmlns:a16="http://schemas.microsoft.com/office/drawing/2014/main" id="{0B0BD303-575D-44DF-94C7-3C8BC4C09E3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770" name="Text Box 2">
          <a:extLst>
            <a:ext uri="{FF2B5EF4-FFF2-40B4-BE49-F238E27FC236}">
              <a16:creationId xmlns:a16="http://schemas.microsoft.com/office/drawing/2014/main" id="{D61EB483-CD8B-429B-9C54-5231769F2D6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771" name="Text Box 2">
          <a:extLst>
            <a:ext uri="{FF2B5EF4-FFF2-40B4-BE49-F238E27FC236}">
              <a16:creationId xmlns:a16="http://schemas.microsoft.com/office/drawing/2014/main" id="{F0DF115A-D525-414E-93F8-A49EAB7AB77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772" name="Text Box 1">
          <a:extLst>
            <a:ext uri="{FF2B5EF4-FFF2-40B4-BE49-F238E27FC236}">
              <a16:creationId xmlns:a16="http://schemas.microsoft.com/office/drawing/2014/main" id="{E71AD799-2082-4706-A96F-83678BBCC8A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773" name="Text Box 2">
          <a:extLst>
            <a:ext uri="{FF2B5EF4-FFF2-40B4-BE49-F238E27FC236}">
              <a16:creationId xmlns:a16="http://schemas.microsoft.com/office/drawing/2014/main" id="{8B93A710-E724-4775-925C-4F3C5B60410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774" name="Text Box 2">
          <a:extLst>
            <a:ext uri="{FF2B5EF4-FFF2-40B4-BE49-F238E27FC236}">
              <a16:creationId xmlns:a16="http://schemas.microsoft.com/office/drawing/2014/main" id="{2D9E1F9A-CE03-4E7C-A51D-9819F402FD2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775" name="Text Box 1">
          <a:extLst>
            <a:ext uri="{FF2B5EF4-FFF2-40B4-BE49-F238E27FC236}">
              <a16:creationId xmlns:a16="http://schemas.microsoft.com/office/drawing/2014/main" id="{A6A862C5-491F-4971-B619-B5B4DB79C49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776" name="Text Box 2">
          <a:extLst>
            <a:ext uri="{FF2B5EF4-FFF2-40B4-BE49-F238E27FC236}">
              <a16:creationId xmlns:a16="http://schemas.microsoft.com/office/drawing/2014/main" id="{8B6EEBC3-E52A-47C0-875D-2A7BBCE3C94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777" name="Text Box 2">
          <a:extLst>
            <a:ext uri="{FF2B5EF4-FFF2-40B4-BE49-F238E27FC236}">
              <a16:creationId xmlns:a16="http://schemas.microsoft.com/office/drawing/2014/main" id="{98CF02D1-6491-43B7-8B31-5399DA76285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778" name="Text Box 1">
          <a:extLst>
            <a:ext uri="{FF2B5EF4-FFF2-40B4-BE49-F238E27FC236}">
              <a16:creationId xmlns:a16="http://schemas.microsoft.com/office/drawing/2014/main" id="{18F114E4-185B-4631-9364-2B3E156F91B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779" name="Text Box 2">
          <a:extLst>
            <a:ext uri="{FF2B5EF4-FFF2-40B4-BE49-F238E27FC236}">
              <a16:creationId xmlns:a16="http://schemas.microsoft.com/office/drawing/2014/main" id="{FD11C2FF-8C1C-45E6-8852-E542AE8DB8E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780" name="Text Box 2">
          <a:extLst>
            <a:ext uri="{FF2B5EF4-FFF2-40B4-BE49-F238E27FC236}">
              <a16:creationId xmlns:a16="http://schemas.microsoft.com/office/drawing/2014/main" id="{01F84393-31EF-45A0-9C56-525FE875F8E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781" name="Text Box 1">
          <a:extLst>
            <a:ext uri="{FF2B5EF4-FFF2-40B4-BE49-F238E27FC236}">
              <a16:creationId xmlns:a16="http://schemas.microsoft.com/office/drawing/2014/main" id="{21E24605-DC06-480E-8144-6350CECC4BF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782" name="Text Box 2">
          <a:extLst>
            <a:ext uri="{FF2B5EF4-FFF2-40B4-BE49-F238E27FC236}">
              <a16:creationId xmlns:a16="http://schemas.microsoft.com/office/drawing/2014/main" id="{C8DD91D2-4531-46DF-8D69-FB244E40DF9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783" name="Text Box 2">
          <a:extLst>
            <a:ext uri="{FF2B5EF4-FFF2-40B4-BE49-F238E27FC236}">
              <a16:creationId xmlns:a16="http://schemas.microsoft.com/office/drawing/2014/main" id="{4DB13752-5230-44F0-B26A-2781399EB11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784" name="Text Box 1">
          <a:extLst>
            <a:ext uri="{FF2B5EF4-FFF2-40B4-BE49-F238E27FC236}">
              <a16:creationId xmlns:a16="http://schemas.microsoft.com/office/drawing/2014/main" id="{EC930154-C7CF-4BEC-9B9E-6FD400BED55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785" name="Text Box 2">
          <a:extLst>
            <a:ext uri="{FF2B5EF4-FFF2-40B4-BE49-F238E27FC236}">
              <a16:creationId xmlns:a16="http://schemas.microsoft.com/office/drawing/2014/main" id="{44A2D1A1-D0C8-4B90-9979-85F586E21E2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786" name="Text Box 2">
          <a:extLst>
            <a:ext uri="{FF2B5EF4-FFF2-40B4-BE49-F238E27FC236}">
              <a16:creationId xmlns:a16="http://schemas.microsoft.com/office/drawing/2014/main" id="{2C744406-C977-4DDE-8604-183A2C3F421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787" name="Text Box 1">
          <a:extLst>
            <a:ext uri="{FF2B5EF4-FFF2-40B4-BE49-F238E27FC236}">
              <a16:creationId xmlns:a16="http://schemas.microsoft.com/office/drawing/2014/main" id="{B3A63E30-F9A5-410B-AC17-36CBA5F51F1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788" name="Text Box 2">
          <a:extLst>
            <a:ext uri="{FF2B5EF4-FFF2-40B4-BE49-F238E27FC236}">
              <a16:creationId xmlns:a16="http://schemas.microsoft.com/office/drawing/2014/main" id="{A27157F5-95C6-4D57-BD7C-FB6BE65EBA8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789" name="Text Box 2">
          <a:extLst>
            <a:ext uri="{FF2B5EF4-FFF2-40B4-BE49-F238E27FC236}">
              <a16:creationId xmlns:a16="http://schemas.microsoft.com/office/drawing/2014/main" id="{B1C9B5E3-26D0-4540-A85A-1DA47A322B9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790" name="Text Box 1">
          <a:extLst>
            <a:ext uri="{FF2B5EF4-FFF2-40B4-BE49-F238E27FC236}">
              <a16:creationId xmlns:a16="http://schemas.microsoft.com/office/drawing/2014/main" id="{5DD420BA-79F7-41AB-B2F5-8504597D0ED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791" name="Text Box 2">
          <a:extLst>
            <a:ext uri="{FF2B5EF4-FFF2-40B4-BE49-F238E27FC236}">
              <a16:creationId xmlns:a16="http://schemas.microsoft.com/office/drawing/2014/main" id="{A01A965C-2822-4B0D-9256-64E3746822F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792" name="Text Box 2">
          <a:extLst>
            <a:ext uri="{FF2B5EF4-FFF2-40B4-BE49-F238E27FC236}">
              <a16:creationId xmlns:a16="http://schemas.microsoft.com/office/drawing/2014/main" id="{9A2F5F45-3B70-45C8-94E3-CB4364447A7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793" name="Text Box 1">
          <a:extLst>
            <a:ext uri="{FF2B5EF4-FFF2-40B4-BE49-F238E27FC236}">
              <a16:creationId xmlns:a16="http://schemas.microsoft.com/office/drawing/2014/main" id="{307A81A8-3635-48BA-868B-D06B3F3FF62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794" name="Text Box 2">
          <a:extLst>
            <a:ext uri="{FF2B5EF4-FFF2-40B4-BE49-F238E27FC236}">
              <a16:creationId xmlns:a16="http://schemas.microsoft.com/office/drawing/2014/main" id="{AE0916BB-6E0C-43D3-91EC-4D06971B9E0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795" name="Text Box 2">
          <a:extLst>
            <a:ext uri="{FF2B5EF4-FFF2-40B4-BE49-F238E27FC236}">
              <a16:creationId xmlns:a16="http://schemas.microsoft.com/office/drawing/2014/main" id="{815E03FF-76D4-4251-9FC5-74931C7EF29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796" name="Text Box 1">
          <a:extLst>
            <a:ext uri="{FF2B5EF4-FFF2-40B4-BE49-F238E27FC236}">
              <a16:creationId xmlns:a16="http://schemas.microsoft.com/office/drawing/2014/main" id="{78B5B03E-FCEE-4B53-88E9-C6ACC6C053F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797" name="Text Box 2">
          <a:extLst>
            <a:ext uri="{FF2B5EF4-FFF2-40B4-BE49-F238E27FC236}">
              <a16:creationId xmlns:a16="http://schemas.microsoft.com/office/drawing/2014/main" id="{55097C5D-1958-40E7-957C-82D8B2A1801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798" name="Text Box 2">
          <a:extLst>
            <a:ext uri="{FF2B5EF4-FFF2-40B4-BE49-F238E27FC236}">
              <a16:creationId xmlns:a16="http://schemas.microsoft.com/office/drawing/2014/main" id="{98240D4B-9ECB-4A15-B813-F190E3996C0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799" name="Text Box 1">
          <a:extLst>
            <a:ext uri="{FF2B5EF4-FFF2-40B4-BE49-F238E27FC236}">
              <a16:creationId xmlns:a16="http://schemas.microsoft.com/office/drawing/2014/main" id="{10A451E9-CFC2-4177-85FE-2AAD1E00DF9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800" name="Text Box 2">
          <a:extLst>
            <a:ext uri="{FF2B5EF4-FFF2-40B4-BE49-F238E27FC236}">
              <a16:creationId xmlns:a16="http://schemas.microsoft.com/office/drawing/2014/main" id="{1A958D96-F589-4184-A65B-36DEE0348A3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801" name="Text Box 2">
          <a:extLst>
            <a:ext uri="{FF2B5EF4-FFF2-40B4-BE49-F238E27FC236}">
              <a16:creationId xmlns:a16="http://schemas.microsoft.com/office/drawing/2014/main" id="{D32B49C9-94AA-4F4C-9A61-D32EE0D977C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802" name="Text Box 1">
          <a:extLst>
            <a:ext uri="{FF2B5EF4-FFF2-40B4-BE49-F238E27FC236}">
              <a16:creationId xmlns:a16="http://schemas.microsoft.com/office/drawing/2014/main" id="{C89460E7-B23A-4AD2-81F5-F044692F8E3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803" name="Text Box 2">
          <a:extLst>
            <a:ext uri="{FF2B5EF4-FFF2-40B4-BE49-F238E27FC236}">
              <a16:creationId xmlns:a16="http://schemas.microsoft.com/office/drawing/2014/main" id="{34FDEE88-B888-4431-AECE-5A63FC5B884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804" name="Text Box 2">
          <a:extLst>
            <a:ext uri="{FF2B5EF4-FFF2-40B4-BE49-F238E27FC236}">
              <a16:creationId xmlns:a16="http://schemas.microsoft.com/office/drawing/2014/main" id="{0C7ED082-AF55-4A0B-8432-C01A2E29C36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805" name="Text Box 1">
          <a:extLst>
            <a:ext uri="{FF2B5EF4-FFF2-40B4-BE49-F238E27FC236}">
              <a16:creationId xmlns:a16="http://schemas.microsoft.com/office/drawing/2014/main" id="{1925596E-3847-4DE7-9470-6F9087D90FF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806" name="Text Box 2">
          <a:extLst>
            <a:ext uri="{FF2B5EF4-FFF2-40B4-BE49-F238E27FC236}">
              <a16:creationId xmlns:a16="http://schemas.microsoft.com/office/drawing/2014/main" id="{BD896B93-C8C0-4B91-BDC1-566E5A2F31E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807" name="Text Box 2">
          <a:extLst>
            <a:ext uri="{FF2B5EF4-FFF2-40B4-BE49-F238E27FC236}">
              <a16:creationId xmlns:a16="http://schemas.microsoft.com/office/drawing/2014/main" id="{E45B40B2-1696-459F-B101-F76AABE3A3D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808" name="Text Box 1">
          <a:extLst>
            <a:ext uri="{FF2B5EF4-FFF2-40B4-BE49-F238E27FC236}">
              <a16:creationId xmlns:a16="http://schemas.microsoft.com/office/drawing/2014/main" id="{F9E666EE-9C87-483A-BFEA-F6FD5CD875E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809" name="Text Box 2">
          <a:extLst>
            <a:ext uri="{FF2B5EF4-FFF2-40B4-BE49-F238E27FC236}">
              <a16:creationId xmlns:a16="http://schemas.microsoft.com/office/drawing/2014/main" id="{1D1BA2AF-D21F-4057-B8FE-85BBE5A8B74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810" name="Text Box 2">
          <a:extLst>
            <a:ext uri="{FF2B5EF4-FFF2-40B4-BE49-F238E27FC236}">
              <a16:creationId xmlns:a16="http://schemas.microsoft.com/office/drawing/2014/main" id="{8F671368-F829-407D-8E4A-04F50AB2459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811" name="Text Box 1">
          <a:extLst>
            <a:ext uri="{FF2B5EF4-FFF2-40B4-BE49-F238E27FC236}">
              <a16:creationId xmlns:a16="http://schemas.microsoft.com/office/drawing/2014/main" id="{014D9112-A75F-4093-837B-EC7B213EA9B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812" name="Text Box 2">
          <a:extLst>
            <a:ext uri="{FF2B5EF4-FFF2-40B4-BE49-F238E27FC236}">
              <a16:creationId xmlns:a16="http://schemas.microsoft.com/office/drawing/2014/main" id="{F20BBDE8-58F7-4E3E-B413-C3C5CA46DC5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813" name="Text Box 2">
          <a:extLst>
            <a:ext uri="{FF2B5EF4-FFF2-40B4-BE49-F238E27FC236}">
              <a16:creationId xmlns:a16="http://schemas.microsoft.com/office/drawing/2014/main" id="{A5EE07E4-E0D5-470B-936F-527A9B41F9C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814" name="Text Box 1">
          <a:extLst>
            <a:ext uri="{FF2B5EF4-FFF2-40B4-BE49-F238E27FC236}">
              <a16:creationId xmlns:a16="http://schemas.microsoft.com/office/drawing/2014/main" id="{8EF5455E-DE92-41B0-9663-A06E4A4CCFD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815" name="Text Box 2">
          <a:extLst>
            <a:ext uri="{FF2B5EF4-FFF2-40B4-BE49-F238E27FC236}">
              <a16:creationId xmlns:a16="http://schemas.microsoft.com/office/drawing/2014/main" id="{3C1AF092-A8C3-4DF7-8F10-1A929E5902B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816" name="Text Box 2">
          <a:extLst>
            <a:ext uri="{FF2B5EF4-FFF2-40B4-BE49-F238E27FC236}">
              <a16:creationId xmlns:a16="http://schemas.microsoft.com/office/drawing/2014/main" id="{2DADEEFF-EA05-4C5B-AE62-C1F5C9E6F4E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817" name="Text Box 1">
          <a:extLst>
            <a:ext uri="{FF2B5EF4-FFF2-40B4-BE49-F238E27FC236}">
              <a16:creationId xmlns:a16="http://schemas.microsoft.com/office/drawing/2014/main" id="{3BB8FD31-9D59-43BD-824C-C1353ED294B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818" name="Text Box 2">
          <a:extLst>
            <a:ext uri="{FF2B5EF4-FFF2-40B4-BE49-F238E27FC236}">
              <a16:creationId xmlns:a16="http://schemas.microsoft.com/office/drawing/2014/main" id="{A3216DD7-AB21-46FD-9805-96FFD8F4851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819" name="Text Box 2">
          <a:extLst>
            <a:ext uri="{FF2B5EF4-FFF2-40B4-BE49-F238E27FC236}">
              <a16:creationId xmlns:a16="http://schemas.microsoft.com/office/drawing/2014/main" id="{67F35617-C9CF-4ECE-87E1-868C1C2CE81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820" name="Text Box 1">
          <a:extLst>
            <a:ext uri="{FF2B5EF4-FFF2-40B4-BE49-F238E27FC236}">
              <a16:creationId xmlns:a16="http://schemas.microsoft.com/office/drawing/2014/main" id="{201C624C-D673-4596-9CED-43D3A81432D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821" name="Text Box 2">
          <a:extLst>
            <a:ext uri="{FF2B5EF4-FFF2-40B4-BE49-F238E27FC236}">
              <a16:creationId xmlns:a16="http://schemas.microsoft.com/office/drawing/2014/main" id="{16882593-5083-4754-819A-B1ABA835186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822" name="Text Box 2">
          <a:extLst>
            <a:ext uri="{FF2B5EF4-FFF2-40B4-BE49-F238E27FC236}">
              <a16:creationId xmlns:a16="http://schemas.microsoft.com/office/drawing/2014/main" id="{C2EA8EC1-9AB9-4D60-AF49-9AF0D4C340E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823" name="Text Box 1">
          <a:extLst>
            <a:ext uri="{FF2B5EF4-FFF2-40B4-BE49-F238E27FC236}">
              <a16:creationId xmlns:a16="http://schemas.microsoft.com/office/drawing/2014/main" id="{01764CE7-84DD-4AC1-BE43-967088D43C9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824" name="Text Box 2">
          <a:extLst>
            <a:ext uri="{FF2B5EF4-FFF2-40B4-BE49-F238E27FC236}">
              <a16:creationId xmlns:a16="http://schemas.microsoft.com/office/drawing/2014/main" id="{05EFBFC6-EB47-47DF-B7D7-6CD9B0EE579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825" name="Text Box 2">
          <a:extLst>
            <a:ext uri="{FF2B5EF4-FFF2-40B4-BE49-F238E27FC236}">
              <a16:creationId xmlns:a16="http://schemas.microsoft.com/office/drawing/2014/main" id="{456DF1F2-930B-4454-BB3B-DEB0724A6EB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826" name="Text Box 1">
          <a:extLst>
            <a:ext uri="{FF2B5EF4-FFF2-40B4-BE49-F238E27FC236}">
              <a16:creationId xmlns:a16="http://schemas.microsoft.com/office/drawing/2014/main" id="{9212FE4C-A92C-401B-B2C4-5F9C526C91A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827" name="Text Box 2">
          <a:extLst>
            <a:ext uri="{FF2B5EF4-FFF2-40B4-BE49-F238E27FC236}">
              <a16:creationId xmlns:a16="http://schemas.microsoft.com/office/drawing/2014/main" id="{316B05DE-6E61-41DD-8EC4-A8E74F47BD7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828" name="Text Box 2">
          <a:extLst>
            <a:ext uri="{FF2B5EF4-FFF2-40B4-BE49-F238E27FC236}">
              <a16:creationId xmlns:a16="http://schemas.microsoft.com/office/drawing/2014/main" id="{2937D92C-D1EF-4F2A-BBEF-A0E7D94F078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829" name="Text Box 1">
          <a:extLst>
            <a:ext uri="{FF2B5EF4-FFF2-40B4-BE49-F238E27FC236}">
              <a16:creationId xmlns:a16="http://schemas.microsoft.com/office/drawing/2014/main" id="{BF43F2BC-DEB5-4167-A890-7F6ED4BA3A2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830" name="Text Box 2">
          <a:extLst>
            <a:ext uri="{FF2B5EF4-FFF2-40B4-BE49-F238E27FC236}">
              <a16:creationId xmlns:a16="http://schemas.microsoft.com/office/drawing/2014/main" id="{0CD49729-6991-482F-81B9-69C46146AF3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831" name="Text Box 2">
          <a:extLst>
            <a:ext uri="{FF2B5EF4-FFF2-40B4-BE49-F238E27FC236}">
              <a16:creationId xmlns:a16="http://schemas.microsoft.com/office/drawing/2014/main" id="{66431EB6-FA74-4425-B6C5-EB9E34E5581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832" name="Text Box 1">
          <a:extLst>
            <a:ext uri="{FF2B5EF4-FFF2-40B4-BE49-F238E27FC236}">
              <a16:creationId xmlns:a16="http://schemas.microsoft.com/office/drawing/2014/main" id="{654898B0-09EF-438C-BA52-9599630AD6D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833" name="Text Box 2">
          <a:extLst>
            <a:ext uri="{FF2B5EF4-FFF2-40B4-BE49-F238E27FC236}">
              <a16:creationId xmlns:a16="http://schemas.microsoft.com/office/drawing/2014/main" id="{91C26B35-D2CE-41B6-943F-7D6111BB751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834" name="Text Box 2">
          <a:extLst>
            <a:ext uri="{FF2B5EF4-FFF2-40B4-BE49-F238E27FC236}">
              <a16:creationId xmlns:a16="http://schemas.microsoft.com/office/drawing/2014/main" id="{1CEFDA3C-EBDE-4A45-8370-5EE371F1925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835" name="Text Box 1">
          <a:extLst>
            <a:ext uri="{FF2B5EF4-FFF2-40B4-BE49-F238E27FC236}">
              <a16:creationId xmlns:a16="http://schemas.microsoft.com/office/drawing/2014/main" id="{3741875E-1672-425B-BF67-4BDC65D5C7F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836" name="Text Box 2">
          <a:extLst>
            <a:ext uri="{FF2B5EF4-FFF2-40B4-BE49-F238E27FC236}">
              <a16:creationId xmlns:a16="http://schemas.microsoft.com/office/drawing/2014/main" id="{474AB91E-DF97-4B19-A85A-EA0AF7BC351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837" name="Text Box 2">
          <a:extLst>
            <a:ext uri="{FF2B5EF4-FFF2-40B4-BE49-F238E27FC236}">
              <a16:creationId xmlns:a16="http://schemas.microsoft.com/office/drawing/2014/main" id="{D99D1B23-94EB-4453-AC72-1207DF443CC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838" name="Text Box 1">
          <a:extLst>
            <a:ext uri="{FF2B5EF4-FFF2-40B4-BE49-F238E27FC236}">
              <a16:creationId xmlns:a16="http://schemas.microsoft.com/office/drawing/2014/main" id="{178CD74E-BC8D-4529-B6DB-90435748274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839" name="Text Box 2">
          <a:extLst>
            <a:ext uri="{FF2B5EF4-FFF2-40B4-BE49-F238E27FC236}">
              <a16:creationId xmlns:a16="http://schemas.microsoft.com/office/drawing/2014/main" id="{A630CCF5-37BE-4DF0-84F5-F08BAA83F97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840" name="Text Box 2">
          <a:extLst>
            <a:ext uri="{FF2B5EF4-FFF2-40B4-BE49-F238E27FC236}">
              <a16:creationId xmlns:a16="http://schemas.microsoft.com/office/drawing/2014/main" id="{B5E4E30A-B1AC-4F90-916E-2421F6197D4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841" name="Text Box 1">
          <a:extLst>
            <a:ext uri="{FF2B5EF4-FFF2-40B4-BE49-F238E27FC236}">
              <a16:creationId xmlns:a16="http://schemas.microsoft.com/office/drawing/2014/main" id="{261AE417-332B-4222-AE2C-0E16DEFC90D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842" name="Text Box 2">
          <a:extLst>
            <a:ext uri="{FF2B5EF4-FFF2-40B4-BE49-F238E27FC236}">
              <a16:creationId xmlns:a16="http://schemas.microsoft.com/office/drawing/2014/main" id="{4E26BE64-106F-47A2-B344-3A2F6F74E49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843" name="Text Box 2">
          <a:extLst>
            <a:ext uri="{FF2B5EF4-FFF2-40B4-BE49-F238E27FC236}">
              <a16:creationId xmlns:a16="http://schemas.microsoft.com/office/drawing/2014/main" id="{DB24CDFE-73BE-49C7-B34B-36797E4301B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844" name="Text Box 1">
          <a:extLst>
            <a:ext uri="{FF2B5EF4-FFF2-40B4-BE49-F238E27FC236}">
              <a16:creationId xmlns:a16="http://schemas.microsoft.com/office/drawing/2014/main" id="{8CF454CF-2CC3-4E34-9BF7-179CBD291BC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845" name="Text Box 2">
          <a:extLst>
            <a:ext uri="{FF2B5EF4-FFF2-40B4-BE49-F238E27FC236}">
              <a16:creationId xmlns:a16="http://schemas.microsoft.com/office/drawing/2014/main" id="{4C5473B7-ADF1-453D-A7FC-90A7FF47121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846" name="Text Box 2">
          <a:extLst>
            <a:ext uri="{FF2B5EF4-FFF2-40B4-BE49-F238E27FC236}">
              <a16:creationId xmlns:a16="http://schemas.microsoft.com/office/drawing/2014/main" id="{2FA0EFB9-B374-4085-B3F8-973C79B9E0E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847" name="Text Box 1">
          <a:extLst>
            <a:ext uri="{FF2B5EF4-FFF2-40B4-BE49-F238E27FC236}">
              <a16:creationId xmlns:a16="http://schemas.microsoft.com/office/drawing/2014/main" id="{E5F58D53-C591-46EC-B9D0-B6F7ED4ACEC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848" name="Text Box 2">
          <a:extLst>
            <a:ext uri="{FF2B5EF4-FFF2-40B4-BE49-F238E27FC236}">
              <a16:creationId xmlns:a16="http://schemas.microsoft.com/office/drawing/2014/main" id="{262801A8-935C-451B-8711-22D3C984D9E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849" name="Text Box 2">
          <a:extLst>
            <a:ext uri="{FF2B5EF4-FFF2-40B4-BE49-F238E27FC236}">
              <a16:creationId xmlns:a16="http://schemas.microsoft.com/office/drawing/2014/main" id="{263576DC-B2A5-4689-A5DA-85F4CE99CF8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850" name="Text Box 1">
          <a:extLst>
            <a:ext uri="{FF2B5EF4-FFF2-40B4-BE49-F238E27FC236}">
              <a16:creationId xmlns:a16="http://schemas.microsoft.com/office/drawing/2014/main" id="{ADEAF205-E923-4832-A047-F192EA1F8F1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851" name="Text Box 2">
          <a:extLst>
            <a:ext uri="{FF2B5EF4-FFF2-40B4-BE49-F238E27FC236}">
              <a16:creationId xmlns:a16="http://schemas.microsoft.com/office/drawing/2014/main" id="{B98412D6-3A52-4367-B70D-55EDA50C5FD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852" name="Text Box 2">
          <a:extLst>
            <a:ext uri="{FF2B5EF4-FFF2-40B4-BE49-F238E27FC236}">
              <a16:creationId xmlns:a16="http://schemas.microsoft.com/office/drawing/2014/main" id="{871211B9-15BD-4A4A-BF8B-589904329CC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853" name="Text Box 1">
          <a:extLst>
            <a:ext uri="{FF2B5EF4-FFF2-40B4-BE49-F238E27FC236}">
              <a16:creationId xmlns:a16="http://schemas.microsoft.com/office/drawing/2014/main" id="{62F78266-62C9-4821-B03E-75FA328BB7D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854" name="Text Box 2">
          <a:extLst>
            <a:ext uri="{FF2B5EF4-FFF2-40B4-BE49-F238E27FC236}">
              <a16:creationId xmlns:a16="http://schemas.microsoft.com/office/drawing/2014/main" id="{9C255A9C-260A-4410-87ED-E4281FCBD3C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855" name="Text Box 2">
          <a:extLst>
            <a:ext uri="{FF2B5EF4-FFF2-40B4-BE49-F238E27FC236}">
              <a16:creationId xmlns:a16="http://schemas.microsoft.com/office/drawing/2014/main" id="{347E2095-FBE0-4CD9-BF87-9844597AFEF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856" name="Text Box 1">
          <a:extLst>
            <a:ext uri="{FF2B5EF4-FFF2-40B4-BE49-F238E27FC236}">
              <a16:creationId xmlns:a16="http://schemas.microsoft.com/office/drawing/2014/main" id="{12BD90F5-E03B-413D-9208-AA42E4D2E67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857" name="Text Box 2">
          <a:extLst>
            <a:ext uri="{FF2B5EF4-FFF2-40B4-BE49-F238E27FC236}">
              <a16:creationId xmlns:a16="http://schemas.microsoft.com/office/drawing/2014/main" id="{25E104AB-01D2-476A-AEA1-B6A40EA545D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858" name="Text Box 2">
          <a:extLst>
            <a:ext uri="{FF2B5EF4-FFF2-40B4-BE49-F238E27FC236}">
              <a16:creationId xmlns:a16="http://schemas.microsoft.com/office/drawing/2014/main" id="{0F5A9BBA-4BD0-4D68-AB1E-91A702F38EA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859" name="Text Box 1">
          <a:extLst>
            <a:ext uri="{FF2B5EF4-FFF2-40B4-BE49-F238E27FC236}">
              <a16:creationId xmlns:a16="http://schemas.microsoft.com/office/drawing/2014/main" id="{7E64216B-58E1-4245-A50E-1EC21EC59E1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860" name="Text Box 2">
          <a:extLst>
            <a:ext uri="{FF2B5EF4-FFF2-40B4-BE49-F238E27FC236}">
              <a16:creationId xmlns:a16="http://schemas.microsoft.com/office/drawing/2014/main" id="{B1E970A2-0FD2-43DB-8EAD-FAA954C4637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861" name="Text Box 2">
          <a:extLst>
            <a:ext uri="{FF2B5EF4-FFF2-40B4-BE49-F238E27FC236}">
              <a16:creationId xmlns:a16="http://schemas.microsoft.com/office/drawing/2014/main" id="{5B884583-EE4D-4A43-93C3-AEEB80108C2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862" name="Text Box 1">
          <a:extLst>
            <a:ext uri="{FF2B5EF4-FFF2-40B4-BE49-F238E27FC236}">
              <a16:creationId xmlns:a16="http://schemas.microsoft.com/office/drawing/2014/main" id="{543BF323-DC44-4E7F-9DC8-424ADED12EA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863" name="Text Box 2">
          <a:extLst>
            <a:ext uri="{FF2B5EF4-FFF2-40B4-BE49-F238E27FC236}">
              <a16:creationId xmlns:a16="http://schemas.microsoft.com/office/drawing/2014/main" id="{90A120F1-707F-49E7-9910-3F099A1DD2A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864" name="Text Box 2">
          <a:extLst>
            <a:ext uri="{FF2B5EF4-FFF2-40B4-BE49-F238E27FC236}">
              <a16:creationId xmlns:a16="http://schemas.microsoft.com/office/drawing/2014/main" id="{EFDA9CDA-0725-43BE-A049-57D5486D9B7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865" name="Text Box 1">
          <a:extLst>
            <a:ext uri="{FF2B5EF4-FFF2-40B4-BE49-F238E27FC236}">
              <a16:creationId xmlns:a16="http://schemas.microsoft.com/office/drawing/2014/main" id="{71852060-830B-41D2-985C-26C4FEB415C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866" name="Text Box 2">
          <a:extLst>
            <a:ext uri="{FF2B5EF4-FFF2-40B4-BE49-F238E27FC236}">
              <a16:creationId xmlns:a16="http://schemas.microsoft.com/office/drawing/2014/main" id="{73662FF1-7667-4721-957E-DE8ECDBCBC5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867" name="Text Box 2">
          <a:extLst>
            <a:ext uri="{FF2B5EF4-FFF2-40B4-BE49-F238E27FC236}">
              <a16:creationId xmlns:a16="http://schemas.microsoft.com/office/drawing/2014/main" id="{32737EAD-952E-4BD0-A325-BC8B87D4325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868" name="Text Box 1">
          <a:extLst>
            <a:ext uri="{FF2B5EF4-FFF2-40B4-BE49-F238E27FC236}">
              <a16:creationId xmlns:a16="http://schemas.microsoft.com/office/drawing/2014/main" id="{B9A2E68A-BE5F-440F-B885-472E164B798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869" name="Text Box 2">
          <a:extLst>
            <a:ext uri="{FF2B5EF4-FFF2-40B4-BE49-F238E27FC236}">
              <a16:creationId xmlns:a16="http://schemas.microsoft.com/office/drawing/2014/main" id="{C9044456-B742-4C79-B76E-4B83DEB043D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870" name="Text Box 2">
          <a:extLst>
            <a:ext uri="{FF2B5EF4-FFF2-40B4-BE49-F238E27FC236}">
              <a16:creationId xmlns:a16="http://schemas.microsoft.com/office/drawing/2014/main" id="{A3D25AC9-45F5-4D68-BE0B-6461696E385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871" name="Text Box 1">
          <a:extLst>
            <a:ext uri="{FF2B5EF4-FFF2-40B4-BE49-F238E27FC236}">
              <a16:creationId xmlns:a16="http://schemas.microsoft.com/office/drawing/2014/main" id="{81BAEF2D-E314-48FE-942E-A193308A1FA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872" name="Text Box 2">
          <a:extLst>
            <a:ext uri="{FF2B5EF4-FFF2-40B4-BE49-F238E27FC236}">
              <a16:creationId xmlns:a16="http://schemas.microsoft.com/office/drawing/2014/main" id="{9C40496A-B6F5-430D-BA10-67B2209AC29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873" name="Text Box 2">
          <a:extLst>
            <a:ext uri="{FF2B5EF4-FFF2-40B4-BE49-F238E27FC236}">
              <a16:creationId xmlns:a16="http://schemas.microsoft.com/office/drawing/2014/main" id="{5DA18844-C69A-451F-B494-7F6D0A6622C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874" name="Text Box 1">
          <a:extLst>
            <a:ext uri="{FF2B5EF4-FFF2-40B4-BE49-F238E27FC236}">
              <a16:creationId xmlns:a16="http://schemas.microsoft.com/office/drawing/2014/main" id="{9466F63E-80FA-41F1-86B8-624A581E975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875" name="Text Box 2">
          <a:extLst>
            <a:ext uri="{FF2B5EF4-FFF2-40B4-BE49-F238E27FC236}">
              <a16:creationId xmlns:a16="http://schemas.microsoft.com/office/drawing/2014/main" id="{94C00645-7D41-46A1-A7AD-2E6DEC67CC5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876" name="Text Box 1">
          <a:extLst>
            <a:ext uri="{FF2B5EF4-FFF2-40B4-BE49-F238E27FC236}">
              <a16:creationId xmlns:a16="http://schemas.microsoft.com/office/drawing/2014/main" id="{4F9E0EC9-6556-4D90-9D7E-2188E39EB48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877" name="Text Box 2">
          <a:extLst>
            <a:ext uri="{FF2B5EF4-FFF2-40B4-BE49-F238E27FC236}">
              <a16:creationId xmlns:a16="http://schemas.microsoft.com/office/drawing/2014/main" id="{782FC38A-7D29-4EAC-98E2-BE19C617FFD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878" name="Text Box 2">
          <a:extLst>
            <a:ext uri="{FF2B5EF4-FFF2-40B4-BE49-F238E27FC236}">
              <a16:creationId xmlns:a16="http://schemas.microsoft.com/office/drawing/2014/main" id="{20AE1AB6-46B5-4984-A19B-742E4A7E5C7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879" name="Text Box 1">
          <a:extLst>
            <a:ext uri="{FF2B5EF4-FFF2-40B4-BE49-F238E27FC236}">
              <a16:creationId xmlns:a16="http://schemas.microsoft.com/office/drawing/2014/main" id="{4FD9F672-2997-47D4-B07D-BB0265A2514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880" name="Text Box 2">
          <a:extLst>
            <a:ext uri="{FF2B5EF4-FFF2-40B4-BE49-F238E27FC236}">
              <a16:creationId xmlns:a16="http://schemas.microsoft.com/office/drawing/2014/main" id="{233B8812-D9A4-4BE3-B247-33CAB413A6E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881" name="Text Box 2">
          <a:extLst>
            <a:ext uri="{FF2B5EF4-FFF2-40B4-BE49-F238E27FC236}">
              <a16:creationId xmlns:a16="http://schemas.microsoft.com/office/drawing/2014/main" id="{21D228B1-CB2D-4878-8BC3-4A40ACDFF49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882" name="Text Box 1">
          <a:extLst>
            <a:ext uri="{FF2B5EF4-FFF2-40B4-BE49-F238E27FC236}">
              <a16:creationId xmlns:a16="http://schemas.microsoft.com/office/drawing/2014/main" id="{2290E8D2-0F53-44BB-B170-9F954F17D90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883" name="Text Box 2">
          <a:extLst>
            <a:ext uri="{FF2B5EF4-FFF2-40B4-BE49-F238E27FC236}">
              <a16:creationId xmlns:a16="http://schemas.microsoft.com/office/drawing/2014/main" id="{CBF9811A-C8A1-4A80-B9EF-590A652CAE0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884" name="Text Box 2">
          <a:extLst>
            <a:ext uri="{FF2B5EF4-FFF2-40B4-BE49-F238E27FC236}">
              <a16:creationId xmlns:a16="http://schemas.microsoft.com/office/drawing/2014/main" id="{40CA038B-0146-4089-BEB4-BEE439BE1BC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885" name="Text Box 1">
          <a:extLst>
            <a:ext uri="{FF2B5EF4-FFF2-40B4-BE49-F238E27FC236}">
              <a16:creationId xmlns:a16="http://schemas.microsoft.com/office/drawing/2014/main" id="{4AFA941F-3F4F-4D16-BB6C-A96B5D093DF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886" name="Text Box 2">
          <a:extLst>
            <a:ext uri="{FF2B5EF4-FFF2-40B4-BE49-F238E27FC236}">
              <a16:creationId xmlns:a16="http://schemas.microsoft.com/office/drawing/2014/main" id="{1B5AEBE3-7A1E-4C04-88BA-A0E547CE4DC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887" name="Text Box 2">
          <a:extLst>
            <a:ext uri="{FF2B5EF4-FFF2-40B4-BE49-F238E27FC236}">
              <a16:creationId xmlns:a16="http://schemas.microsoft.com/office/drawing/2014/main" id="{8B705440-87A5-4704-9204-B978E44E708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888" name="Text Box 1">
          <a:extLst>
            <a:ext uri="{FF2B5EF4-FFF2-40B4-BE49-F238E27FC236}">
              <a16:creationId xmlns:a16="http://schemas.microsoft.com/office/drawing/2014/main" id="{3CF33AC7-597F-4E86-8A87-61C67FBFCF1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889" name="Text Box 2">
          <a:extLst>
            <a:ext uri="{FF2B5EF4-FFF2-40B4-BE49-F238E27FC236}">
              <a16:creationId xmlns:a16="http://schemas.microsoft.com/office/drawing/2014/main" id="{0CF1C772-8A29-4068-8BD4-AB1116B2836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890" name="Text Box 2">
          <a:extLst>
            <a:ext uri="{FF2B5EF4-FFF2-40B4-BE49-F238E27FC236}">
              <a16:creationId xmlns:a16="http://schemas.microsoft.com/office/drawing/2014/main" id="{586ABFA5-BC63-4C3A-87A6-E82E7848507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891" name="Text Box 1">
          <a:extLst>
            <a:ext uri="{FF2B5EF4-FFF2-40B4-BE49-F238E27FC236}">
              <a16:creationId xmlns:a16="http://schemas.microsoft.com/office/drawing/2014/main" id="{7B27F212-96CE-4FA7-A1EC-5B601067B68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892" name="Text Box 2">
          <a:extLst>
            <a:ext uri="{FF2B5EF4-FFF2-40B4-BE49-F238E27FC236}">
              <a16:creationId xmlns:a16="http://schemas.microsoft.com/office/drawing/2014/main" id="{E6A66787-B908-48A1-BDA5-6B29020D1EC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893" name="Text Box 2">
          <a:extLst>
            <a:ext uri="{FF2B5EF4-FFF2-40B4-BE49-F238E27FC236}">
              <a16:creationId xmlns:a16="http://schemas.microsoft.com/office/drawing/2014/main" id="{D438C774-E90E-4D56-9438-500FFC64D92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894" name="Text Box 1">
          <a:extLst>
            <a:ext uri="{FF2B5EF4-FFF2-40B4-BE49-F238E27FC236}">
              <a16:creationId xmlns:a16="http://schemas.microsoft.com/office/drawing/2014/main" id="{149DD3CE-5008-4F19-B66F-2A37829537D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895" name="Text Box 2">
          <a:extLst>
            <a:ext uri="{FF2B5EF4-FFF2-40B4-BE49-F238E27FC236}">
              <a16:creationId xmlns:a16="http://schemas.microsoft.com/office/drawing/2014/main" id="{CB3EEB8F-F3E4-4CBE-BFD2-65E88982A8A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896" name="Text Box 2">
          <a:extLst>
            <a:ext uri="{FF2B5EF4-FFF2-40B4-BE49-F238E27FC236}">
              <a16:creationId xmlns:a16="http://schemas.microsoft.com/office/drawing/2014/main" id="{41EDE392-43E2-4DEF-97C3-EE5A1AAC48A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897" name="Text Box 1">
          <a:extLst>
            <a:ext uri="{FF2B5EF4-FFF2-40B4-BE49-F238E27FC236}">
              <a16:creationId xmlns:a16="http://schemas.microsoft.com/office/drawing/2014/main" id="{5D70F128-91AB-4DBE-96AC-53520781870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898" name="Text Box 2">
          <a:extLst>
            <a:ext uri="{FF2B5EF4-FFF2-40B4-BE49-F238E27FC236}">
              <a16:creationId xmlns:a16="http://schemas.microsoft.com/office/drawing/2014/main" id="{A2A9E075-C946-4310-8732-80534A43FCC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899" name="Text Box 2">
          <a:extLst>
            <a:ext uri="{FF2B5EF4-FFF2-40B4-BE49-F238E27FC236}">
              <a16:creationId xmlns:a16="http://schemas.microsoft.com/office/drawing/2014/main" id="{E4731DD6-AF3F-4DE8-8DEF-D770123BA03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900" name="Text Box 1">
          <a:extLst>
            <a:ext uri="{FF2B5EF4-FFF2-40B4-BE49-F238E27FC236}">
              <a16:creationId xmlns:a16="http://schemas.microsoft.com/office/drawing/2014/main" id="{6D1855FA-044E-4FBE-AB7D-DF9E2F66AE2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901" name="Text Box 2">
          <a:extLst>
            <a:ext uri="{FF2B5EF4-FFF2-40B4-BE49-F238E27FC236}">
              <a16:creationId xmlns:a16="http://schemas.microsoft.com/office/drawing/2014/main" id="{B18ED767-A7A3-472C-B1B4-43A54FECAEB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902" name="Text Box 2">
          <a:extLst>
            <a:ext uri="{FF2B5EF4-FFF2-40B4-BE49-F238E27FC236}">
              <a16:creationId xmlns:a16="http://schemas.microsoft.com/office/drawing/2014/main" id="{E3E132B8-855A-4ED7-BDF0-20C9CBB1474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903" name="Text Box 1">
          <a:extLst>
            <a:ext uri="{FF2B5EF4-FFF2-40B4-BE49-F238E27FC236}">
              <a16:creationId xmlns:a16="http://schemas.microsoft.com/office/drawing/2014/main" id="{6F12E9C6-C109-4394-9BFB-CF849398977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904" name="Text Box 2">
          <a:extLst>
            <a:ext uri="{FF2B5EF4-FFF2-40B4-BE49-F238E27FC236}">
              <a16:creationId xmlns:a16="http://schemas.microsoft.com/office/drawing/2014/main" id="{F2AE02D5-27BC-41B6-9901-BA5BABEC096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905" name="Text Box 2">
          <a:extLst>
            <a:ext uri="{FF2B5EF4-FFF2-40B4-BE49-F238E27FC236}">
              <a16:creationId xmlns:a16="http://schemas.microsoft.com/office/drawing/2014/main" id="{2D854EBB-A0A9-41FD-AF77-A64C6B9922D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906" name="Text Box 1">
          <a:extLst>
            <a:ext uri="{FF2B5EF4-FFF2-40B4-BE49-F238E27FC236}">
              <a16:creationId xmlns:a16="http://schemas.microsoft.com/office/drawing/2014/main" id="{8659A83C-2F74-4B5B-A258-CCEEDD57ABC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907" name="Text Box 2">
          <a:extLst>
            <a:ext uri="{FF2B5EF4-FFF2-40B4-BE49-F238E27FC236}">
              <a16:creationId xmlns:a16="http://schemas.microsoft.com/office/drawing/2014/main" id="{76F09423-821E-4D53-A06B-7BC5D9061DE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908" name="Text Box 2">
          <a:extLst>
            <a:ext uri="{FF2B5EF4-FFF2-40B4-BE49-F238E27FC236}">
              <a16:creationId xmlns:a16="http://schemas.microsoft.com/office/drawing/2014/main" id="{A2944ADE-1815-4716-AFB0-BB804098BA4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909" name="Text Box 1">
          <a:extLst>
            <a:ext uri="{FF2B5EF4-FFF2-40B4-BE49-F238E27FC236}">
              <a16:creationId xmlns:a16="http://schemas.microsoft.com/office/drawing/2014/main" id="{83068325-1664-4711-A939-94B9A59E61E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910" name="Text Box 2">
          <a:extLst>
            <a:ext uri="{FF2B5EF4-FFF2-40B4-BE49-F238E27FC236}">
              <a16:creationId xmlns:a16="http://schemas.microsoft.com/office/drawing/2014/main" id="{C417680B-7F05-4EB9-8264-C06C8CED528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911" name="Text Box 2">
          <a:extLst>
            <a:ext uri="{FF2B5EF4-FFF2-40B4-BE49-F238E27FC236}">
              <a16:creationId xmlns:a16="http://schemas.microsoft.com/office/drawing/2014/main" id="{21BA059A-3F24-4A50-A1ED-7C9F03F402C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912" name="Text Box 1">
          <a:extLst>
            <a:ext uri="{FF2B5EF4-FFF2-40B4-BE49-F238E27FC236}">
              <a16:creationId xmlns:a16="http://schemas.microsoft.com/office/drawing/2014/main" id="{DF2A37F4-190B-40E2-A51A-4E403F01F74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913" name="Text Box 2">
          <a:extLst>
            <a:ext uri="{FF2B5EF4-FFF2-40B4-BE49-F238E27FC236}">
              <a16:creationId xmlns:a16="http://schemas.microsoft.com/office/drawing/2014/main" id="{C5CB9ABF-5DD2-40BC-BC22-0DAE704ACC2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914" name="Text Box 2">
          <a:extLst>
            <a:ext uri="{FF2B5EF4-FFF2-40B4-BE49-F238E27FC236}">
              <a16:creationId xmlns:a16="http://schemas.microsoft.com/office/drawing/2014/main" id="{48955492-13AA-48F8-A7F1-BA6587C81C4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915" name="Text Box 1">
          <a:extLst>
            <a:ext uri="{FF2B5EF4-FFF2-40B4-BE49-F238E27FC236}">
              <a16:creationId xmlns:a16="http://schemas.microsoft.com/office/drawing/2014/main" id="{495E4410-6E67-41A5-9996-C8BE84FFDA5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916" name="Text Box 2">
          <a:extLst>
            <a:ext uri="{FF2B5EF4-FFF2-40B4-BE49-F238E27FC236}">
              <a16:creationId xmlns:a16="http://schemas.microsoft.com/office/drawing/2014/main" id="{09BAE18E-9040-43F1-AD17-AA7091BC014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917" name="Text Box 2">
          <a:extLst>
            <a:ext uri="{FF2B5EF4-FFF2-40B4-BE49-F238E27FC236}">
              <a16:creationId xmlns:a16="http://schemas.microsoft.com/office/drawing/2014/main" id="{EAA0BB85-ECF0-4F35-93B4-7CB8AD24864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918" name="Text Box 1">
          <a:extLst>
            <a:ext uri="{FF2B5EF4-FFF2-40B4-BE49-F238E27FC236}">
              <a16:creationId xmlns:a16="http://schemas.microsoft.com/office/drawing/2014/main" id="{82B798E0-241C-46B0-976F-0BA0093AC2E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919" name="Text Box 2">
          <a:extLst>
            <a:ext uri="{FF2B5EF4-FFF2-40B4-BE49-F238E27FC236}">
              <a16:creationId xmlns:a16="http://schemas.microsoft.com/office/drawing/2014/main" id="{BCDFA9E3-A511-4F9E-BFA3-C0E7D4F4B8F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920" name="Text Box 2">
          <a:extLst>
            <a:ext uri="{FF2B5EF4-FFF2-40B4-BE49-F238E27FC236}">
              <a16:creationId xmlns:a16="http://schemas.microsoft.com/office/drawing/2014/main" id="{E03B0D4C-37A7-4C84-A292-D26A2F8452A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921" name="Text Box 1">
          <a:extLst>
            <a:ext uri="{FF2B5EF4-FFF2-40B4-BE49-F238E27FC236}">
              <a16:creationId xmlns:a16="http://schemas.microsoft.com/office/drawing/2014/main" id="{EF912C00-3BEE-48DE-890C-5EC43495D17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922" name="Text Box 2">
          <a:extLst>
            <a:ext uri="{FF2B5EF4-FFF2-40B4-BE49-F238E27FC236}">
              <a16:creationId xmlns:a16="http://schemas.microsoft.com/office/drawing/2014/main" id="{89CD0B45-447B-4F6E-8295-3BB34AAF853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923" name="Text Box 2">
          <a:extLst>
            <a:ext uri="{FF2B5EF4-FFF2-40B4-BE49-F238E27FC236}">
              <a16:creationId xmlns:a16="http://schemas.microsoft.com/office/drawing/2014/main" id="{ECFF1948-D3D3-4CBD-8768-BD3536DD4E6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924" name="Text Box 1">
          <a:extLst>
            <a:ext uri="{FF2B5EF4-FFF2-40B4-BE49-F238E27FC236}">
              <a16:creationId xmlns:a16="http://schemas.microsoft.com/office/drawing/2014/main" id="{DCB18A11-9A09-457F-A588-50117F02EFB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925" name="Text Box 2">
          <a:extLst>
            <a:ext uri="{FF2B5EF4-FFF2-40B4-BE49-F238E27FC236}">
              <a16:creationId xmlns:a16="http://schemas.microsoft.com/office/drawing/2014/main" id="{BB57EE3B-C718-4E31-8592-65BA9F98626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926" name="Text Box 2">
          <a:extLst>
            <a:ext uri="{FF2B5EF4-FFF2-40B4-BE49-F238E27FC236}">
              <a16:creationId xmlns:a16="http://schemas.microsoft.com/office/drawing/2014/main" id="{6B58D99B-6043-4216-9C48-C0A3D8BD2C7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927" name="Text Box 1">
          <a:extLst>
            <a:ext uri="{FF2B5EF4-FFF2-40B4-BE49-F238E27FC236}">
              <a16:creationId xmlns:a16="http://schemas.microsoft.com/office/drawing/2014/main" id="{6189B7E9-201B-499B-BA2D-75D2242220F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928" name="Text Box 2">
          <a:extLst>
            <a:ext uri="{FF2B5EF4-FFF2-40B4-BE49-F238E27FC236}">
              <a16:creationId xmlns:a16="http://schemas.microsoft.com/office/drawing/2014/main" id="{7E531C3E-A4AD-44FD-91F6-0219AB99B54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929" name="Text Box 2">
          <a:extLst>
            <a:ext uri="{FF2B5EF4-FFF2-40B4-BE49-F238E27FC236}">
              <a16:creationId xmlns:a16="http://schemas.microsoft.com/office/drawing/2014/main" id="{DB07FB33-0F10-4BEF-872D-7DDAD712CC6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930" name="Text Box 1">
          <a:extLst>
            <a:ext uri="{FF2B5EF4-FFF2-40B4-BE49-F238E27FC236}">
              <a16:creationId xmlns:a16="http://schemas.microsoft.com/office/drawing/2014/main" id="{8A4A4EF5-33E6-427B-88D9-D6746752B6A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931" name="Text Box 2">
          <a:extLst>
            <a:ext uri="{FF2B5EF4-FFF2-40B4-BE49-F238E27FC236}">
              <a16:creationId xmlns:a16="http://schemas.microsoft.com/office/drawing/2014/main" id="{0E56DA5F-4EC2-4103-B5E6-4DB9AE82F78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932" name="Text Box 2">
          <a:extLst>
            <a:ext uri="{FF2B5EF4-FFF2-40B4-BE49-F238E27FC236}">
              <a16:creationId xmlns:a16="http://schemas.microsoft.com/office/drawing/2014/main" id="{45086BC7-FC0B-4DE2-8994-358AE9D4488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933" name="Text Box 1">
          <a:extLst>
            <a:ext uri="{FF2B5EF4-FFF2-40B4-BE49-F238E27FC236}">
              <a16:creationId xmlns:a16="http://schemas.microsoft.com/office/drawing/2014/main" id="{00C57043-AD55-4320-B528-D0C1E9142F9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934" name="Text Box 2">
          <a:extLst>
            <a:ext uri="{FF2B5EF4-FFF2-40B4-BE49-F238E27FC236}">
              <a16:creationId xmlns:a16="http://schemas.microsoft.com/office/drawing/2014/main" id="{C728F54D-8FB0-46BE-80C1-A9174068AE3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935" name="Text Box 2">
          <a:extLst>
            <a:ext uri="{FF2B5EF4-FFF2-40B4-BE49-F238E27FC236}">
              <a16:creationId xmlns:a16="http://schemas.microsoft.com/office/drawing/2014/main" id="{4D79C1B0-3BCD-408F-B85C-EC5D96117E7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936" name="Text Box 1">
          <a:extLst>
            <a:ext uri="{FF2B5EF4-FFF2-40B4-BE49-F238E27FC236}">
              <a16:creationId xmlns:a16="http://schemas.microsoft.com/office/drawing/2014/main" id="{CCD4DDE5-E97B-46BC-BCEE-46EF51AC181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937" name="Text Box 2">
          <a:extLst>
            <a:ext uri="{FF2B5EF4-FFF2-40B4-BE49-F238E27FC236}">
              <a16:creationId xmlns:a16="http://schemas.microsoft.com/office/drawing/2014/main" id="{024C22B0-26D4-439A-8B30-BA124B274A4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938" name="Text Box 2">
          <a:extLst>
            <a:ext uri="{FF2B5EF4-FFF2-40B4-BE49-F238E27FC236}">
              <a16:creationId xmlns:a16="http://schemas.microsoft.com/office/drawing/2014/main" id="{A7936B1F-9EC6-4F99-8822-FB635E91F3F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939" name="Text Box 1">
          <a:extLst>
            <a:ext uri="{FF2B5EF4-FFF2-40B4-BE49-F238E27FC236}">
              <a16:creationId xmlns:a16="http://schemas.microsoft.com/office/drawing/2014/main" id="{8E84D5CB-5A02-460E-A71F-50CF6423422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940" name="Text Box 2">
          <a:extLst>
            <a:ext uri="{FF2B5EF4-FFF2-40B4-BE49-F238E27FC236}">
              <a16:creationId xmlns:a16="http://schemas.microsoft.com/office/drawing/2014/main" id="{BF97D11A-A56B-46F9-A86D-2162C86C50E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941" name="Text Box 2">
          <a:extLst>
            <a:ext uri="{FF2B5EF4-FFF2-40B4-BE49-F238E27FC236}">
              <a16:creationId xmlns:a16="http://schemas.microsoft.com/office/drawing/2014/main" id="{2B11EE83-A96D-42FE-8FF7-F03626A4E2E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942" name="Text Box 1">
          <a:extLst>
            <a:ext uri="{FF2B5EF4-FFF2-40B4-BE49-F238E27FC236}">
              <a16:creationId xmlns:a16="http://schemas.microsoft.com/office/drawing/2014/main" id="{9E77ADB4-21F9-483D-AF64-F3061EE16BD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943" name="Text Box 2">
          <a:extLst>
            <a:ext uri="{FF2B5EF4-FFF2-40B4-BE49-F238E27FC236}">
              <a16:creationId xmlns:a16="http://schemas.microsoft.com/office/drawing/2014/main" id="{5E211E8C-25C9-489B-9A30-B4F2E383B89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944" name="Text Box 2">
          <a:extLst>
            <a:ext uri="{FF2B5EF4-FFF2-40B4-BE49-F238E27FC236}">
              <a16:creationId xmlns:a16="http://schemas.microsoft.com/office/drawing/2014/main" id="{412C9D7F-FF52-4928-A687-83A6FCC3EB9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945" name="Text Box 1">
          <a:extLst>
            <a:ext uri="{FF2B5EF4-FFF2-40B4-BE49-F238E27FC236}">
              <a16:creationId xmlns:a16="http://schemas.microsoft.com/office/drawing/2014/main" id="{AD934905-82CB-423D-8DCE-39960780E78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946" name="Text Box 2">
          <a:extLst>
            <a:ext uri="{FF2B5EF4-FFF2-40B4-BE49-F238E27FC236}">
              <a16:creationId xmlns:a16="http://schemas.microsoft.com/office/drawing/2014/main" id="{12E48EB5-DE61-4DBE-922E-191CE27AFEB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947" name="Text Box 2">
          <a:extLst>
            <a:ext uri="{FF2B5EF4-FFF2-40B4-BE49-F238E27FC236}">
              <a16:creationId xmlns:a16="http://schemas.microsoft.com/office/drawing/2014/main" id="{7294C167-591D-4991-94C4-3A15990496C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948" name="Text Box 1">
          <a:extLst>
            <a:ext uri="{FF2B5EF4-FFF2-40B4-BE49-F238E27FC236}">
              <a16:creationId xmlns:a16="http://schemas.microsoft.com/office/drawing/2014/main" id="{B07FF9BD-642B-4DFD-8BB0-D600AF9C53C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949" name="Text Box 2">
          <a:extLst>
            <a:ext uri="{FF2B5EF4-FFF2-40B4-BE49-F238E27FC236}">
              <a16:creationId xmlns:a16="http://schemas.microsoft.com/office/drawing/2014/main" id="{1A1C7482-EC39-48AD-914C-C4F77F6D5A6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950" name="Text Box 2">
          <a:extLst>
            <a:ext uri="{FF2B5EF4-FFF2-40B4-BE49-F238E27FC236}">
              <a16:creationId xmlns:a16="http://schemas.microsoft.com/office/drawing/2014/main" id="{79B30E2A-4698-4CB5-862A-954C0259CB5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951" name="Text Box 1">
          <a:extLst>
            <a:ext uri="{FF2B5EF4-FFF2-40B4-BE49-F238E27FC236}">
              <a16:creationId xmlns:a16="http://schemas.microsoft.com/office/drawing/2014/main" id="{D2A83E87-0DAB-4EC3-A049-190EF47C55E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952" name="Text Box 2">
          <a:extLst>
            <a:ext uri="{FF2B5EF4-FFF2-40B4-BE49-F238E27FC236}">
              <a16:creationId xmlns:a16="http://schemas.microsoft.com/office/drawing/2014/main" id="{B4AFCBD5-3AAC-4C70-8E61-943975FC7E4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953" name="Text Box 2">
          <a:extLst>
            <a:ext uri="{FF2B5EF4-FFF2-40B4-BE49-F238E27FC236}">
              <a16:creationId xmlns:a16="http://schemas.microsoft.com/office/drawing/2014/main" id="{69C649A5-9AAE-4CEC-A7D9-7F953AE6B69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954" name="Text Box 1">
          <a:extLst>
            <a:ext uri="{FF2B5EF4-FFF2-40B4-BE49-F238E27FC236}">
              <a16:creationId xmlns:a16="http://schemas.microsoft.com/office/drawing/2014/main" id="{6C0C6A91-44C7-40A5-9B51-192A9B6D150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955" name="Text Box 2">
          <a:extLst>
            <a:ext uri="{FF2B5EF4-FFF2-40B4-BE49-F238E27FC236}">
              <a16:creationId xmlns:a16="http://schemas.microsoft.com/office/drawing/2014/main" id="{1573253B-E408-42B4-B653-791B28F9717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956" name="Text Box 2">
          <a:extLst>
            <a:ext uri="{FF2B5EF4-FFF2-40B4-BE49-F238E27FC236}">
              <a16:creationId xmlns:a16="http://schemas.microsoft.com/office/drawing/2014/main" id="{D8C51A12-3E78-4CC4-9E8D-B882066FE07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957" name="Text Box 1">
          <a:extLst>
            <a:ext uri="{FF2B5EF4-FFF2-40B4-BE49-F238E27FC236}">
              <a16:creationId xmlns:a16="http://schemas.microsoft.com/office/drawing/2014/main" id="{8718314B-5223-4346-B7B7-C8A65A06375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958" name="Text Box 2">
          <a:extLst>
            <a:ext uri="{FF2B5EF4-FFF2-40B4-BE49-F238E27FC236}">
              <a16:creationId xmlns:a16="http://schemas.microsoft.com/office/drawing/2014/main" id="{A1684F80-1662-4BD5-B7E6-BE14071CA81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959" name="Text Box 2">
          <a:extLst>
            <a:ext uri="{FF2B5EF4-FFF2-40B4-BE49-F238E27FC236}">
              <a16:creationId xmlns:a16="http://schemas.microsoft.com/office/drawing/2014/main" id="{03EE18E1-ACA6-4D76-B4C2-22374E8E57A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960" name="Text Box 1">
          <a:extLst>
            <a:ext uri="{FF2B5EF4-FFF2-40B4-BE49-F238E27FC236}">
              <a16:creationId xmlns:a16="http://schemas.microsoft.com/office/drawing/2014/main" id="{FE68261B-25AB-4D89-94DC-AA112C2AFB3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961" name="Text Box 2">
          <a:extLst>
            <a:ext uri="{FF2B5EF4-FFF2-40B4-BE49-F238E27FC236}">
              <a16:creationId xmlns:a16="http://schemas.microsoft.com/office/drawing/2014/main" id="{F1A0E87E-1E60-45D6-A35F-36C12D2007B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962" name="Text Box 2">
          <a:extLst>
            <a:ext uri="{FF2B5EF4-FFF2-40B4-BE49-F238E27FC236}">
              <a16:creationId xmlns:a16="http://schemas.microsoft.com/office/drawing/2014/main" id="{1005DCAF-A6CA-4CBA-AC30-A27CDA5BA31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963" name="Text Box 1">
          <a:extLst>
            <a:ext uri="{FF2B5EF4-FFF2-40B4-BE49-F238E27FC236}">
              <a16:creationId xmlns:a16="http://schemas.microsoft.com/office/drawing/2014/main" id="{974F6F33-87A4-4DC9-8530-F45B650B714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964" name="Text Box 2">
          <a:extLst>
            <a:ext uri="{FF2B5EF4-FFF2-40B4-BE49-F238E27FC236}">
              <a16:creationId xmlns:a16="http://schemas.microsoft.com/office/drawing/2014/main" id="{0D8C5BD3-8C89-45FD-B5A1-02EC7C0AC43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965" name="Text Box 2">
          <a:extLst>
            <a:ext uri="{FF2B5EF4-FFF2-40B4-BE49-F238E27FC236}">
              <a16:creationId xmlns:a16="http://schemas.microsoft.com/office/drawing/2014/main" id="{10F66AB6-A6C4-462F-A212-6CFF3DFEDA8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966" name="Text Box 1">
          <a:extLst>
            <a:ext uri="{FF2B5EF4-FFF2-40B4-BE49-F238E27FC236}">
              <a16:creationId xmlns:a16="http://schemas.microsoft.com/office/drawing/2014/main" id="{04D42FDE-41BA-474E-9857-1D83953ACDC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967" name="Text Box 2">
          <a:extLst>
            <a:ext uri="{FF2B5EF4-FFF2-40B4-BE49-F238E27FC236}">
              <a16:creationId xmlns:a16="http://schemas.microsoft.com/office/drawing/2014/main" id="{F57ED9F3-B087-4907-B4D3-BC1AD82F900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968" name="Text Box 2">
          <a:extLst>
            <a:ext uri="{FF2B5EF4-FFF2-40B4-BE49-F238E27FC236}">
              <a16:creationId xmlns:a16="http://schemas.microsoft.com/office/drawing/2014/main" id="{F39C59BF-47CE-49B0-BC3F-7A72BC8357C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969" name="Text Box 1">
          <a:extLst>
            <a:ext uri="{FF2B5EF4-FFF2-40B4-BE49-F238E27FC236}">
              <a16:creationId xmlns:a16="http://schemas.microsoft.com/office/drawing/2014/main" id="{972A56AE-63BB-43BC-9C9D-E5B56A079BB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970" name="Text Box 2">
          <a:extLst>
            <a:ext uri="{FF2B5EF4-FFF2-40B4-BE49-F238E27FC236}">
              <a16:creationId xmlns:a16="http://schemas.microsoft.com/office/drawing/2014/main" id="{F0BEA262-B1C0-47F2-841D-ED31F818118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971" name="Text Box 2">
          <a:extLst>
            <a:ext uri="{FF2B5EF4-FFF2-40B4-BE49-F238E27FC236}">
              <a16:creationId xmlns:a16="http://schemas.microsoft.com/office/drawing/2014/main" id="{55E20676-DA76-4FC6-BA61-8D5970C94DC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972" name="Text Box 1">
          <a:extLst>
            <a:ext uri="{FF2B5EF4-FFF2-40B4-BE49-F238E27FC236}">
              <a16:creationId xmlns:a16="http://schemas.microsoft.com/office/drawing/2014/main" id="{7C42CFD7-04E0-40A5-8C1E-BD321148DD8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973" name="Text Box 2">
          <a:extLst>
            <a:ext uri="{FF2B5EF4-FFF2-40B4-BE49-F238E27FC236}">
              <a16:creationId xmlns:a16="http://schemas.microsoft.com/office/drawing/2014/main" id="{F6A52651-2297-4138-9B49-319D737D7A2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974" name="Text Box 2">
          <a:extLst>
            <a:ext uri="{FF2B5EF4-FFF2-40B4-BE49-F238E27FC236}">
              <a16:creationId xmlns:a16="http://schemas.microsoft.com/office/drawing/2014/main" id="{CB267285-C455-4C6F-A0D4-486AE3BA134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975" name="Text Box 1">
          <a:extLst>
            <a:ext uri="{FF2B5EF4-FFF2-40B4-BE49-F238E27FC236}">
              <a16:creationId xmlns:a16="http://schemas.microsoft.com/office/drawing/2014/main" id="{4A542AEB-09E6-4519-8089-CC4E14AA3A8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976" name="Text Box 2">
          <a:extLst>
            <a:ext uri="{FF2B5EF4-FFF2-40B4-BE49-F238E27FC236}">
              <a16:creationId xmlns:a16="http://schemas.microsoft.com/office/drawing/2014/main" id="{70F1EC77-4D65-41A1-B44E-00A7ABF5093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977" name="Text Box 2">
          <a:extLst>
            <a:ext uri="{FF2B5EF4-FFF2-40B4-BE49-F238E27FC236}">
              <a16:creationId xmlns:a16="http://schemas.microsoft.com/office/drawing/2014/main" id="{A8F592EC-7316-490B-A1EE-E22C1539E46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978" name="Text Box 1">
          <a:extLst>
            <a:ext uri="{FF2B5EF4-FFF2-40B4-BE49-F238E27FC236}">
              <a16:creationId xmlns:a16="http://schemas.microsoft.com/office/drawing/2014/main" id="{72D9FE82-D2BB-43B3-AD93-1E24C16DCB8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979" name="Text Box 2">
          <a:extLst>
            <a:ext uri="{FF2B5EF4-FFF2-40B4-BE49-F238E27FC236}">
              <a16:creationId xmlns:a16="http://schemas.microsoft.com/office/drawing/2014/main" id="{99CA7AA1-331B-48F3-A724-B4F0C0CC69D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980" name="Text Box 2">
          <a:extLst>
            <a:ext uri="{FF2B5EF4-FFF2-40B4-BE49-F238E27FC236}">
              <a16:creationId xmlns:a16="http://schemas.microsoft.com/office/drawing/2014/main" id="{EE59F59A-DDA4-4480-8D9E-DE7F9BF7BEA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981" name="Text Box 1">
          <a:extLst>
            <a:ext uri="{FF2B5EF4-FFF2-40B4-BE49-F238E27FC236}">
              <a16:creationId xmlns:a16="http://schemas.microsoft.com/office/drawing/2014/main" id="{AC971224-7100-4152-A2C4-A867AC3276D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982" name="Text Box 2">
          <a:extLst>
            <a:ext uri="{FF2B5EF4-FFF2-40B4-BE49-F238E27FC236}">
              <a16:creationId xmlns:a16="http://schemas.microsoft.com/office/drawing/2014/main" id="{F5D62403-A013-4FDB-8E9F-78FF54D43F1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983" name="Text Box 2">
          <a:extLst>
            <a:ext uri="{FF2B5EF4-FFF2-40B4-BE49-F238E27FC236}">
              <a16:creationId xmlns:a16="http://schemas.microsoft.com/office/drawing/2014/main" id="{34FC7046-013E-4A36-AA03-7BFA1618A56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984" name="Text Box 1">
          <a:extLst>
            <a:ext uri="{FF2B5EF4-FFF2-40B4-BE49-F238E27FC236}">
              <a16:creationId xmlns:a16="http://schemas.microsoft.com/office/drawing/2014/main" id="{371E6458-ECB7-4201-9F6D-389A7E519F0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985" name="Text Box 2">
          <a:extLst>
            <a:ext uri="{FF2B5EF4-FFF2-40B4-BE49-F238E27FC236}">
              <a16:creationId xmlns:a16="http://schemas.microsoft.com/office/drawing/2014/main" id="{69EB0745-587F-4F0F-A2BE-1B072743813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986" name="Text Box 2">
          <a:extLst>
            <a:ext uri="{FF2B5EF4-FFF2-40B4-BE49-F238E27FC236}">
              <a16:creationId xmlns:a16="http://schemas.microsoft.com/office/drawing/2014/main" id="{4F296270-F5A2-4EB0-9CDB-CC298210B42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987" name="Text Box 1">
          <a:extLst>
            <a:ext uri="{FF2B5EF4-FFF2-40B4-BE49-F238E27FC236}">
              <a16:creationId xmlns:a16="http://schemas.microsoft.com/office/drawing/2014/main" id="{CAA07C55-145F-4A9A-87FB-BEFF886951A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988" name="Text Box 2">
          <a:extLst>
            <a:ext uri="{FF2B5EF4-FFF2-40B4-BE49-F238E27FC236}">
              <a16:creationId xmlns:a16="http://schemas.microsoft.com/office/drawing/2014/main" id="{A785666B-A209-46EC-92A5-DBCC300ED01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989" name="Text Box 2">
          <a:extLst>
            <a:ext uri="{FF2B5EF4-FFF2-40B4-BE49-F238E27FC236}">
              <a16:creationId xmlns:a16="http://schemas.microsoft.com/office/drawing/2014/main" id="{93C83CE5-CE64-4966-B6A6-990E2B6B625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990" name="Text Box 1">
          <a:extLst>
            <a:ext uri="{FF2B5EF4-FFF2-40B4-BE49-F238E27FC236}">
              <a16:creationId xmlns:a16="http://schemas.microsoft.com/office/drawing/2014/main" id="{434E1167-94D1-4417-86A4-AA949D57F53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991" name="Text Box 2">
          <a:extLst>
            <a:ext uri="{FF2B5EF4-FFF2-40B4-BE49-F238E27FC236}">
              <a16:creationId xmlns:a16="http://schemas.microsoft.com/office/drawing/2014/main" id="{82128222-9665-4896-88E0-8358B2ABBD6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992" name="Text Box 2">
          <a:extLst>
            <a:ext uri="{FF2B5EF4-FFF2-40B4-BE49-F238E27FC236}">
              <a16:creationId xmlns:a16="http://schemas.microsoft.com/office/drawing/2014/main" id="{2CE857F4-1A1F-4104-AE65-814AD298FBC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993" name="Text Box 1">
          <a:extLst>
            <a:ext uri="{FF2B5EF4-FFF2-40B4-BE49-F238E27FC236}">
              <a16:creationId xmlns:a16="http://schemas.microsoft.com/office/drawing/2014/main" id="{F913DD2A-9BC8-4F17-8B49-4E67AF2E8E7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994" name="Text Box 2">
          <a:extLst>
            <a:ext uri="{FF2B5EF4-FFF2-40B4-BE49-F238E27FC236}">
              <a16:creationId xmlns:a16="http://schemas.microsoft.com/office/drawing/2014/main" id="{6A9FC8E4-18EF-4454-ACC4-285CD72831C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995" name="Text Box 2">
          <a:extLst>
            <a:ext uri="{FF2B5EF4-FFF2-40B4-BE49-F238E27FC236}">
              <a16:creationId xmlns:a16="http://schemas.microsoft.com/office/drawing/2014/main" id="{B3FE06F8-1494-4538-A124-2E36BFE98F1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996" name="Text Box 1">
          <a:extLst>
            <a:ext uri="{FF2B5EF4-FFF2-40B4-BE49-F238E27FC236}">
              <a16:creationId xmlns:a16="http://schemas.microsoft.com/office/drawing/2014/main" id="{ACED0754-68A4-4CF8-9269-92E8AA7AE4F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997" name="Text Box 2">
          <a:extLst>
            <a:ext uri="{FF2B5EF4-FFF2-40B4-BE49-F238E27FC236}">
              <a16:creationId xmlns:a16="http://schemas.microsoft.com/office/drawing/2014/main" id="{30003596-FD74-423A-B4A0-E02E83BC884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998" name="Text Box 2">
          <a:extLst>
            <a:ext uri="{FF2B5EF4-FFF2-40B4-BE49-F238E27FC236}">
              <a16:creationId xmlns:a16="http://schemas.microsoft.com/office/drawing/2014/main" id="{B99AD815-8710-49AB-935E-E0CFCA256C8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5999" name="Text Box 1">
          <a:extLst>
            <a:ext uri="{FF2B5EF4-FFF2-40B4-BE49-F238E27FC236}">
              <a16:creationId xmlns:a16="http://schemas.microsoft.com/office/drawing/2014/main" id="{69E73490-9F85-4A5D-BFBD-953F2257D98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000" name="Text Box 2">
          <a:extLst>
            <a:ext uri="{FF2B5EF4-FFF2-40B4-BE49-F238E27FC236}">
              <a16:creationId xmlns:a16="http://schemas.microsoft.com/office/drawing/2014/main" id="{CA4B29E2-73A0-4439-8D1A-BE8F2DC21F4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001" name="Text Box 2">
          <a:extLst>
            <a:ext uri="{FF2B5EF4-FFF2-40B4-BE49-F238E27FC236}">
              <a16:creationId xmlns:a16="http://schemas.microsoft.com/office/drawing/2014/main" id="{30355CDA-52DA-4A42-BF9E-E5FAE832F26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002" name="Text Box 1">
          <a:extLst>
            <a:ext uri="{FF2B5EF4-FFF2-40B4-BE49-F238E27FC236}">
              <a16:creationId xmlns:a16="http://schemas.microsoft.com/office/drawing/2014/main" id="{5DB20556-608E-4834-BB8A-69A3F5D1D7E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003" name="Text Box 2">
          <a:extLst>
            <a:ext uri="{FF2B5EF4-FFF2-40B4-BE49-F238E27FC236}">
              <a16:creationId xmlns:a16="http://schemas.microsoft.com/office/drawing/2014/main" id="{047E70F5-FADF-4508-B76F-B29432B855D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004" name="Text Box 2">
          <a:extLst>
            <a:ext uri="{FF2B5EF4-FFF2-40B4-BE49-F238E27FC236}">
              <a16:creationId xmlns:a16="http://schemas.microsoft.com/office/drawing/2014/main" id="{6BBA2708-8B06-4BCE-8665-B38C7F74B78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005" name="Text Box 1">
          <a:extLst>
            <a:ext uri="{FF2B5EF4-FFF2-40B4-BE49-F238E27FC236}">
              <a16:creationId xmlns:a16="http://schemas.microsoft.com/office/drawing/2014/main" id="{0433ECE7-75F8-4A14-B5B7-05FAA7DC8CF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006" name="Text Box 2">
          <a:extLst>
            <a:ext uri="{FF2B5EF4-FFF2-40B4-BE49-F238E27FC236}">
              <a16:creationId xmlns:a16="http://schemas.microsoft.com/office/drawing/2014/main" id="{A9D4B3CF-6CD0-4440-80AF-640671025F2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007" name="Text Box 2">
          <a:extLst>
            <a:ext uri="{FF2B5EF4-FFF2-40B4-BE49-F238E27FC236}">
              <a16:creationId xmlns:a16="http://schemas.microsoft.com/office/drawing/2014/main" id="{C5E583AB-FD96-462C-9E99-0A61EFBDC88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008" name="Text Box 1">
          <a:extLst>
            <a:ext uri="{FF2B5EF4-FFF2-40B4-BE49-F238E27FC236}">
              <a16:creationId xmlns:a16="http://schemas.microsoft.com/office/drawing/2014/main" id="{405C5E4C-AB77-4FC5-B4ED-5D84E1D0B19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009" name="Text Box 2">
          <a:extLst>
            <a:ext uri="{FF2B5EF4-FFF2-40B4-BE49-F238E27FC236}">
              <a16:creationId xmlns:a16="http://schemas.microsoft.com/office/drawing/2014/main" id="{C93DDD68-8F86-4907-9B49-6179DBC02E1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010" name="Text Box 2">
          <a:extLst>
            <a:ext uri="{FF2B5EF4-FFF2-40B4-BE49-F238E27FC236}">
              <a16:creationId xmlns:a16="http://schemas.microsoft.com/office/drawing/2014/main" id="{446DE682-5F21-45F7-A49E-4ACC93B4FAA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011" name="Text Box 1">
          <a:extLst>
            <a:ext uri="{FF2B5EF4-FFF2-40B4-BE49-F238E27FC236}">
              <a16:creationId xmlns:a16="http://schemas.microsoft.com/office/drawing/2014/main" id="{38DE91EA-D820-4F51-8631-F9BEEC8EA4C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012" name="Text Box 2">
          <a:extLst>
            <a:ext uri="{FF2B5EF4-FFF2-40B4-BE49-F238E27FC236}">
              <a16:creationId xmlns:a16="http://schemas.microsoft.com/office/drawing/2014/main" id="{2C46D846-CB38-4260-A946-2FA1BFD3C30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013" name="Text Box 2">
          <a:extLst>
            <a:ext uri="{FF2B5EF4-FFF2-40B4-BE49-F238E27FC236}">
              <a16:creationId xmlns:a16="http://schemas.microsoft.com/office/drawing/2014/main" id="{121E0609-CC03-4F9C-928F-51C8E3467A4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014" name="Text Box 1">
          <a:extLst>
            <a:ext uri="{FF2B5EF4-FFF2-40B4-BE49-F238E27FC236}">
              <a16:creationId xmlns:a16="http://schemas.microsoft.com/office/drawing/2014/main" id="{5F418649-37CE-4B01-AF09-A6AC4C52514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015" name="Text Box 2">
          <a:extLst>
            <a:ext uri="{FF2B5EF4-FFF2-40B4-BE49-F238E27FC236}">
              <a16:creationId xmlns:a16="http://schemas.microsoft.com/office/drawing/2014/main" id="{41971FDB-5170-4E08-A401-065E8D0AF67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016" name="Text Box 2">
          <a:extLst>
            <a:ext uri="{FF2B5EF4-FFF2-40B4-BE49-F238E27FC236}">
              <a16:creationId xmlns:a16="http://schemas.microsoft.com/office/drawing/2014/main" id="{0C04AFD2-8729-45DA-AB6C-8A1AF3AB5B5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017" name="Text Box 1">
          <a:extLst>
            <a:ext uri="{FF2B5EF4-FFF2-40B4-BE49-F238E27FC236}">
              <a16:creationId xmlns:a16="http://schemas.microsoft.com/office/drawing/2014/main" id="{676618CE-CA33-4D32-B589-5E2049F8BE5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018" name="Text Box 2">
          <a:extLst>
            <a:ext uri="{FF2B5EF4-FFF2-40B4-BE49-F238E27FC236}">
              <a16:creationId xmlns:a16="http://schemas.microsoft.com/office/drawing/2014/main" id="{B2E09ED6-89A8-4138-AFAF-5C880788F04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019" name="Text Box 2">
          <a:extLst>
            <a:ext uri="{FF2B5EF4-FFF2-40B4-BE49-F238E27FC236}">
              <a16:creationId xmlns:a16="http://schemas.microsoft.com/office/drawing/2014/main" id="{C65084F0-9031-43D0-B4F3-F0B66E9944D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020" name="Text Box 1">
          <a:extLst>
            <a:ext uri="{FF2B5EF4-FFF2-40B4-BE49-F238E27FC236}">
              <a16:creationId xmlns:a16="http://schemas.microsoft.com/office/drawing/2014/main" id="{B6052A03-CE15-43CF-86D9-3FEB705F4C4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021" name="Text Box 2">
          <a:extLst>
            <a:ext uri="{FF2B5EF4-FFF2-40B4-BE49-F238E27FC236}">
              <a16:creationId xmlns:a16="http://schemas.microsoft.com/office/drawing/2014/main" id="{F72ADA8D-B2CA-4A3F-9A15-6AD2EFB169E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022" name="Text Box 2">
          <a:extLst>
            <a:ext uri="{FF2B5EF4-FFF2-40B4-BE49-F238E27FC236}">
              <a16:creationId xmlns:a16="http://schemas.microsoft.com/office/drawing/2014/main" id="{30C25C42-0A4E-47E9-9E71-632A2F01772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023" name="Text Box 1">
          <a:extLst>
            <a:ext uri="{FF2B5EF4-FFF2-40B4-BE49-F238E27FC236}">
              <a16:creationId xmlns:a16="http://schemas.microsoft.com/office/drawing/2014/main" id="{3944E213-C541-49A3-8030-0847EE94C82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024" name="Text Box 2">
          <a:extLst>
            <a:ext uri="{FF2B5EF4-FFF2-40B4-BE49-F238E27FC236}">
              <a16:creationId xmlns:a16="http://schemas.microsoft.com/office/drawing/2014/main" id="{D816F93F-3F9E-408E-87EC-F62C29AE241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025" name="Text Box 2">
          <a:extLst>
            <a:ext uri="{FF2B5EF4-FFF2-40B4-BE49-F238E27FC236}">
              <a16:creationId xmlns:a16="http://schemas.microsoft.com/office/drawing/2014/main" id="{91AF880E-94F2-4184-A810-85DE3C3ABA3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026" name="Text Box 1">
          <a:extLst>
            <a:ext uri="{FF2B5EF4-FFF2-40B4-BE49-F238E27FC236}">
              <a16:creationId xmlns:a16="http://schemas.microsoft.com/office/drawing/2014/main" id="{11290C7D-948E-42D8-B4FC-9E193955C64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027" name="Text Box 2">
          <a:extLst>
            <a:ext uri="{FF2B5EF4-FFF2-40B4-BE49-F238E27FC236}">
              <a16:creationId xmlns:a16="http://schemas.microsoft.com/office/drawing/2014/main" id="{06316A41-D4F9-47C9-9AF1-1808EAAC5C7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028" name="Text Box 2">
          <a:extLst>
            <a:ext uri="{FF2B5EF4-FFF2-40B4-BE49-F238E27FC236}">
              <a16:creationId xmlns:a16="http://schemas.microsoft.com/office/drawing/2014/main" id="{4F9DF212-1828-4D02-9670-ED731438DE5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029" name="Text Box 1">
          <a:extLst>
            <a:ext uri="{FF2B5EF4-FFF2-40B4-BE49-F238E27FC236}">
              <a16:creationId xmlns:a16="http://schemas.microsoft.com/office/drawing/2014/main" id="{BB59AF8B-55DE-4AF9-8CC5-FC727A28E42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030" name="Text Box 2">
          <a:extLst>
            <a:ext uri="{FF2B5EF4-FFF2-40B4-BE49-F238E27FC236}">
              <a16:creationId xmlns:a16="http://schemas.microsoft.com/office/drawing/2014/main" id="{2315384F-8AA8-4B16-B8E0-AAB7AD40DB3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031" name="Text Box 2">
          <a:extLst>
            <a:ext uri="{FF2B5EF4-FFF2-40B4-BE49-F238E27FC236}">
              <a16:creationId xmlns:a16="http://schemas.microsoft.com/office/drawing/2014/main" id="{CB666EBA-25EC-4135-86CD-83E8EB7BE58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032" name="Text Box 1">
          <a:extLst>
            <a:ext uri="{FF2B5EF4-FFF2-40B4-BE49-F238E27FC236}">
              <a16:creationId xmlns:a16="http://schemas.microsoft.com/office/drawing/2014/main" id="{167A675C-02FB-4F0F-BF8D-5184475995E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033" name="Text Box 2">
          <a:extLst>
            <a:ext uri="{FF2B5EF4-FFF2-40B4-BE49-F238E27FC236}">
              <a16:creationId xmlns:a16="http://schemas.microsoft.com/office/drawing/2014/main" id="{23775EE2-0352-4560-990E-F6C9059EDEA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034" name="Text Box 2">
          <a:extLst>
            <a:ext uri="{FF2B5EF4-FFF2-40B4-BE49-F238E27FC236}">
              <a16:creationId xmlns:a16="http://schemas.microsoft.com/office/drawing/2014/main" id="{8CAE5EC5-2890-4B1A-BB0B-ABE285D3470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035" name="Text Box 1">
          <a:extLst>
            <a:ext uri="{FF2B5EF4-FFF2-40B4-BE49-F238E27FC236}">
              <a16:creationId xmlns:a16="http://schemas.microsoft.com/office/drawing/2014/main" id="{6333BA7E-04E1-4A98-8F12-4FA66FB1530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036" name="Text Box 2">
          <a:extLst>
            <a:ext uri="{FF2B5EF4-FFF2-40B4-BE49-F238E27FC236}">
              <a16:creationId xmlns:a16="http://schemas.microsoft.com/office/drawing/2014/main" id="{4F121EC6-936E-4FB9-B636-D7B10FDA517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037" name="Text Box 2">
          <a:extLst>
            <a:ext uri="{FF2B5EF4-FFF2-40B4-BE49-F238E27FC236}">
              <a16:creationId xmlns:a16="http://schemas.microsoft.com/office/drawing/2014/main" id="{1109EB3F-5B87-4A57-9431-258ED8EB77C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038" name="Text Box 1">
          <a:extLst>
            <a:ext uri="{FF2B5EF4-FFF2-40B4-BE49-F238E27FC236}">
              <a16:creationId xmlns:a16="http://schemas.microsoft.com/office/drawing/2014/main" id="{1E7AF531-7176-42FE-AC48-4AD95573CA4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039" name="Text Box 2">
          <a:extLst>
            <a:ext uri="{FF2B5EF4-FFF2-40B4-BE49-F238E27FC236}">
              <a16:creationId xmlns:a16="http://schemas.microsoft.com/office/drawing/2014/main" id="{C3C654C8-838C-4CB5-B91E-8E7DBF5D50A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040" name="Text Box 2">
          <a:extLst>
            <a:ext uri="{FF2B5EF4-FFF2-40B4-BE49-F238E27FC236}">
              <a16:creationId xmlns:a16="http://schemas.microsoft.com/office/drawing/2014/main" id="{7BBEABBC-5CC6-4EFD-A8E3-0052EC6C89A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041" name="Text Box 1">
          <a:extLst>
            <a:ext uri="{FF2B5EF4-FFF2-40B4-BE49-F238E27FC236}">
              <a16:creationId xmlns:a16="http://schemas.microsoft.com/office/drawing/2014/main" id="{2A4E9415-17EB-4798-90D4-BC1D122EA5E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042" name="Text Box 2">
          <a:extLst>
            <a:ext uri="{FF2B5EF4-FFF2-40B4-BE49-F238E27FC236}">
              <a16:creationId xmlns:a16="http://schemas.microsoft.com/office/drawing/2014/main" id="{77BDA895-71BF-4EBA-BF47-32387FAE1EE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043" name="Text Box 2">
          <a:extLst>
            <a:ext uri="{FF2B5EF4-FFF2-40B4-BE49-F238E27FC236}">
              <a16:creationId xmlns:a16="http://schemas.microsoft.com/office/drawing/2014/main" id="{6F186053-BDCC-4278-BB3F-6C21CBBA57E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044" name="Text Box 1">
          <a:extLst>
            <a:ext uri="{FF2B5EF4-FFF2-40B4-BE49-F238E27FC236}">
              <a16:creationId xmlns:a16="http://schemas.microsoft.com/office/drawing/2014/main" id="{B86C6008-798E-4A57-97EF-DF30068581B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045" name="Text Box 2">
          <a:extLst>
            <a:ext uri="{FF2B5EF4-FFF2-40B4-BE49-F238E27FC236}">
              <a16:creationId xmlns:a16="http://schemas.microsoft.com/office/drawing/2014/main" id="{832C340F-8342-41F7-8463-1F1BA27EB0E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046" name="Text Box 2">
          <a:extLst>
            <a:ext uri="{FF2B5EF4-FFF2-40B4-BE49-F238E27FC236}">
              <a16:creationId xmlns:a16="http://schemas.microsoft.com/office/drawing/2014/main" id="{57040868-BE80-4F23-B60C-A851806AC60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047" name="Text Box 1">
          <a:extLst>
            <a:ext uri="{FF2B5EF4-FFF2-40B4-BE49-F238E27FC236}">
              <a16:creationId xmlns:a16="http://schemas.microsoft.com/office/drawing/2014/main" id="{C8C8861C-FDBB-4B6A-8396-133E3B57A6A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048" name="Text Box 2">
          <a:extLst>
            <a:ext uri="{FF2B5EF4-FFF2-40B4-BE49-F238E27FC236}">
              <a16:creationId xmlns:a16="http://schemas.microsoft.com/office/drawing/2014/main" id="{F444AF42-3693-45AC-8887-3EF6F9C1863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049" name="Text Box 2">
          <a:extLst>
            <a:ext uri="{FF2B5EF4-FFF2-40B4-BE49-F238E27FC236}">
              <a16:creationId xmlns:a16="http://schemas.microsoft.com/office/drawing/2014/main" id="{6A2BD928-06C7-49F3-844C-11705BB9E21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050" name="Text Box 1">
          <a:extLst>
            <a:ext uri="{FF2B5EF4-FFF2-40B4-BE49-F238E27FC236}">
              <a16:creationId xmlns:a16="http://schemas.microsoft.com/office/drawing/2014/main" id="{37E075F9-0B7F-49CC-BA48-2EB5BEEACCF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051" name="Text Box 2">
          <a:extLst>
            <a:ext uri="{FF2B5EF4-FFF2-40B4-BE49-F238E27FC236}">
              <a16:creationId xmlns:a16="http://schemas.microsoft.com/office/drawing/2014/main" id="{E8D41A74-948B-4363-8A11-BD2F060D9AA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052" name="Text Box 2">
          <a:extLst>
            <a:ext uri="{FF2B5EF4-FFF2-40B4-BE49-F238E27FC236}">
              <a16:creationId xmlns:a16="http://schemas.microsoft.com/office/drawing/2014/main" id="{6409BDA3-5379-4F81-8BEC-40737393B31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053" name="Text Box 1">
          <a:extLst>
            <a:ext uri="{FF2B5EF4-FFF2-40B4-BE49-F238E27FC236}">
              <a16:creationId xmlns:a16="http://schemas.microsoft.com/office/drawing/2014/main" id="{C3907B33-56EA-4845-B206-C3B01C2F500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054" name="Text Box 2">
          <a:extLst>
            <a:ext uri="{FF2B5EF4-FFF2-40B4-BE49-F238E27FC236}">
              <a16:creationId xmlns:a16="http://schemas.microsoft.com/office/drawing/2014/main" id="{183FA873-E16E-41E6-BD03-F5DAE0A92E2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055" name="Text Box 2">
          <a:extLst>
            <a:ext uri="{FF2B5EF4-FFF2-40B4-BE49-F238E27FC236}">
              <a16:creationId xmlns:a16="http://schemas.microsoft.com/office/drawing/2014/main" id="{BC73A0CF-5D92-4990-9034-7D09BDF610C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056" name="Text Box 1">
          <a:extLst>
            <a:ext uri="{FF2B5EF4-FFF2-40B4-BE49-F238E27FC236}">
              <a16:creationId xmlns:a16="http://schemas.microsoft.com/office/drawing/2014/main" id="{C02D848C-9F0E-4F6B-8E2E-38CBCB0D98A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057" name="Text Box 2">
          <a:extLst>
            <a:ext uri="{FF2B5EF4-FFF2-40B4-BE49-F238E27FC236}">
              <a16:creationId xmlns:a16="http://schemas.microsoft.com/office/drawing/2014/main" id="{02E86F7A-D48D-4A8F-8F48-D8BBEE83BE7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058" name="Text Box 2">
          <a:extLst>
            <a:ext uri="{FF2B5EF4-FFF2-40B4-BE49-F238E27FC236}">
              <a16:creationId xmlns:a16="http://schemas.microsoft.com/office/drawing/2014/main" id="{DB05FD1A-8087-4058-8C85-D430FE18FB8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059" name="Text Box 1">
          <a:extLst>
            <a:ext uri="{FF2B5EF4-FFF2-40B4-BE49-F238E27FC236}">
              <a16:creationId xmlns:a16="http://schemas.microsoft.com/office/drawing/2014/main" id="{1EFE218E-363A-4F2E-93ED-4477E11C810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060" name="Text Box 2">
          <a:extLst>
            <a:ext uri="{FF2B5EF4-FFF2-40B4-BE49-F238E27FC236}">
              <a16:creationId xmlns:a16="http://schemas.microsoft.com/office/drawing/2014/main" id="{61DFD73A-2049-4656-A4E6-8A0A708B740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061" name="Text Box 2">
          <a:extLst>
            <a:ext uri="{FF2B5EF4-FFF2-40B4-BE49-F238E27FC236}">
              <a16:creationId xmlns:a16="http://schemas.microsoft.com/office/drawing/2014/main" id="{FA7A90B5-798B-47BE-816E-F5EEB535A86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062" name="Text Box 1">
          <a:extLst>
            <a:ext uri="{FF2B5EF4-FFF2-40B4-BE49-F238E27FC236}">
              <a16:creationId xmlns:a16="http://schemas.microsoft.com/office/drawing/2014/main" id="{99749FB1-8FED-41D1-916E-CDF6ED6F10C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063" name="Text Box 2">
          <a:extLst>
            <a:ext uri="{FF2B5EF4-FFF2-40B4-BE49-F238E27FC236}">
              <a16:creationId xmlns:a16="http://schemas.microsoft.com/office/drawing/2014/main" id="{03ABFBA3-31F2-4C35-A452-5452D2A22E0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064" name="Text Box 2">
          <a:extLst>
            <a:ext uri="{FF2B5EF4-FFF2-40B4-BE49-F238E27FC236}">
              <a16:creationId xmlns:a16="http://schemas.microsoft.com/office/drawing/2014/main" id="{6A5C370C-3DCE-4B88-8291-4C060074920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065" name="Text Box 1">
          <a:extLst>
            <a:ext uri="{FF2B5EF4-FFF2-40B4-BE49-F238E27FC236}">
              <a16:creationId xmlns:a16="http://schemas.microsoft.com/office/drawing/2014/main" id="{5EB163D0-9E09-43E6-BAE9-401B68004CB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066" name="Text Box 2">
          <a:extLst>
            <a:ext uri="{FF2B5EF4-FFF2-40B4-BE49-F238E27FC236}">
              <a16:creationId xmlns:a16="http://schemas.microsoft.com/office/drawing/2014/main" id="{C99FF18C-0116-40B6-86F3-2726D18FAEF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067" name="Text Box 2">
          <a:extLst>
            <a:ext uri="{FF2B5EF4-FFF2-40B4-BE49-F238E27FC236}">
              <a16:creationId xmlns:a16="http://schemas.microsoft.com/office/drawing/2014/main" id="{CB52160E-C6B4-4740-8482-22E37639D00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068" name="Text Box 1">
          <a:extLst>
            <a:ext uri="{FF2B5EF4-FFF2-40B4-BE49-F238E27FC236}">
              <a16:creationId xmlns:a16="http://schemas.microsoft.com/office/drawing/2014/main" id="{A4BB0FA6-A104-4612-A442-BB8BB7980ED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069" name="Text Box 2">
          <a:extLst>
            <a:ext uri="{FF2B5EF4-FFF2-40B4-BE49-F238E27FC236}">
              <a16:creationId xmlns:a16="http://schemas.microsoft.com/office/drawing/2014/main" id="{7E9E1E11-E828-4999-BD22-19D2BD1E87A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070" name="Text Box 2">
          <a:extLst>
            <a:ext uri="{FF2B5EF4-FFF2-40B4-BE49-F238E27FC236}">
              <a16:creationId xmlns:a16="http://schemas.microsoft.com/office/drawing/2014/main" id="{26C1A8B3-E64D-4DD1-811E-221E4A3149B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071" name="Text Box 1">
          <a:extLst>
            <a:ext uri="{FF2B5EF4-FFF2-40B4-BE49-F238E27FC236}">
              <a16:creationId xmlns:a16="http://schemas.microsoft.com/office/drawing/2014/main" id="{6C604653-916F-446C-ADDD-95A3C15EC68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072" name="Text Box 2">
          <a:extLst>
            <a:ext uri="{FF2B5EF4-FFF2-40B4-BE49-F238E27FC236}">
              <a16:creationId xmlns:a16="http://schemas.microsoft.com/office/drawing/2014/main" id="{E29796B7-9B94-41E2-BF4E-E43D7428A26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073" name="Text Box 2">
          <a:extLst>
            <a:ext uri="{FF2B5EF4-FFF2-40B4-BE49-F238E27FC236}">
              <a16:creationId xmlns:a16="http://schemas.microsoft.com/office/drawing/2014/main" id="{225F7566-F9B5-485B-B0F4-9E936F7AFCA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074" name="Text Box 1">
          <a:extLst>
            <a:ext uri="{FF2B5EF4-FFF2-40B4-BE49-F238E27FC236}">
              <a16:creationId xmlns:a16="http://schemas.microsoft.com/office/drawing/2014/main" id="{A10B20E6-6A8B-4711-B169-DCC6151A618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075" name="Text Box 2">
          <a:extLst>
            <a:ext uri="{FF2B5EF4-FFF2-40B4-BE49-F238E27FC236}">
              <a16:creationId xmlns:a16="http://schemas.microsoft.com/office/drawing/2014/main" id="{C5D22B18-D06E-45CA-B2DE-2013E20C9CA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076" name="Text Box 2">
          <a:extLst>
            <a:ext uri="{FF2B5EF4-FFF2-40B4-BE49-F238E27FC236}">
              <a16:creationId xmlns:a16="http://schemas.microsoft.com/office/drawing/2014/main" id="{FF8C35A0-57DA-4DF8-8A5F-6F7F80885DE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077" name="Text Box 1">
          <a:extLst>
            <a:ext uri="{FF2B5EF4-FFF2-40B4-BE49-F238E27FC236}">
              <a16:creationId xmlns:a16="http://schemas.microsoft.com/office/drawing/2014/main" id="{5857F10F-A589-4274-9D1A-FBF984731C9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078" name="Text Box 2">
          <a:extLst>
            <a:ext uri="{FF2B5EF4-FFF2-40B4-BE49-F238E27FC236}">
              <a16:creationId xmlns:a16="http://schemas.microsoft.com/office/drawing/2014/main" id="{4F76CA6F-9DC3-41EA-A311-7A2B1B1D2B3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079" name="Text Box 2">
          <a:extLst>
            <a:ext uri="{FF2B5EF4-FFF2-40B4-BE49-F238E27FC236}">
              <a16:creationId xmlns:a16="http://schemas.microsoft.com/office/drawing/2014/main" id="{1FE750BC-0CF8-4E26-891A-9F29E965DC7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080" name="Text Box 1">
          <a:extLst>
            <a:ext uri="{FF2B5EF4-FFF2-40B4-BE49-F238E27FC236}">
              <a16:creationId xmlns:a16="http://schemas.microsoft.com/office/drawing/2014/main" id="{97B21906-03CE-47D8-B963-4F9E9DD6884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081" name="Text Box 2">
          <a:extLst>
            <a:ext uri="{FF2B5EF4-FFF2-40B4-BE49-F238E27FC236}">
              <a16:creationId xmlns:a16="http://schemas.microsoft.com/office/drawing/2014/main" id="{56617159-4104-48B8-B067-97B6AA30D92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082" name="Text Box 2">
          <a:extLst>
            <a:ext uri="{FF2B5EF4-FFF2-40B4-BE49-F238E27FC236}">
              <a16:creationId xmlns:a16="http://schemas.microsoft.com/office/drawing/2014/main" id="{A29DE9B3-B502-4549-A59F-39DFC3005A5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083" name="Text Box 1">
          <a:extLst>
            <a:ext uri="{FF2B5EF4-FFF2-40B4-BE49-F238E27FC236}">
              <a16:creationId xmlns:a16="http://schemas.microsoft.com/office/drawing/2014/main" id="{0E1B5703-C1E5-421E-8986-B8C08FD8C5B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084" name="Text Box 2">
          <a:extLst>
            <a:ext uri="{FF2B5EF4-FFF2-40B4-BE49-F238E27FC236}">
              <a16:creationId xmlns:a16="http://schemas.microsoft.com/office/drawing/2014/main" id="{735DB788-9A8C-4BE9-9BC2-2A22F89711A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085" name="Text Box 2">
          <a:extLst>
            <a:ext uri="{FF2B5EF4-FFF2-40B4-BE49-F238E27FC236}">
              <a16:creationId xmlns:a16="http://schemas.microsoft.com/office/drawing/2014/main" id="{D71A2B0D-5D21-4220-9455-67E2CED8E6E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086" name="Text Box 1">
          <a:extLst>
            <a:ext uri="{FF2B5EF4-FFF2-40B4-BE49-F238E27FC236}">
              <a16:creationId xmlns:a16="http://schemas.microsoft.com/office/drawing/2014/main" id="{BF5A7594-C4ED-4A65-91E2-CDDF8030097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087" name="Text Box 2">
          <a:extLst>
            <a:ext uri="{FF2B5EF4-FFF2-40B4-BE49-F238E27FC236}">
              <a16:creationId xmlns:a16="http://schemas.microsoft.com/office/drawing/2014/main" id="{E0546D2B-3D78-40FA-B14F-0BE31A425A7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088" name="Text Box 2">
          <a:extLst>
            <a:ext uri="{FF2B5EF4-FFF2-40B4-BE49-F238E27FC236}">
              <a16:creationId xmlns:a16="http://schemas.microsoft.com/office/drawing/2014/main" id="{547A8043-3D31-49E3-B903-47CA6B71B42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089" name="Text Box 1">
          <a:extLst>
            <a:ext uri="{FF2B5EF4-FFF2-40B4-BE49-F238E27FC236}">
              <a16:creationId xmlns:a16="http://schemas.microsoft.com/office/drawing/2014/main" id="{854EEB4E-F41F-4302-959B-0E5CA8E1D7B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090" name="Text Box 2">
          <a:extLst>
            <a:ext uri="{FF2B5EF4-FFF2-40B4-BE49-F238E27FC236}">
              <a16:creationId xmlns:a16="http://schemas.microsoft.com/office/drawing/2014/main" id="{59560B12-A62A-4ECA-933A-9A2A6B3FAEF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091" name="Text Box 2">
          <a:extLst>
            <a:ext uri="{FF2B5EF4-FFF2-40B4-BE49-F238E27FC236}">
              <a16:creationId xmlns:a16="http://schemas.microsoft.com/office/drawing/2014/main" id="{B9DD29C6-A2D5-4E2C-BC80-695C7A0A734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092" name="Text Box 1">
          <a:extLst>
            <a:ext uri="{FF2B5EF4-FFF2-40B4-BE49-F238E27FC236}">
              <a16:creationId xmlns:a16="http://schemas.microsoft.com/office/drawing/2014/main" id="{B62786CB-ADC0-4783-BF90-888AE479E6C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093" name="Text Box 2">
          <a:extLst>
            <a:ext uri="{FF2B5EF4-FFF2-40B4-BE49-F238E27FC236}">
              <a16:creationId xmlns:a16="http://schemas.microsoft.com/office/drawing/2014/main" id="{E4E63733-04DB-48D1-88F5-17F26E2F959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094" name="Text Box 2">
          <a:extLst>
            <a:ext uri="{FF2B5EF4-FFF2-40B4-BE49-F238E27FC236}">
              <a16:creationId xmlns:a16="http://schemas.microsoft.com/office/drawing/2014/main" id="{2C624985-E05D-416C-B95D-AF75944B885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095" name="Text Box 1">
          <a:extLst>
            <a:ext uri="{FF2B5EF4-FFF2-40B4-BE49-F238E27FC236}">
              <a16:creationId xmlns:a16="http://schemas.microsoft.com/office/drawing/2014/main" id="{50F85E46-5434-42FE-9DF5-381F62B9FE7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096" name="Text Box 2">
          <a:extLst>
            <a:ext uri="{FF2B5EF4-FFF2-40B4-BE49-F238E27FC236}">
              <a16:creationId xmlns:a16="http://schemas.microsoft.com/office/drawing/2014/main" id="{9DA13F56-B20C-48E9-8B5D-3994D92717B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097" name="Text Box 2">
          <a:extLst>
            <a:ext uri="{FF2B5EF4-FFF2-40B4-BE49-F238E27FC236}">
              <a16:creationId xmlns:a16="http://schemas.microsoft.com/office/drawing/2014/main" id="{65A89A5D-CEB8-46C7-B58F-4E721CEC397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098" name="Text Box 1">
          <a:extLst>
            <a:ext uri="{FF2B5EF4-FFF2-40B4-BE49-F238E27FC236}">
              <a16:creationId xmlns:a16="http://schemas.microsoft.com/office/drawing/2014/main" id="{A92E49CF-99A2-4498-B171-DDC2404373F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099" name="Text Box 2">
          <a:extLst>
            <a:ext uri="{FF2B5EF4-FFF2-40B4-BE49-F238E27FC236}">
              <a16:creationId xmlns:a16="http://schemas.microsoft.com/office/drawing/2014/main" id="{18C64D87-0150-4EC3-8001-99803DD3A3F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100" name="Text Box 2">
          <a:extLst>
            <a:ext uri="{FF2B5EF4-FFF2-40B4-BE49-F238E27FC236}">
              <a16:creationId xmlns:a16="http://schemas.microsoft.com/office/drawing/2014/main" id="{1B89CDF4-5CDB-4F57-99A8-530669252F4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101" name="Text Box 1">
          <a:extLst>
            <a:ext uri="{FF2B5EF4-FFF2-40B4-BE49-F238E27FC236}">
              <a16:creationId xmlns:a16="http://schemas.microsoft.com/office/drawing/2014/main" id="{11B60E5A-B86F-4C6C-820F-D858482BE36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102" name="Text Box 2">
          <a:extLst>
            <a:ext uri="{FF2B5EF4-FFF2-40B4-BE49-F238E27FC236}">
              <a16:creationId xmlns:a16="http://schemas.microsoft.com/office/drawing/2014/main" id="{52262AA3-292D-4609-B841-26FEC3282CC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103" name="Text Box 2">
          <a:extLst>
            <a:ext uri="{FF2B5EF4-FFF2-40B4-BE49-F238E27FC236}">
              <a16:creationId xmlns:a16="http://schemas.microsoft.com/office/drawing/2014/main" id="{70A580DE-F29D-4A8F-BD64-7FA51BEBB29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104" name="Text Box 1">
          <a:extLst>
            <a:ext uri="{FF2B5EF4-FFF2-40B4-BE49-F238E27FC236}">
              <a16:creationId xmlns:a16="http://schemas.microsoft.com/office/drawing/2014/main" id="{7544D284-4E44-40EC-94BC-9D37254631F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105" name="Text Box 2">
          <a:extLst>
            <a:ext uri="{FF2B5EF4-FFF2-40B4-BE49-F238E27FC236}">
              <a16:creationId xmlns:a16="http://schemas.microsoft.com/office/drawing/2014/main" id="{C2A39F98-91D2-4C66-AB7D-9C64B9E9D7B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106" name="Text Box 2">
          <a:extLst>
            <a:ext uri="{FF2B5EF4-FFF2-40B4-BE49-F238E27FC236}">
              <a16:creationId xmlns:a16="http://schemas.microsoft.com/office/drawing/2014/main" id="{B70BF85D-EB42-4EA0-A3F8-65928385F11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107" name="Text Box 1">
          <a:extLst>
            <a:ext uri="{FF2B5EF4-FFF2-40B4-BE49-F238E27FC236}">
              <a16:creationId xmlns:a16="http://schemas.microsoft.com/office/drawing/2014/main" id="{EBE7E300-593C-476B-9EF9-0BA5FA55BC5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108" name="Text Box 2">
          <a:extLst>
            <a:ext uri="{FF2B5EF4-FFF2-40B4-BE49-F238E27FC236}">
              <a16:creationId xmlns:a16="http://schemas.microsoft.com/office/drawing/2014/main" id="{192DDC62-06C6-4413-A385-B498064297C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109" name="Text Box 2">
          <a:extLst>
            <a:ext uri="{FF2B5EF4-FFF2-40B4-BE49-F238E27FC236}">
              <a16:creationId xmlns:a16="http://schemas.microsoft.com/office/drawing/2014/main" id="{55918AC1-ADCB-405E-8CC4-8CECD3C8264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110" name="Text Box 1">
          <a:extLst>
            <a:ext uri="{FF2B5EF4-FFF2-40B4-BE49-F238E27FC236}">
              <a16:creationId xmlns:a16="http://schemas.microsoft.com/office/drawing/2014/main" id="{0B37AA14-8754-44F6-8A7D-D11872AA522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111" name="Text Box 2">
          <a:extLst>
            <a:ext uri="{FF2B5EF4-FFF2-40B4-BE49-F238E27FC236}">
              <a16:creationId xmlns:a16="http://schemas.microsoft.com/office/drawing/2014/main" id="{F103987C-BCE4-4D41-9FFB-F1897A6841A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112" name="Text Box 2">
          <a:extLst>
            <a:ext uri="{FF2B5EF4-FFF2-40B4-BE49-F238E27FC236}">
              <a16:creationId xmlns:a16="http://schemas.microsoft.com/office/drawing/2014/main" id="{2EB92E96-D36A-4146-9EEF-30D9B22AFBB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113" name="Text Box 1">
          <a:extLst>
            <a:ext uri="{FF2B5EF4-FFF2-40B4-BE49-F238E27FC236}">
              <a16:creationId xmlns:a16="http://schemas.microsoft.com/office/drawing/2014/main" id="{862F73B8-9877-4625-8834-64AD409A324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114" name="Text Box 2">
          <a:extLst>
            <a:ext uri="{FF2B5EF4-FFF2-40B4-BE49-F238E27FC236}">
              <a16:creationId xmlns:a16="http://schemas.microsoft.com/office/drawing/2014/main" id="{24B24E69-9D43-4228-8085-C627799961B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115" name="Text Box 2">
          <a:extLst>
            <a:ext uri="{FF2B5EF4-FFF2-40B4-BE49-F238E27FC236}">
              <a16:creationId xmlns:a16="http://schemas.microsoft.com/office/drawing/2014/main" id="{205B0F00-5FEB-41D5-9996-36E04910248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116" name="Text Box 1">
          <a:extLst>
            <a:ext uri="{FF2B5EF4-FFF2-40B4-BE49-F238E27FC236}">
              <a16:creationId xmlns:a16="http://schemas.microsoft.com/office/drawing/2014/main" id="{D0F9A49F-DE26-49CA-A56B-9EEA0815C11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117" name="Text Box 2">
          <a:extLst>
            <a:ext uri="{FF2B5EF4-FFF2-40B4-BE49-F238E27FC236}">
              <a16:creationId xmlns:a16="http://schemas.microsoft.com/office/drawing/2014/main" id="{5E8DC385-CE5F-45D3-B095-038E0BB9FCD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118" name="Text Box 2">
          <a:extLst>
            <a:ext uri="{FF2B5EF4-FFF2-40B4-BE49-F238E27FC236}">
              <a16:creationId xmlns:a16="http://schemas.microsoft.com/office/drawing/2014/main" id="{AB9A9D1F-1158-4E6C-96A0-D65C280A604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119" name="Text Box 1">
          <a:extLst>
            <a:ext uri="{FF2B5EF4-FFF2-40B4-BE49-F238E27FC236}">
              <a16:creationId xmlns:a16="http://schemas.microsoft.com/office/drawing/2014/main" id="{3CAF8D63-B71F-4F7C-B85E-1CC2ACF5CA4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120" name="Text Box 2">
          <a:extLst>
            <a:ext uri="{FF2B5EF4-FFF2-40B4-BE49-F238E27FC236}">
              <a16:creationId xmlns:a16="http://schemas.microsoft.com/office/drawing/2014/main" id="{8AC07C34-12F0-4867-B78F-8658F6148CE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121" name="Text Box 2">
          <a:extLst>
            <a:ext uri="{FF2B5EF4-FFF2-40B4-BE49-F238E27FC236}">
              <a16:creationId xmlns:a16="http://schemas.microsoft.com/office/drawing/2014/main" id="{76FCB684-BDEA-4D71-903E-15FADFF76DB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122" name="Text Box 1">
          <a:extLst>
            <a:ext uri="{FF2B5EF4-FFF2-40B4-BE49-F238E27FC236}">
              <a16:creationId xmlns:a16="http://schemas.microsoft.com/office/drawing/2014/main" id="{31F32EF5-3E00-4EAE-AD25-503F91177AF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123" name="Text Box 2">
          <a:extLst>
            <a:ext uri="{FF2B5EF4-FFF2-40B4-BE49-F238E27FC236}">
              <a16:creationId xmlns:a16="http://schemas.microsoft.com/office/drawing/2014/main" id="{E72651A6-0CCC-4AA3-8E58-BF2B324CDEC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124" name="Text Box 2">
          <a:extLst>
            <a:ext uri="{FF2B5EF4-FFF2-40B4-BE49-F238E27FC236}">
              <a16:creationId xmlns:a16="http://schemas.microsoft.com/office/drawing/2014/main" id="{F9BB7BD9-84A5-4854-8B95-A5F110025F7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125" name="Text Box 1">
          <a:extLst>
            <a:ext uri="{FF2B5EF4-FFF2-40B4-BE49-F238E27FC236}">
              <a16:creationId xmlns:a16="http://schemas.microsoft.com/office/drawing/2014/main" id="{57962BB7-B414-4A50-A5BF-04A9E199743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126" name="Text Box 2">
          <a:extLst>
            <a:ext uri="{FF2B5EF4-FFF2-40B4-BE49-F238E27FC236}">
              <a16:creationId xmlns:a16="http://schemas.microsoft.com/office/drawing/2014/main" id="{531FE372-71B5-49F8-A635-DDF82F0D500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127" name="Text Box 2">
          <a:extLst>
            <a:ext uri="{FF2B5EF4-FFF2-40B4-BE49-F238E27FC236}">
              <a16:creationId xmlns:a16="http://schemas.microsoft.com/office/drawing/2014/main" id="{8DB6E838-3C18-4D53-B6AC-0663225C142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128" name="Text Box 1">
          <a:extLst>
            <a:ext uri="{FF2B5EF4-FFF2-40B4-BE49-F238E27FC236}">
              <a16:creationId xmlns:a16="http://schemas.microsoft.com/office/drawing/2014/main" id="{70C6BCDC-1411-4016-945C-5E71EBC3328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129" name="Text Box 2">
          <a:extLst>
            <a:ext uri="{FF2B5EF4-FFF2-40B4-BE49-F238E27FC236}">
              <a16:creationId xmlns:a16="http://schemas.microsoft.com/office/drawing/2014/main" id="{43783739-D578-49ED-A2D1-F819D2AEB14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130" name="Text Box 2">
          <a:extLst>
            <a:ext uri="{FF2B5EF4-FFF2-40B4-BE49-F238E27FC236}">
              <a16:creationId xmlns:a16="http://schemas.microsoft.com/office/drawing/2014/main" id="{248D7D53-A976-48A6-B081-DC5A2AAB89B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131" name="Text Box 1">
          <a:extLst>
            <a:ext uri="{FF2B5EF4-FFF2-40B4-BE49-F238E27FC236}">
              <a16:creationId xmlns:a16="http://schemas.microsoft.com/office/drawing/2014/main" id="{8319DB8E-122B-41CF-A29F-D15ABB445DA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132" name="Text Box 2">
          <a:extLst>
            <a:ext uri="{FF2B5EF4-FFF2-40B4-BE49-F238E27FC236}">
              <a16:creationId xmlns:a16="http://schemas.microsoft.com/office/drawing/2014/main" id="{B74C6952-A0A7-4CFA-ABF0-8604A04E529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133" name="Text Box 2">
          <a:extLst>
            <a:ext uri="{FF2B5EF4-FFF2-40B4-BE49-F238E27FC236}">
              <a16:creationId xmlns:a16="http://schemas.microsoft.com/office/drawing/2014/main" id="{F0B23E5E-A79B-4142-8FF0-813E0C7754C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134" name="Text Box 1">
          <a:extLst>
            <a:ext uri="{FF2B5EF4-FFF2-40B4-BE49-F238E27FC236}">
              <a16:creationId xmlns:a16="http://schemas.microsoft.com/office/drawing/2014/main" id="{D87FF401-5F57-4DC4-86BC-632C2D5162F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135" name="Text Box 2">
          <a:extLst>
            <a:ext uri="{FF2B5EF4-FFF2-40B4-BE49-F238E27FC236}">
              <a16:creationId xmlns:a16="http://schemas.microsoft.com/office/drawing/2014/main" id="{057CE6F9-142B-4C03-829D-BC4E7138BA0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136" name="Text Box 2">
          <a:extLst>
            <a:ext uri="{FF2B5EF4-FFF2-40B4-BE49-F238E27FC236}">
              <a16:creationId xmlns:a16="http://schemas.microsoft.com/office/drawing/2014/main" id="{187CCF21-5C32-49A7-8EF7-7C2AE7409BA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137" name="Text Box 1">
          <a:extLst>
            <a:ext uri="{FF2B5EF4-FFF2-40B4-BE49-F238E27FC236}">
              <a16:creationId xmlns:a16="http://schemas.microsoft.com/office/drawing/2014/main" id="{422ED4AE-94DA-4ED8-96E0-0B5FFD1F37A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138" name="Text Box 2">
          <a:extLst>
            <a:ext uri="{FF2B5EF4-FFF2-40B4-BE49-F238E27FC236}">
              <a16:creationId xmlns:a16="http://schemas.microsoft.com/office/drawing/2014/main" id="{35BEF31F-1661-4BD1-97CC-B766B85AC7C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139" name="Text Box 2">
          <a:extLst>
            <a:ext uri="{FF2B5EF4-FFF2-40B4-BE49-F238E27FC236}">
              <a16:creationId xmlns:a16="http://schemas.microsoft.com/office/drawing/2014/main" id="{F2D2BBFD-F69B-47B3-8D89-AD1245DA9F6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140" name="Text Box 1">
          <a:extLst>
            <a:ext uri="{FF2B5EF4-FFF2-40B4-BE49-F238E27FC236}">
              <a16:creationId xmlns:a16="http://schemas.microsoft.com/office/drawing/2014/main" id="{DEF0C150-EBD6-40BC-9A14-7DD8D57CCD8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141" name="Text Box 2">
          <a:extLst>
            <a:ext uri="{FF2B5EF4-FFF2-40B4-BE49-F238E27FC236}">
              <a16:creationId xmlns:a16="http://schemas.microsoft.com/office/drawing/2014/main" id="{34463165-392C-465B-B7D6-1B4ECD85A0A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142" name="Text Box 2">
          <a:extLst>
            <a:ext uri="{FF2B5EF4-FFF2-40B4-BE49-F238E27FC236}">
              <a16:creationId xmlns:a16="http://schemas.microsoft.com/office/drawing/2014/main" id="{5DED1E54-A167-42CA-AE6F-D1DB5A4614E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143" name="Text Box 1">
          <a:extLst>
            <a:ext uri="{FF2B5EF4-FFF2-40B4-BE49-F238E27FC236}">
              <a16:creationId xmlns:a16="http://schemas.microsoft.com/office/drawing/2014/main" id="{94EAAF6C-8B3A-4389-9DC1-50B43DB905C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144" name="Text Box 2">
          <a:extLst>
            <a:ext uri="{FF2B5EF4-FFF2-40B4-BE49-F238E27FC236}">
              <a16:creationId xmlns:a16="http://schemas.microsoft.com/office/drawing/2014/main" id="{B0106052-3829-46E9-80A3-7ADE8D02741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145" name="Text Box 2">
          <a:extLst>
            <a:ext uri="{FF2B5EF4-FFF2-40B4-BE49-F238E27FC236}">
              <a16:creationId xmlns:a16="http://schemas.microsoft.com/office/drawing/2014/main" id="{B51F8C3C-412C-4B60-B240-7C566B31A56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146" name="Text Box 1">
          <a:extLst>
            <a:ext uri="{FF2B5EF4-FFF2-40B4-BE49-F238E27FC236}">
              <a16:creationId xmlns:a16="http://schemas.microsoft.com/office/drawing/2014/main" id="{F701D403-AC1C-4C88-9169-9D77D7D5F5D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147" name="Text Box 2">
          <a:extLst>
            <a:ext uri="{FF2B5EF4-FFF2-40B4-BE49-F238E27FC236}">
              <a16:creationId xmlns:a16="http://schemas.microsoft.com/office/drawing/2014/main" id="{27A834ED-F834-4621-BFF0-873BCA6A383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148" name="Text Box 2">
          <a:extLst>
            <a:ext uri="{FF2B5EF4-FFF2-40B4-BE49-F238E27FC236}">
              <a16:creationId xmlns:a16="http://schemas.microsoft.com/office/drawing/2014/main" id="{5AE49DC8-645E-4399-ADD5-B39D3B51C7A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149" name="Text Box 1">
          <a:extLst>
            <a:ext uri="{FF2B5EF4-FFF2-40B4-BE49-F238E27FC236}">
              <a16:creationId xmlns:a16="http://schemas.microsoft.com/office/drawing/2014/main" id="{8416E8DA-A814-4801-8828-EDABA54610C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150" name="Text Box 2">
          <a:extLst>
            <a:ext uri="{FF2B5EF4-FFF2-40B4-BE49-F238E27FC236}">
              <a16:creationId xmlns:a16="http://schemas.microsoft.com/office/drawing/2014/main" id="{D17E2211-5CC2-4243-B9CE-CDC707E94AF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151" name="Text Box 2">
          <a:extLst>
            <a:ext uri="{FF2B5EF4-FFF2-40B4-BE49-F238E27FC236}">
              <a16:creationId xmlns:a16="http://schemas.microsoft.com/office/drawing/2014/main" id="{F0FED47C-63F6-4798-BE32-81369184713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152" name="Text Box 1">
          <a:extLst>
            <a:ext uri="{FF2B5EF4-FFF2-40B4-BE49-F238E27FC236}">
              <a16:creationId xmlns:a16="http://schemas.microsoft.com/office/drawing/2014/main" id="{90799913-BEF4-403E-9767-FE8DFDB2135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153" name="Text Box 2">
          <a:extLst>
            <a:ext uri="{FF2B5EF4-FFF2-40B4-BE49-F238E27FC236}">
              <a16:creationId xmlns:a16="http://schemas.microsoft.com/office/drawing/2014/main" id="{10CB59B4-67B6-49D8-B1AF-FCB78085015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154" name="Text Box 2">
          <a:extLst>
            <a:ext uri="{FF2B5EF4-FFF2-40B4-BE49-F238E27FC236}">
              <a16:creationId xmlns:a16="http://schemas.microsoft.com/office/drawing/2014/main" id="{31B00234-B55B-4FCB-BFB6-0E86DDF05FA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155" name="Text Box 1">
          <a:extLst>
            <a:ext uri="{FF2B5EF4-FFF2-40B4-BE49-F238E27FC236}">
              <a16:creationId xmlns:a16="http://schemas.microsoft.com/office/drawing/2014/main" id="{3A641A81-DC0B-4954-BF08-5A204FB96F1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156" name="Text Box 2">
          <a:extLst>
            <a:ext uri="{FF2B5EF4-FFF2-40B4-BE49-F238E27FC236}">
              <a16:creationId xmlns:a16="http://schemas.microsoft.com/office/drawing/2014/main" id="{F82A5E7B-AED1-4BDD-94D1-C86DED940FD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157" name="Text Box 1">
          <a:extLst>
            <a:ext uri="{FF2B5EF4-FFF2-40B4-BE49-F238E27FC236}">
              <a16:creationId xmlns:a16="http://schemas.microsoft.com/office/drawing/2014/main" id="{4052B540-C691-44F5-B3B3-C29564CAF1F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158" name="Text Box 2">
          <a:extLst>
            <a:ext uri="{FF2B5EF4-FFF2-40B4-BE49-F238E27FC236}">
              <a16:creationId xmlns:a16="http://schemas.microsoft.com/office/drawing/2014/main" id="{664B7DBB-0790-4315-BC44-A01BE48CEAC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159" name="Text Box 2">
          <a:extLst>
            <a:ext uri="{FF2B5EF4-FFF2-40B4-BE49-F238E27FC236}">
              <a16:creationId xmlns:a16="http://schemas.microsoft.com/office/drawing/2014/main" id="{05FE3FF0-EBC9-4331-AECD-C399EC7DCE1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160" name="Text Box 1">
          <a:extLst>
            <a:ext uri="{FF2B5EF4-FFF2-40B4-BE49-F238E27FC236}">
              <a16:creationId xmlns:a16="http://schemas.microsoft.com/office/drawing/2014/main" id="{269584F1-B933-4E74-B1B2-B32ADCBEF33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161" name="Text Box 2">
          <a:extLst>
            <a:ext uri="{FF2B5EF4-FFF2-40B4-BE49-F238E27FC236}">
              <a16:creationId xmlns:a16="http://schemas.microsoft.com/office/drawing/2014/main" id="{BF1A5E47-B214-4DFB-9A6E-79F8BB452B4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162" name="Text Box 2">
          <a:extLst>
            <a:ext uri="{FF2B5EF4-FFF2-40B4-BE49-F238E27FC236}">
              <a16:creationId xmlns:a16="http://schemas.microsoft.com/office/drawing/2014/main" id="{E07A9438-7514-4F76-8614-662A0BC1CF5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163" name="Text Box 1">
          <a:extLst>
            <a:ext uri="{FF2B5EF4-FFF2-40B4-BE49-F238E27FC236}">
              <a16:creationId xmlns:a16="http://schemas.microsoft.com/office/drawing/2014/main" id="{710597A7-8A97-4489-943A-9305383B16C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164" name="Text Box 2">
          <a:extLst>
            <a:ext uri="{FF2B5EF4-FFF2-40B4-BE49-F238E27FC236}">
              <a16:creationId xmlns:a16="http://schemas.microsoft.com/office/drawing/2014/main" id="{97266B80-6D1A-414B-8613-8695D4D47F2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165" name="Text Box 2">
          <a:extLst>
            <a:ext uri="{FF2B5EF4-FFF2-40B4-BE49-F238E27FC236}">
              <a16:creationId xmlns:a16="http://schemas.microsoft.com/office/drawing/2014/main" id="{4EFD9B6F-49A4-4DE5-AFC4-BC2E873CE54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166" name="Text Box 1">
          <a:extLst>
            <a:ext uri="{FF2B5EF4-FFF2-40B4-BE49-F238E27FC236}">
              <a16:creationId xmlns:a16="http://schemas.microsoft.com/office/drawing/2014/main" id="{F71EC22E-B336-49A8-B293-AC0DAB08116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167" name="Text Box 2">
          <a:extLst>
            <a:ext uri="{FF2B5EF4-FFF2-40B4-BE49-F238E27FC236}">
              <a16:creationId xmlns:a16="http://schemas.microsoft.com/office/drawing/2014/main" id="{94E7F2A5-B8D7-4CB2-8FB8-1CB9D45C28C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168" name="Text Box 2">
          <a:extLst>
            <a:ext uri="{FF2B5EF4-FFF2-40B4-BE49-F238E27FC236}">
              <a16:creationId xmlns:a16="http://schemas.microsoft.com/office/drawing/2014/main" id="{62D886FD-1B60-4005-A1A9-6D98AF4593E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169" name="Text Box 1">
          <a:extLst>
            <a:ext uri="{FF2B5EF4-FFF2-40B4-BE49-F238E27FC236}">
              <a16:creationId xmlns:a16="http://schemas.microsoft.com/office/drawing/2014/main" id="{A6C93341-11D6-4CFD-9987-001A1CFC6A1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170" name="Text Box 2">
          <a:extLst>
            <a:ext uri="{FF2B5EF4-FFF2-40B4-BE49-F238E27FC236}">
              <a16:creationId xmlns:a16="http://schemas.microsoft.com/office/drawing/2014/main" id="{3F7E0731-63C0-494A-9757-45B6E7E4957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171" name="Text Box 2">
          <a:extLst>
            <a:ext uri="{FF2B5EF4-FFF2-40B4-BE49-F238E27FC236}">
              <a16:creationId xmlns:a16="http://schemas.microsoft.com/office/drawing/2014/main" id="{F14A4149-A0A5-468C-A0E5-10C6D6F8FE1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172" name="Text Box 1">
          <a:extLst>
            <a:ext uri="{FF2B5EF4-FFF2-40B4-BE49-F238E27FC236}">
              <a16:creationId xmlns:a16="http://schemas.microsoft.com/office/drawing/2014/main" id="{5B12F9FC-F06B-42AC-9969-037AB5233BC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173" name="Text Box 2">
          <a:extLst>
            <a:ext uri="{FF2B5EF4-FFF2-40B4-BE49-F238E27FC236}">
              <a16:creationId xmlns:a16="http://schemas.microsoft.com/office/drawing/2014/main" id="{3D2E28CD-86CD-4A22-92C2-7BB62336BF3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174" name="Text Box 2">
          <a:extLst>
            <a:ext uri="{FF2B5EF4-FFF2-40B4-BE49-F238E27FC236}">
              <a16:creationId xmlns:a16="http://schemas.microsoft.com/office/drawing/2014/main" id="{4708904A-9559-4B1F-9134-0BF0099AA67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175" name="Text Box 1">
          <a:extLst>
            <a:ext uri="{FF2B5EF4-FFF2-40B4-BE49-F238E27FC236}">
              <a16:creationId xmlns:a16="http://schemas.microsoft.com/office/drawing/2014/main" id="{C3E6D901-45B5-40FD-9D76-F1E730766F9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176" name="Text Box 2">
          <a:extLst>
            <a:ext uri="{FF2B5EF4-FFF2-40B4-BE49-F238E27FC236}">
              <a16:creationId xmlns:a16="http://schemas.microsoft.com/office/drawing/2014/main" id="{9B5B363D-7B52-4533-90B7-8E072A863DF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177" name="Text Box 2">
          <a:extLst>
            <a:ext uri="{FF2B5EF4-FFF2-40B4-BE49-F238E27FC236}">
              <a16:creationId xmlns:a16="http://schemas.microsoft.com/office/drawing/2014/main" id="{7C8D37BE-DBBE-45D6-9EB3-AAF8703AFE7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178" name="Text Box 1">
          <a:extLst>
            <a:ext uri="{FF2B5EF4-FFF2-40B4-BE49-F238E27FC236}">
              <a16:creationId xmlns:a16="http://schemas.microsoft.com/office/drawing/2014/main" id="{FDCB1D82-E4EB-43C7-8810-080DF26DAFF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179" name="Text Box 2">
          <a:extLst>
            <a:ext uri="{FF2B5EF4-FFF2-40B4-BE49-F238E27FC236}">
              <a16:creationId xmlns:a16="http://schemas.microsoft.com/office/drawing/2014/main" id="{4AB40C0E-39D4-467A-B092-A51555A16B5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180" name="Text Box 2">
          <a:extLst>
            <a:ext uri="{FF2B5EF4-FFF2-40B4-BE49-F238E27FC236}">
              <a16:creationId xmlns:a16="http://schemas.microsoft.com/office/drawing/2014/main" id="{C54C3EE8-9DD3-455F-9B27-54AABC0365B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181" name="Text Box 1">
          <a:extLst>
            <a:ext uri="{FF2B5EF4-FFF2-40B4-BE49-F238E27FC236}">
              <a16:creationId xmlns:a16="http://schemas.microsoft.com/office/drawing/2014/main" id="{2BE9A9E6-2DCC-421D-9BD2-B54D3504924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182" name="Text Box 2">
          <a:extLst>
            <a:ext uri="{FF2B5EF4-FFF2-40B4-BE49-F238E27FC236}">
              <a16:creationId xmlns:a16="http://schemas.microsoft.com/office/drawing/2014/main" id="{0C63CD64-04FF-4B70-9EFA-4A965E9A837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183" name="Text Box 2">
          <a:extLst>
            <a:ext uri="{FF2B5EF4-FFF2-40B4-BE49-F238E27FC236}">
              <a16:creationId xmlns:a16="http://schemas.microsoft.com/office/drawing/2014/main" id="{D41B6BC3-12A6-47E4-8815-9D335FF7361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184" name="Text Box 1">
          <a:extLst>
            <a:ext uri="{FF2B5EF4-FFF2-40B4-BE49-F238E27FC236}">
              <a16:creationId xmlns:a16="http://schemas.microsoft.com/office/drawing/2014/main" id="{035A5022-F8AF-4C4E-B335-983AF7E1B64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185" name="Text Box 2">
          <a:extLst>
            <a:ext uri="{FF2B5EF4-FFF2-40B4-BE49-F238E27FC236}">
              <a16:creationId xmlns:a16="http://schemas.microsoft.com/office/drawing/2014/main" id="{B285CFE1-124A-4A5A-A9FE-DBE9B2C58B7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186" name="Text Box 2">
          <a:extLst>
            <a:ext uri="{FF2B5EF4-FFF2-40B4-BE49-F238E27FC236}">
              <a16:creationId xmlns:a16="http://schemas.microsoft.com/office/drawing/2014/main" id="{A93E5D41-461A-4881-AB0D-182C77905AA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187" name="Text Box 1">
          <a:extLst>
            <a:ext uri="{FF2B5EF4-FFF2-40B4-BE49-F238E27FC236}">
              <a16:creationId xmlns:a16="http://schemas.microsoft.com/office/drawing/2014/main" id="{D1B631B8-C75F-4EB0-8D38-483258BF098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188" name="Text Box 2">
          <a:extLst>
            <a:ext uri="{FF2B5EF4-FFF2-40B4-BE49-F238E27FC236}">
              <a16:creationId xmlns:a16="http://schemas.microsoft.com/office/drawing/2014/main" id="{5C953DBB-6166-4036-BE59-81C41DFD31E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189" name="Text Box 2">
          <a:extLst>
            <a:ext uri="{FF2B5EF4-FFF2-40B4-BE49-F238E27FC236}">
              <a16:creationId xmlns:a16="http://schemas.microsoft.com/office/drawing/2014/main" id="{0841C4C9-71E8-4685-9B41-02AFC9AE03E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190" name="Text Box 1">
          <a:extLst>
            <a:ext uri="{FF2B5EF4-FFF2-40B4-BE49-F238E27FC236}">
              <a16:creationId xmlns:a16="http://schemas.microsoft.com/office/drawing/2014/main" id="{83F65B21-F517-42B8-B750-233BB2FDB21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191" name="Text Box 2">
          <a:extLst>
            <a:ext uri="{FF2B5EF4-FFF2-40B4-BE49-F238E27FC236}">
              <a16:creationId xmlns:a16="http://schemas.microsoft.com/office/drawing/2014/main" id="{91874DB9-0FCE-45F0-9A99-028C810D458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192" name="Text Box 2">
          <a:extLst>
            <a:ext uri="{FF2B5EF4-FFF2-40B4-BE49-F238E27FC236}">
              <a16:creationId xmlns:a16="http://schemas.microsoft.com/office/drawing/2014/main" id="{25513967-1E91-4395-BBC2-97A0C9D4BC2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193" name="Text Box 1">
          <a:extLst>
            <a:ext uri="{FF2B5EF4-FFF2-40B4-BE49-F238E27FC236}">
              <a16:creationId xmlns:a16="http://schemas.microsoft.com/office/drawing/2014/main" id="{414CE09D-5526-4259-8F4E-22B99AEB523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194" name="Text Box 2">
          <a:extLst>
            <a:ext uri="{FF2B5EF4-FFF2-40B4-BE49-F238E27FC236}">
              <a16:creationId xmlns:a16="http://schemas.microsoft.com/office/drawing/2014/main" id="{9AA712C8-A298-4FBC-BF15-73830426350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195" name="Text Box 2">
          <a:extLst>
            <a:ext uri="{FF2B5EF4-FFF2-40B4-BE49-F238E27FC236}">
              <a16:creationId xmlns:a16="http://schemas.microsoft.com/office/drawing/2014/main" id="{5B892B5A-18CF-4984-AF75-D7EB9F9C029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196" name="Text Box 1">
          <a:extLst>
            <a:ext uri="{FF2B5EF4-FFF2-40B4-BE49-F238E27FC236}">
              <a16:creationId xmlns:a16="http://schemas.microsoft.com/office/drawing/2014/main" id="{6015DD36-E8D2-4C72-B804-55198B456AA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197" name="Text Box 2">
          <a:extLst>
            <a:ext uri="{FF2B5EF4-FFF2-40B4-BE49-F238E27FC236}">
              <a16:creationId xmlns:a16="http://schemas.microsoft.com/office/drawing/2014/main" id="{1A4F50C8-8157-4796-94F9-9158CF665E1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198" name="Text Box 2">
          <a:extLst>
            <a:ext uri="{FF2B5EF4-FFF2-40B4-BE49-F238E27FC236}">
              <a16:creationId xmlns:a16="http://schemas.microsoft.com/office/drawing/2014/main" id="{F7A55E30-5CF8-4AC6-A397-7DF7F7BE77D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199" name="Text Box 1">
          <a:extLst>
            <a:ext uri="{FF2B5EF4-FFF2-40B4-BE49-F238E27FC236}">
              <a16:creationId xmlns:a16="http://schemas.microsoft.com/office/drawing/2014/main" id="{EF98651F-D0F1-4D22-B19F-D8FFA0CF2BD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200" name="Text Box 2">
          <a:extLst>
            <a:ext uri="{FF2B5EF4-FFF2-40B4-BE49-F238E27FC236}">
              <a16:creationId xmlns:a16="http://schemas.microsoft.com/office/drawing/2014/main" id="{96B41098-FA5B-4C48-AEDF-99DFE37269A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201" name="Text Box 2">
          <a:extLst>
            <a:ext uri="{FF2B5EF4-FFF2-40B4-BE49-F238E27FC236}">
              <a16:creationId xmlns:a16="http://schemas.microsoft.com/office/drawing/2014/main" id="{7336489F-DC65-472B-B84E-E7F7EC19759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202" name="Text Box 1">
          <a:extLst>
            <a:ext uri="{FF2B5EF4-FFF2-40B4-BE49-F238E27FC236}">
              <a16:creationId xmlns:a16="http://schemas.microsoft.com/office/drawing/2014/main" id="{3D1F4DDB-7486-4FA0-8302-4FE95D1022F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203" name="Text Box 2">
          <a:extLst>
            <a:ext uri="{FF2B5EF4-FFF2-40B4-BE49-F238E27FC236}">
              <a16:creationId xmlns:a16="http://schemas.microsoft.com/office/drawing/2014/main" id="{5A214582-9077-4287-A842-06D2E6BEF9E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204" name="Text Box 2">
          <a:extLst>
            <a:ext uri="{FF2B5EF4-FFF2-40B4-BE49-F238E27FC236}">
              <a16:creationId xmlns:a16="http://schemas.microsoft.com/office/drawing/2014/main" id="{2746BCFB-7C0C-413E-95D8-BB0B811D782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205" name="Text Box 1">
          <a:extLst>
            <a:ext uri="{FF2B5EF4-FFF2-40B4-BE49-F238E27FC236}">
              <a16:creationId xmlns:a16="http://schemas.microsoft.com/office/drawing/2014/main" id="{4DF95A91-382E-4560-9EDA-1D467D7D128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206" name="Text Box 2">
          <a:extLst>
            <a:ext uri="{FF2B5EF4-FFF2-40B4-BE49-F238E27FC236}">
              <a16:creationId xmlns:a16="http://schemas.microsoft.com/office/drawing/2014/main" id="{5B659FBF-A151-438F-8230-FC588C2D149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207" name="Text Box 2">
          <a:extLst>
            <a:ext uri="{FF2B5EF4-FFF2-40B4-BE49-F238E27FC236}">
              <a16:creationId xmlns:a16="http://schemas.microsoft.com/office/drawing/2014/main" id="{29218FF9-851C-496A-B589-72AC95EE4EE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208" name="Text Box 1">
          <a:extLst>
            <a:ext uri="{FF2B5EF4-FFF2-40B4-BE49-F238E27FC236}">
              <a16:creationId xmlns:a16="http://schemas.microsoft.com/office/drawing/2014/main" id="{15E23383-67FC-4340-B227-6BB2C2AA8C5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209" name="Text Box 2">
          <a:extLst>
            <a:ext uri="{FF2B5EF4-FFF2-40B4-BE49-F238E27FC236}">
              <a16:creationId xmlns:a16="http://schemas.microsoft.com/office/drawing/2014/main" id="{11B6B156-CE5E-4AF5-A9DB-182C912D13F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210" name="Text Box 2">
          <a:extLst>
            <a:ext uri="{FF2B5EF4-FFF2-40B4-BE49-F238E27FC236}">
              <a16:creationId xmlns:a16="http://schemas.microsoft.com/office/drawing/2014/main" id="{D372E42F-8265-4E72-BF0A-AB5AD8B5C76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211" name="Text Box 1">
          <a:extLst>
            <a:ext uri="{FF2B5EF4-FFF2-40B4-BE49-F238E27FC236}">
              <a16:creationId xmlns:a16="http://schemas.microsoft.com/office/drawing/2014/main" id="{042B685D-A258-4E27-BA7F-6033D8ABEB0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212" name="Text Box 2">
          <a:extLst>
            <a:ext uri="{FF2B5EF4-FFF2-40B4-BE49-F238E27FC236}">
              <a16:creationId xmlns:a16="http://schemas.microsoft.com/office/drawing/2014/main" id="{E7CBF102-441A-4F7C-8062-30D351C3CF3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213" name="Text Box 2">
          <a:extLst>
            <a:ext uri="{FF2B5EF4-FFF2-40B4-BE49-F238E27FC236}">
              <a16:creationId xmlns:a16="http://schemas.microsoft.com/office/drawing/2014/main" id="{D4F577D2-1CEC-4148-9F7A-889D041273A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214" name="Text Box 1">
          <a:extLst>
            <a:ext uri="{FF2B5EF4-FFF2-40B4-BE49-F238E27FC236}">
              <a16:creationId xmlns:a16="http://schemas.microsoft.com/office/drawing/2014/main" id="{DFADBE28-49F1-4B3F-9B44-8C08514A4F1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215" name="Text Box 2">
          <a:extLst>
            <a:ext uri="{FF2B5EF4-FFF2-40B4-BE49-F238E27FC236}">
              <a16:creationId xmlns:a16="http://schemas.microsoft.com/office/drawing/2014/main" id="{ACDF0C86-CA82-46DB-BB93-3BC783A5CB8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216" name="Text Box 2">
          <a:extLst>
            <a:ext uri="{FF2B5EF4-FFF2-40B4-BE49-F238E27FC236}">
              <a16:creationId xmlns:a16="http://schemas.microsoft.com/office/drawing/2014/main" id="{46780F09-C609-4FC1-917A-58483916D36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217" name="Text Box 1">
          <a:extLst>
            <a:ext uri="{FF2B5EF4-FFF2-40B4-BE49-F238E27FC236}">
              <a16:creationId xmlns:a16="http://schemas.microsoft.com/office/drawing/2014/main" id="{7E08B595-6215-4466-95A4-F61DFC16CF9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218" name="Text Box 2">
          <a:extLst>
            <a:ext uri="{FF2B5EF4-FFF2-40B4-BE49-F238E27FC236}">
              <a16:creationId xmlns:a16="http://schemas.microsoft.com/office/drawing/2014/main" id="{D2B58C96-883E-4C0D-B610-3B2611BD0CD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219" name="Text Box 2">
          <a:extLst>
            <a:ext uri="{FF2B5EF4-FFF2-40B4-BE49-F238E27FC236}">
              <a16:creationId xmlns:a16="http://schemas.microsoft.com/office/drawing/2014/main" id="{B96B8A43-D157-48F3-A600-2C357EAC1F0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220" name="Text Box 1">
          <a:extLst>
            <a:ext uri="{FF2B5EF4-FFF2-40B4-BE49-F238E27FC236}">
              <a16:creationId xmlns:a16="http://schemas.microsoft.com/office/drawing/2014/main" id="{6E5BB12B-9109-41BE-9BAE-5CB014917DE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221" name="Text Box 2">
          <a:extLst>
            <a:ext uri="{FF2B5EF4-FFF2-40B4-BE49-F238E27FC236}">
              <a16:creationId xmlns:a16="http://schemas.microsoft.com/office/drawing/2014/main" id="{DC9A7D55-CE35-4AE6-95AF-0A48371AA15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222" name="Text Box 2">
          <a:extLst>
            <a:ext uri="{FF2B5EF4-FFF2-40B4-BE49-F238E27FC236}">
              <a16:creationId xmlns:a16="http://schemas.microsoft.com/office/drawing/2014/main" id="{61B3F537-045E-43D9-9524-F346CC82F15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223" name="Text Box 1">
          <a:extLst>
            <a:ext uri="{FF2B5EF4-FFF2-40B4-BE49-F238E27FC236}">
              <a16:creationId xmlns:a16="http://schemas.microsoft.com/office/drawing/2014/main" id="{81E71123-5C06-40AF-9B50-E8BC35D144E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224" name="Text Box 2">
          <a:extLst>
            <a:ext uri="{FF2B5EF4-FFF2-40B4-BE49-F238E27FC236}">
              <a16:creationId xmlns:a16="http://schemas.microsoft.com/office/drawing/2014/main" id="{85A3533D-C9FD-4269-A829-E3A6D4C7905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225" name="Text Box 2">
          <a:extLst>
            <a:ext uri="{FF2B5EF4-FFF2-40B4-BE49-F238E27FC236}">
              <a16:creationId xmlns:a16="http://schemas.microsoft.com/office/drawing/2014/main" id="{EA98C3F8-972D-49D4-A625-F7A8A4973EA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226" name="Text Box 1">
          <a:extLst>
            <a:ext uri="{FF2B5EF4-FFF2-40B4-BE49-F238E27FC236}">
              <a16:creationId xmlns:a16="http://schemas.microsoft.com/office/drawing/2014/main" id="{0F0094E9-72A7-4DC1-A672-D5866A11F34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227" name="Text Box 2">
          <a:extLst>
            <a:ext uri="{FF2B5EF4-FFF2-40B4-BE49-F238E27FC236}">
              <a16:creationId xmlns:a16="http://schemas.microsoft.com/office/drawing/2014/main" id="{48E33D29-EC75-41A3-BC6A-7BBA2E4D7B6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228" name="Text Box 2">
          <a:extLst>
            <a:ext uri="{FF2B5EF4-FFF2-40B4-BE49-F238E27FC236}">
              <a16:creationId xmlns:a16="http://schemas.microsoft.com/office/drawing/2014/main" id="{6D704B02-A85D-4015-B89D-9152EDB8143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229" name="Text Box 1">
          <a:extLst>
            <a:ext uri="{FF2B5EF4-FFF2-40B4-BE49-F238E27FC236}">
              <a16:creationId xmlns:a16="http://schemas.microsoft.com/office/drawing/2014/main" id="{F94F471E-152F-4A5A-8A0D-300B489D95E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230" name="Text Box 2">
          <a:extLst>
            <a:ext uri="{FF2B5EF4-FFF2-40B4-BE49-F238E27FC236}">
              <a16:creationId xmlns:a16="http://schemas.microsoft.com/office/drawing/2014/main" id="{2CFC9AE1-BBB1-4056-9779-C43B6D2C2A3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231" name="Text Box 2">
          <a:extLst>
            <a:ext uri="{FF2B5EF4-FFF2-40B4-BE49-F238E27FC236}">
              <a16:creationId xmlns:a16="http://schemas.microsoft.com/office/drawing/2014/main" id="{292A1314-B944-47D7-A630-3754D851945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232" name="Text Box 1">
          <a:extLst>
            <a:ext uri="{FF2B5EF4-FFF2-40B4-BE49-F238E27FC236}">
              <a16:creationId xmlns:a16="http://schemas.microsoft.com/office/drawing/2014/main" id="{8BE0B8F7-7574-440E-B1A5-4E17AF5C27B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233" name="Text Box 2">
          <a:extLst>
            <a:ext uri="{FF2B5EF4-FFF2-40B4-BE49-F238E27FC236}">
              <a16:creationId xmlns:a16="http://schemas.microsoft.com/office/drawing/2014/main" id="{1007560D-BEF7-4266-A3FE-19E932085EC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234" name="Text Box 2">
          <a:extLst>
            <a:ext uri="{FF2B5EF4-FFF2-40B4-BE49-F238E27FC236}">
              <a16:creationId xmlns:a16="http://schemas.microsoft.com/office/drawing/2014/main" id="{FD8941EF-047C-46AE-A8A0-959B954F0F2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235" name="Text Box 1">
          <a:extLst>
            <a:ext uri="{FF2B5EF4-FFF2-40B4-BE49-F238E27FC236}">
              <a16:creationId xmlns:a16="http://schemas.microsoft.com/office/drawing/2014/main" id="{2C7CCC87-6ECC-4C24-A675-9D5A3B2F130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236" name="Text Box 2">
          <a:extLst>
            <a:ext uri="{FF2B5EF4-FFF2-40B4-BE49-F238E27FC236}">
              <a16:creationId xmlns:a16="http://schemas.microsoft.com/office/drawing/2014/main" id="{2E5DE6A0-923D-4578-A711-8D6670C51C2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237" name="Text Box 2">
          <a:extLst>
            <a:ext uri="{FF2B5EF4-FFF2-40B4-BE49-F238E27FC236}">
              <a16:creationId xmlns:a16="http://schemas.microsoft.com/office/drawing/2014/main" id="{10A98DD7-6C1F-43E7-B775-7D518C75994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238" name="Text Box 1">
          <a:extLst>
            <a:ext uri="{FF2B5EF4-FFF2-40B4-BE49-F238E27FC236}">
              <a16:creationId xmlns:a16="http://schemas.microsoft.com/office/drawing/2014/main" id="{015077D6-CC11-483F-AF9E-CABF67B6730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239" name="Text Box 2">
          <a:extLst>
            <a:ext uri="{FF2B5EF4-FFF2-40B4-BE49-F238E27FC236}">
              <a16:creationId xmlns:a16="http://schemas.microsoft.com/office/drawing/2014/main" id="{7CE93481-B701-49F3-B3EA-AFB539CDE86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240" name="Text Box 2">
          <a:extLst>
            <a:ext uri="{FF2B5EF4-FFF2-40B4-BE49-F238E27FC236}">
              <a16:creationId xmlns:a16="http://schemas.microsoft.com/office/drawing/2014/main" id="{E278E094-81E1-41A6-BA54-1754CE8964A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241" name="Text Box 1">
          <a:extLst>
            <a:ext uri="{FF2B5EF4-FFF2-40B4-BE49-F238E27FC236}">
              <a16:creationId xmlns:a16="http://schemas.microsoft.com/office/drawing/2014/main" id="{BC134836-562B-4245-A7A2-1BA5D49109F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242" name="Text Box 2">
          <a:extLst>
            <a:ext uri="{FF2B5EF4-FFF2-40B4-BE49-F238E27FC236}">
              <a16:creationId xmlns:a16="http://schemas.microsoft.com/office/drawing/2014/main" id="{3B8220C4-EB24-4436-B752-7ABC4562AD2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243" name="Text Box 2">
          <a:extLst>
            <a:ext uri="{FF2B5EF4-FFF2-40B4-BE49-F238E27FC236}">
              <a16:creationId xmlns:a16="http://schemas.microsoft.com/office/drawing/2014/main" id="{058A42CA-6FD2-440A-A08E-D4A4354E0E8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244" name="Text Box 1">
          <a:extLst>
            <a:ext uri="{FF2B5EF4-FFF2-40B4-BE49-F238E27FC236}">
              <a16:creationId xmlns:a16="http://schemas.microsoft.com/office/drawing/2014/main" id="{4974B057-583D-4B1C-B0D1-458B01E82FB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245" name="Text Box 2">
          <a:extLst>
            <a:ext uri="{FF2B5EF4-FFF2-40B4-BE49-F238E27FC236}">
              <a16:creationId xmlns:a16="http://schemas.microsoft.com/office/drawing/2014/main" id="{45D4A007-656B-446A-97B8-25BB9BB0AB1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246" name="Text Box 2">
          <a:extLst>
            <a:ext uri="{FF2B5EF4-FFF2-40B4-BE49-F238E27FC236}">
              <a16:creationId xmlns:a16="http://schemas.microsoft.com/office/drawing/2014/main" id="{34112888-4CCE-4E08-8537-BB88D08E4F4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247" name="Text Box 1">
          <a:extLst>
            <a:ext uri="{FF2B5EF4-FFF2-40B4-BE49-F238E27FC236}">
              <a16:creationId xmlns:a16="http://schemas.microsoft.com/office/drawing/2014/main" id="{810F4D43-36A0-4F12-B2A1-7B4D83C3842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248" name="Text Box 2">
          <a:extLst>
            <a:ext uri="{FF2B5EF4-FFF2-40B4-BE49-F238E27FC236}">
              <a16:creationId xmlns:a16="http://schemas.microsoft.com/office/drawing/2014/main" id="{069517C5-87E9-4BC2-B80D-B70AD05DF58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249" name="Text Box 2">
          <a:extLst>
            <a:ext uri="{FF2B5EF4-FFF2-40B4-BE49-F238E27FC236}">
              <a16:creationId xmlns:a16="http://schemas.microsoft.com/office/drawing/2014/main" id="{B0BD5167-A578-412D-95FD-F831D43135C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250" name="Text Box 1">
          <a:extLst>
            <a:ext uri="{FF2B5EF4-FFF2-40B4-BE49-F238E27FC236}">
              <a16:creationId xmlns:a16="http://schemas.microsoft.com/office/drawing/2014/main" id="{9E6D42DA-4DFF-4C58-B7CD-972008F447B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251" name="Text Box 2">
          <a:extLst>
            <a:ext uri="{FF2B5EF4-FFF2-40B4-BE49-F238E27FC236}">
              <a16:creationId xmlns:a16="http://schemas.microsoft.com/office/drawing/2014/main" id="{5705D5DA-6C30-47FD-B1D6-4577A0E2D71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252" name="Text Box 2">
          <a:extLst>
            <a:ext uri="{FF2B5EF4-FFF2-40B4-BE49-F238E27FC236}">
              <a16:creationId xmlns:a16="http://schemas.microsoft.com/office/drawing/2014/main" id="{7D2908DC-BCAE-4FEC-9DF6-AE53A84726A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253" name="Text Box 1">
          <a:extLst>
            <a:ext uri="{FF2B5EF4-FFF2-40B4-BE49-F238E27FC236}">
              <a16:creationId xmlns:a16="http://schemas.microsoft.com/office/drawing/2014/main" id="{DB8277C7-01E5-4D4E-BD7B-98E6DF56AD5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254" name="Text Box 2">
          <a:extLst>
            <a:ext uri="{FF2B5EF4-FFF2-40B4-BE49-F238E27FC236}">
              <a16:creationId xmlns:a16="http://schemas.microsoft.com/office/drawing/2014/main" id="{51BD8CEE-654D-4F54-A9EF-75CC6F36A03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255" name="Text Box 2">
          <a:extLst>
            <a:ext uri="{FF2B5EF4-FFF2-40B4-BE49-F238E27FC236}">
              <a16:creationId xmlns:a16="http://schemas.microsoft.com/office/drawing/2014/main" id="{D081564B-DE6E-4054-9025-D3045954F85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256" name="Text Box 1">
          <a:extLst>
            <a:ext uri="{FF2B5EF4-FFF2-40B4-BE49-F238E27FC236}">
              <a16:creationId xmlns:a16="http://schemas.microsoft.com/office/drawing/2014/main" id="{05A0B6E3-D44F-4112-A51A-8E3A30D79A3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257" name="Text Box 2">
          <a:extLst>
            <a:ext uri="{FF2B5EF4-FFF2-40B4-BE49-F238E27FC236}">
              <a16:creationId xmlns:a16="http://schemas.microsoft.com/office/drawing/2014/main" id="{5A2B233C-9BF3-4816-9AE5-1F01481DC16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258" name="Text Box 2">
          <a:extLst>
            <a:ext uri="{FF2B5EF4-FFF2-40B4-BE49-F238E27FC236}">
              <a16:creationId xmlns:a16="http://schemas.microsoft.com/office/drawing/2014/main" id="{F92C5411-EFA8-42EF-A4CA-2D11C4DFB40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259" name="Text Box 1">
          <a:extLst>
            <a:ext uri="{FF2B5EF4-FFF2-40B4-BE49-F238E27FC236}">
              <a16:creationId xmlns:a16="http://schemas.microsoft.com/office/drawing/2014/main" id="{A0C23BB3-0FE4-45EC-9D84-B656CB47C15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260" name="Text Box 2">
          <a:extLst>
            <a:ext uri="{FF2B5EF4-FFF2-40B4-BE49-F238E27FC236}">
              <a16:creationId xmlns:a16="http://schemas.microsoft.com/office/drawing/2014/main" id="{D6FE6BDC-3262-463C-8E19-6693CC88DBC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261" name="Text Box 2">
          <a:extLst>
            <a:ext uri="{FF2B5EF4-FFF2-40B4-BE49-F238E27FC236}">
              <a16:creationId xmlns:a16="http://schemas.microsoft.com/office/drawing/2014/main" id="{229DE1A9-B7E0-4271-8BDF-2FCB99EC2EB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262" name="Text Box 1">
          <a:extLst>
            <a:ext uri="{FF2B5EF4-FFF2-40B4-BE49-F238E27FC236}">
              <a16:creationId xmlns:a16="http://schemas.microsoft.com/office/drawing/2014/main" id="{D1118D6F-57B8-4121-AE22-D7747F6C469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263" name="Text Box 2">
          <a:extLst>
            <a:ext uri="{FF2B5EF4-FFF2-40B4-BE49-F238E27FC236}">
              <a16:creationId xmlns:a16="http://schemas.microsoft.com/office/drawing/2014/main" id="{083CBDCB-2B93-474A-A1EC-0A147673BCF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264" name="Text Box 2">
          <a:extLst>
            <a:ext uri="{FF2B5EF4-FFF2-40B4-BE49-F238E27FC236}">
              <a16:creationId xmlns:a16="http://schemas.microsoft.com/office/drawing/2014/main" id="{ABAFD40C-46DF-45D9-95CB-1A6B0A12094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265" name="Text Box 1">
          <a:extLst>
            <a:ext uri="{FF2B5EF4-FFF2-40B4-BE49-F238E27FC236}">
              <a16:creationId xmlns:a16="http://schemas.microsoft.com/office/drawing/2014/main" id="{6CDB9378-8C78-4469-B604-8354B4AD3D6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266" name="Text Box 2">
          <a:extLst>
            <a:ext uri="{FF2B5EF4-FFF2-40B4-BE49-F238E27FC236}">
              <a16:creationId xmlns:a16="http://schemas.microsoft.com/office/drawing/2014/main" id="{C73A470F-145A-4375-9B84-0907F9658B8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267" name="Text Box 2">
          <a:extLst>
            <a:ext uri="{FF2B5EF4-FFF2-40B4-BE49-F238E27FC236}">
              <a16:creationId xmlns:a16="http://schemas.microsoft.com/office/drawing/2014/main" id="{B7FC0F7F-D3EF-49F7-BF12-E0A18BFC615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268" name="Text Box 1">
          <a:extLst>
            <a:ext uri="{FF2B5EF4-FFF2-40B4-BE49-F238E27FC236}">
              <a16:creationId xmlns:a16="http://schemas.microsoft.com/office/drawing/2014/main" id="{DC5F282A-38E0-4B50-B771-3B189CB286B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269" name="Text Box 2">
          <a:extLst>
            <a:ext uri="{FF2B5EF4-FFF2-40B4-BE49-F238E27FC236}">
              <a16:creationId xmlns:a16="http://schemas.microsoft.com/office/drawing/2014/main" id="{8830BD9A-8579-445D-8FF0-3EFD522E581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270" name="Text Box 2">
          <a:extLst>
            <a:ext uri="{FF2B5EF4-FFF2-40B4-BE49-F238E27FC236}">
              <a16:creationId xmlns:a16="http://schemas.microsoft.com/office/drawing/2014/main" id="{E9B20F3A-81A1-433F-92DE-4E7BB99C026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271" name="Text Box 1">
          <a:extLst>
            <a:ext uri="{FF2B5EF4-FFF2-40B4-BE49-F238E27FC236}">
              <a16:creationId xmlns:a16="http://schemas.microsoft.com/office/drawing/2014/main" id="{2B59F500-08E5-4A7C-BE3E-C9191E4262C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272" name="Text Box 2">
          <a:extLst>
            <a:ext uri="{FF2B5EF4-FFF2-40B4-BE49-F238E27FC236}">
              <a16:creationId xmlns:a16="http://schemas.microsoft.com/office/drawing/2014/main" id="{42B551D8-FB9A-41BE-8C01-1BD77ADF500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273" name="Text Box 2">
          <a:extLst>
            <a:ext uri="{FF2B5EF4-FFF2-40B4-BE49-F238E27FC236}">
              <a16:creationId xmlns:a16="http://schemas.microsoft.com/office/drawing/2014/main" id="{E7AF2615-2BCF-4561-A524-BE5394B1406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274" name="Text Box 1">
          <a:extLst>
            <a:ext uri="{FF2B5EF4-FFF2-40B4-BE49-F238E27FC236}">
              <a16:creationId xmlns:a16="http://schemas.microsoft.com/office/drawing/2014/main" id="{9143F7CE-A9DC-4D9B-B825-2C119476F1F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275" name="Text Box 2">
          <a:extLst>
            <a:ext uri="{FF2B5EF4-FFF2-40B4-BE49-F238E27FC236}">
              <a16:creationId xmlns:a16="http://schemas.microsoft.com/office/drawing/2014/main" id="{6D6796B1-6DFC-4085-9DF8-C707A7A4ADF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276" name="Text Box 2">
          <a:extLst>
            <a:ext uri="{FF2B5EF4-FFF2-40B4-BE49-F238E27FC236}">
              <a16:creationId xmlns:a16="http://schemas.microsoft.com/office/drawing/2014/main" id="{E078B6A5-D859-4AB9-B179-5A71D1C3848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277" name="Text Box 1">
          <a:extLst>
            <a:ext uri="{FF2B5EF4-FFF2-40B4-BE49-F238E27FC236}">
              <a16:creationId xmlns:a16="http://schemas.microsoft.com/office/drawing/2014/main" id="{759654F1-76FA-4EDD-BC97-91E6E037654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278" name="Text Box 2">
          <a:extLst>
            <a:ext uri="{FF2B5EF4-FFF2-40B4-BE49-F238E27FC236}">
              <a16:creationId xmlns:a16="http://schemas.microsoft.com/office/drawing/2014/main" id="{05038B3B-B58C-47CF-8E5C-2A53A7E3C0C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279" name="Text Box 2">
          <a:extLst>
            <a:ext uri="{FF2B5EF4-FFF2-40B4-BE49-F238E27FC236}">
              <a16:creationId xmlns:a16="http://schemas.microsoft.com/office/drawing/2014/main" id="{0A1B1874-C774-41D5-B92D-7D0A3CE5501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280" name="Text Box 1">
          <a:extLst>
            <a:ext uri="{FF2B5EF4-FFF2-40B4-BE49-F238E27FC236}">
              <a16:creationId xmlns:a16="http://schemas.microsoft.com/office/drawing/2014/main" id="{6F5ECC0F-D412-46D3-B916-E78CEDDCD62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281" name="Text Box 2">
          <a:extLst>
            <a:ext uri="{FF2B5EF4-FFF2-40B4-BE49-F238E27FC236}">
              <a16:creationId xmlns:a16="http://schemas.microsoft.com/office/drawing/2014/main" id="{1D7AA612-C605-4B97-8A00-79DDDD35A95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282" name="Text Box 2">
          <a:extLst>
            <a:ext uri="{FF2B5EF4-FFF2-40B4-BE49-F238E27FC236}">
              <a16:creationId xmlns:a16="http://schemas.microsoft.com/office/drawing/2014/main" id="{8F1C1409-E379-45FB-87BF-AB65EB42CED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283" name="Text Box 1">
          <a:extLst>
            <a:ext uri="{FF2B5EF4-FFF2-40B4-BE49-F238E27FC236}">
              <a16:creationId xmlns:a16="http://schemas.microsoft.com/office/drawing/2014/main" id="{FE32CC20-D38A-43F3-B0FE-DD840288990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284" name="Text Box 2">
          <a:extLst>
            <a:ext uri="{FF2B5EF4-FFF2-40B4-BE49-F238E27FC236}">
              <a16:creationId xmlns:a16="http://schemas.microsoft.com/office/drawing/2014/main" id="{2B1F2777-BCAD-4EDA-B7DB-94488953C9F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285" name="Text Box 2">
          <a:extLst>
            <a:ext uri="{FF2B5EF4-FFF2-40B4-BE49-F238E27FC236}">
              <a16:creationId xmlns:a16="http://schemas.microsoft.com/office/drawing/2014/main" id="{9A656C49-3D1D-428E-94B8-1919C8F7F12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286" name="Text Box 1">
          <a:extLst>
            <a:ext uri="{FF2B5EF4-FFF2-40B4-BE49-F238E27FC236}">
              <a16:creationId xmlns:a16="http://schemas.microsoft.com/office/drawing/2014/main" id="{DFDAFEE5-C5BE-4F76-AD44-E7C8C2A9E8E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287" name="Text Box 2">
          <a:extLst>
            <a:ext uri="{FF2B5EF4-FFF2-40B4-BE49-F238E27FC236}">
              <a16:creationId xmlns:a16="http://schemas.microsoft.com/office/drawing/2014/main" id="{0CF756F2-BC93-4211-BF10-89EFC72F7A1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288" name="Text Box 2">
          <a:extLst>
            <a:ext uri="{FF2B5EF4-FFF2-40B4-BE49-F238E27FC236}">
              <a16:creationId xmlns:a16="http://schemas.microsoft.com/office/drawing/2014/main" id="{05A5BB42-FCEA-4524-AF95-6C7DEE33781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289" name="Text Box 1">
          <a:extLst>
            <a:ext uri="{FF2B5EF4-FFF2-40B4-BE49-F238E27FC236}">
              <a16:creationId xmlns:a16="http://schemas.microsoft.com/office/drawing/2014/main" id="{2BEC7A3A-E295-4194-8602-D75E90B4285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290" name="Text Box 2">
          <a:extLst>
            <a:ext uri="{FF2B5EF4-FFF2-40B4-BE49-F238E27FC236}">
              <a16:creationId xmlns:a16="http://schemas.microsoft.com/office/drawing/2014/main" id="{089554DA-10FB-4C92-A6BC-74AC9FCE1B4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291" name="Text Box 2">
          <a:extLst>
            <a:ext uri="{FF2B5EF4-FFF2-40B4-BE49-F238E27FC236}">
              <a16:creationId xmlns:a16="http://schemas.microsoft.com/office/drawing/2014/main" id="{1B1B2B93-71ED-4C19-97F1-AD79E42E2EA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292" name="Text Box 1">
          <a:extLst>
            <a:ext uri="{FF2B5EF4-FFF2-40B4-BE49-F238E27FC236}">
              <a16:creationId xmlns:a16="http://schemas.microsoft.com/office/drawing/2014/main" id="{DA48245F-A278-4ED2-AE2C-CBDEFE39852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293" name="Text Box 2">
          <a:extLst>
            <a:ext uri="{FF2B5EF4-FFF2-40B4-BE49-F238E27FC236}">
              <a16:creationId xmlns:a16="http://schemas.microsoft.com/office/drawing/2014/main" id="{34A20CD0-7040-44C8-8D0D-D57A4B7E11C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294" name="Text Box 2">
          <a:extLst>
            <a:ext uri="{FF2B5EF4-FFF2-40B4-BE49-F238E27FC236}">
              <a16:creationId xmlns:a16="http://schemas.microsoft.com/office/drawing/2014/main" id="{18DB1E37-E3DC-42C3-B037-065B9BB506A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295" name="Text Box 1">
          <a:extLst>
            <a:ext uri="{FF2B5EF4-FFF2-40B4-BE49-F238E27FC236}">
              <a16:creationId xmlns:a16="http://schemas.microsoft.com/office/drawing/2014/main" id="{5F1775DA-61D3-4593-8ED1-2F1B6BDA93E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296" name="Text Box 2">
          <a:extLst>
            <a:ext uri="{FF2B5EF4-FFF2-40B4-BE49-F238E27FC236}">
              <a16:creationId xmlns:a16="http://schemas.microsoft.com/office/drawing/2014/main" id="{B56A6C6B-B4C9-4CFC-998D-4AA177EA674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297" name="Text Box 2">
          <a:extLst>
            <a:ext uri="{FF2B5EF4-FFF2-40B4-BE49-F238E27FC236}">
              <a16:creationId xmlns:a16="http://schemas.microsoft.com/office/drawing/2014/main" id="{D4D7832A-8140-49F2-916E-DD29E9C34B1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298" name="Text Box 1">
          <a:extLst>
            <a:ext uri="{FF2B5EF4-FFF2-40B4-BE49-F238E27FC236}">
              <a16:creationId xmlns:a16="http://schemas.microsoft.com/office/drawing/2014/main" id="{8C0E87FA-AFF3-4AA8-A76F-D564FCC2B59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299" name="Text Box 2">
          <a:extLst>
            <a:ext uri="{FF2B5EF4-FFF2-40B4-BE49-F238E27FC236}">
              <a16:creationId xmlns:a16="http://schemas.microsoft.com/office/drawing/2014/main" id="{180CEEF7-CFCB-4556-A81D-543A3BDC16E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300" name="Text Box 2">
          <a:extLst>
            <a:ext uri="{FF2B5EF4-FFF2-40B4-BE49-F238E27FC236}">
              <a16:creationId xmlns:a16="http://schemas.microsoft.com/office/drawing/2014/main" id="{345CF33B-C876-4B70-ADF6-3AE4D429E93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301" name="Text Box 1">
          <a:extLst>
            <a:ext uri="{FF2B5EF4-FFF2-40B4-BE49-F238E27FC236}">
              <a16:creationId xmlns:a16="http://schemas.microsoft.com/office/drawing/2014/main" id="{6344CE0A-0E4E-4C75-BE41-A7134A0B741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302" name="Text Box 2">
          <a:extLst>
            <a:ext uri="{FF2B5EF4-FFF2-40B4-BE49-F238E27FC236}">
              <a16:creationId xmlns:a16="http://schemas.microsoft.com/office/drawing/2014/main" id="{DAD4DE93-3EA5-456A-9D66-6F17010388C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303" name="Text Box 2">
          <a:extLst>
            <a:ext uri="{FF2B5EF4-FFF2-40B4-BE49-F238E27FC236}">
              <a16:creationId xmlns:a16="http://schemas.microsoft.com/office/drawing/2014/main" id="{E09964F1-D2F1-4EE6-B8CF-DFDD6C39874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304" name="Text Box 1">
          <a:extLst>
            <a:ext uri="{FF2B5EF4-FFF2-40B4-BE49-F238E27FC236}">
              <a16:creationId xmlns:a16="http://schemas.microsoft.com/office/drawing/2014/main" id="{3FFBA9BF-75AD-4F68-A642-87566BEDF3C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305" name="Text Box 2">
          <a:extLst>
            <a:ext uri="{FF2B5EF4-FFF2-40B4-BE49-F238E27FC236}">
              <a16:creationId xmlns:a16="http://schemas.microsoft.com/office/drawing/2014/main" id="{B9EAD0CA-90B2-45CF-80DF-B5FDA5235A9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306" name="Text Box 2">
          <a:extLst>
            <a:ext uri="{FF2B5EF4-FFF2-40B4-BE49-F238E27FC236}">
              <a16:creationId xmlns:a16="http://schemas.microsoft.com/office/drawing/2014/main" id="{08765DFA-E996-4FDD-AFE9-400BA248FDE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307" name="Text Box 1">
          <a:extLst>
            <a:ext uri="{FF2B5EF4-FFF2-40B4-BE49-F238E27FC236}">
              <a16:creationId xmlns:a16="http://schemas.microsoft.com/office/drawing/2014/main" id="{3380D477-0015-494E-A026-7C50AAF7250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308" name="Text Box 2">
          <a:extLst>
            <a:ext uri="{FF2B5EF4-FFF2-40B4-BE49-F238E27FC236}">
              <a16:creationId xmlns:a16="http://schemas.microsoft.com/office/drawing/2014/main" id="{CF826A6B-FBAE-466F-9ABE-18871BBBB91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309" name="Text Box 2">
          <a:extLst>
            <a:ext uri="{FF2B5EF4-FFF2-40B4-BE49-F238E27FC236}">
              <a16:creationId xmlns:a16="http://schemas.microsoft.com/office/drawing/2014/main" id="{74D9060A-5FF7-4961-A948-BEE2E71D697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310" name="Text Box 1">
          <a:extLst>
            <a:ext uri="{FF2B5EF4-FFF2-40B4-BE49-F238E27FC236}">
              <a16:creationId xmlns:a16="http://schemas.microsoft.com/office/drawing/2014/main" id="{3E88EC6F-5B3A-4502-B05B-34DA537561D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311" name="Text Box 2">
          <a:extLst>
            <a:ext uri="{FF2B5EF4-FFF2-40B4-BE49-F238E27FC236}">
              <a16:creationId xmlns:a16="http://schemas.microsoft.com/office/drawing/2014/main" id="{12AF2451-702B-47C1-ABBD-CE32FBD0846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312" name="Text Box 2">
          <a:extLst>
            <a:ext uri="{FF2B5EF4-FFF2-40B4-BE49-F238E27FC236}">
              <a16:creationId xmlns:a16="http://schemas.microsoft.com/office/drawing/2014/main" id="{CE32338D-04C6-408C-B324-3730B519885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313" name="Text Box 1">
          <a:extLst>
            <a:ext uri="{FF2B5EF4-FFF2-40B4-BE49-F238E27FC236}">
              <a16:creationId xmlns:a16="http://schemas.microsoft.com/office/drawing/2014/main" id="{6ADDCF90-7C05-42B8-AA01-5D61C80E7BD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314" name="Text Box 2">
          <a:extLst>
            <a:ext uri="{FF2B5EF4-FFF2-40B4-BE49-F238E27FC236}">
              <a16:creationId xmlns:a16="http://schemas.microsoft.com/office/drawing/2014/main" id="{45180902-9B23-4E24-B573-0F76D355F51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315" name="Text Box 2">
          <a:extLst>
            <a:ext uri="{FF2B5EF4-FFF2-40B4-BE49-F238E27FC236}">
              <a16:creationId xmlns:a16="http://schemas.microsoft.com/office/drawing/2014/main" id="{F6B92515-9BD3-4D53-8AA2-D8AC0E53672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316" name="Text Box 1">
          <a:extLst>
            <a:ext uri="{FF2B5EF4-FFF2-40B4-BE49-F238E27FC236}">
              <a16:creationId xmlns:a16="http://schemas.microsoft.com/office/drawing/2014/main" id="{F6982DFC-8C8A-409F-8471-373269ACD7D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317" name="Text Box 2">
          <a:extLst>
            <a:ext uri="{FF2B5EF4-FFF2-40B4-BE49-F238E27FC236}">
              <a16:creationId xmlns:a16="http://schemas.microsoft.com/office/drawing/2014/main" id="{24522071-6925-4895-8F88-B562A1F62C6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318" name="Text Box 2">
          <a:extLst>
            <a:ext uri="{FF2B5EF4-FFF2-40B4-BE49-F238E27FC236}">
              <a16:creationId xmlns:a16="http://schemas.microsoft.com/office/drawing/2014/main" id="{096B5A1A-3F2F-4BEC-B189-9D4EDD61D84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319" name="Text Box 1">
          <a:extLst>
            <a:ext uri="{FF2B5EF4-FFF2-40B4-BE49-F238E27FC236}">
              <a16:creationId xmlns:a16="http://schemas.microsoft.com/office/drawing/2014/main" id="{33073381-F255-4869-A10C-FF028474105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320" name="Text Box 2">
          <a:extLst>
            <a:ext uri="{FF2B5EF4-FFF2-40B4-BE49-F238E27FC236}">
              <a16:creationId xmlns:a16="http://schemas.microsoft.com/office/drawing/2014/main" id="{4F9C02FA-01FB-4E42-83D9-472ADD1758E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321" name="Text Box 2">
          <a:extLst>
            <a:ext uri="{FF2B5EF4-FFF2-40B4-BE49-F238E27FC236}">
              <a16:creationId xmlns:a16="http://schemas.microsoft.com/office/drawing/2014/main" id="{257BFA04-5F2D-45C0-A064-08734983F47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322" name="Text Box 1">
          <a:extLst>
            <a:ext uri="{FF2B5EF4-FFF2-40B4-BE49-F238E27FC236}">
              <a16:creationId xmlns:a16="http://schemas.microsoft.com/office/drawing/2014/main" id="{18E3B6BF-F3D8-4BFB-BEBE-30EF902D4A4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323" name="Text Box 2">
          <a:extLst>
            <a:ext uri="{FF2B5EF4-FFF2-40B4-BE49-F238E27FC236}">
              <a16:creationId xmlns:a16="http://schemas.microsoft.com/office/drawing/2014/main" id="{2CA8B751-3FE0-4209-954C-2DACF8B08DB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324" name="Text Box 2">
          <a:extLst>
            <a:ext uri="{FF2B5EF4-FFF2-40B4-BE49-F238E27FC236}">
              <a16:creationId xmlns:a16="http://schemas.microsoft.com/office/drawing/2014/main" id="{45748055-78A5-4445-8FDB-03ECE47A825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325" name="Text Box 1">
          <a:extLst>
            <a:ext uri="{FF2B5EF4-FFF2-40B4-BE49-F238E27FC236}">
              <a16:creationId xmlns:a16="http://schemas.microsoft.com/office/drawing/2014/main" id="{DA95E0A7-485A-420E-945C-D0B8BDBF708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326" name="Text Box 2">
          <a:extLst>
            <a:ext uri="{FF2B5EF4-FFF2-40B4-BE49-F238E27FC236}">
              <a16:creationId xmlns:a16="http://schemas.microsoft.com/office/drawing/2014/main" id="{A22F2AF0-8DF5-492D-9232-231B46F4242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327" name="Text Box 2">
          <a:extLst>
            <a:ext uri="{FF2B5EF4-FFF2-40B4-BE49-F238E27FC236}">
              <a16:creationId xmlns:a16="http://schemas.microsoft.com/office/drawing/2014/main" id="{34BB287D-DD93-487C-888D-1708B784CCB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328" name="Text Box 1">
          <a:extLst>
            <a:ext uri="{FF2B5EF4-FFF2-40B4-BE49-F238E27FC236}">
              <a16:creationId xmlns:a16="http://schemas.microsoft.com/office/drawing/2014/main" id="{67F128BA-89CC-424C-8586-24379ED1D58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329" name="Text Box 2">
          <a:extLst>
            <a:ext uri="{FF2B5EF4-FFF2-40B4-BE49-F238E27FC236}">
              <a16:creationId xmlns:a16="http://schemas.microsoft.com/office/drawing/2014/main" id="{44691E6A-65A0-479B-9EEB-5BF6596705D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330" name="Text Box 2">
          <a:extLst>
            <a:ext uri="{FF2B5EF4-FFF2-40B4-BE49-F238E27FC236}">
              <a16:creationId xmlns:a16="http://schemas.microsoft.com/office/drawing/2014/main" id="{55BFB3CE-21EF-4897-ADA3-BCA8EED3144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331" name="Text Box 1">
          <a:extLst>
            <a:ext uri="{FF2B5EF4-FFF2-40B4-BE49-F238E27FC236}">
              <a16:creationId xmlns:a16="http://schemas.microsoft.com/office/drawing/2014/main" id="{4612EC4A-72BA-4CF0-99F9-2564D655C33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332" name="Text Box 2">
          <a:extLst>
            <a:ext uri="{FF2B5EF4-FFF2-40B4-BE49-F238E27FC236}">
              <a16:creationId xmlns:a16="http://schemas.microsoft.com/office/drawing/2014/main" id="{748E5013-5177-4C27-8697-3CD639736BD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333" name="Text Box 2">
          <a:extLst>
            <a:ext uri="{FF2B5EF4-FFF2-40B4-BE49-F238E27FC236}">
              <a16:creationId xmlns:a16="http://schemas.microsoft.com/office/drawing/2014/main" id="{DDAE8272-C9AA-4D3E-AEBC-1CBCA5C4650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334" name="Text Box 1">
          <a:extLst>
            <a:ext uri="{FF2B5EF4-FFF2-40B4-BE49-F238E27FC236}">
              <a16:creationId xmlns:a16="http://schemas.microsoft.com/office/drawing/2014/main" id="{1C34A97E-934F-4318-AC8D-73CF9599F7D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335" name="Text Box 2">
          <a:extLst>
            <a:ext uri="{FF2B5EF4-FFF2-40B4-BE49-F238E27FC236}">
              <a16:creationId xmlns:a16="http://schemas.microsoft.com/office/drawing/2014/main" id="{5D5B95BD-4338-483A-BB00-3EA04F11485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336" name="Text Box 2">
          <a:extLst>
            <a:ext uri="{FF2B5EF4-FFF2-40B4-BE49-F238E27FC236}">
              <a16:creationId xmlns:a16="http://schemas.microsoft.com/office/drawing/2014/main" id="{3DA9551A-E01D-4648-8FE9-AAC62667B1C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337" name="Text Box 1">
          <a:extLst>
            <a:ext uri="{FF2B5EF4-FFF2-40B4-BE49-F238E27FC236}">
              <a16:creationId xmlns:a16="http://schemas.microsoft.com/office/drawing/2014/main" id="{0C3C3AB1-1A3A-4A43-9C26-EEC5AFB7A38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338" name="Text Box 2">
          <a:extLst>
            <a:ext uri="{FF2B5EF4-FFF2-40B4-BE49-F238E27FC236}">
              <a16:creationId xmlns:a16="http://schemas.microsoft.com/office/drawing/2014/main" id="{F2A805AF-AD22-44D3-B098-CBBEC379C6C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339" name="Text Box 2">
          <a:extLst>
            <a:ext uri="{FF2B5EF4-FFF2-40B4-BE49-F238E27FC236}">
              <a16:creationId xmlns:a16="http://schemas.microsoft.com/office/drawing/2014/main" id="{4113AA87-C4B4-4500-AE06-DD08FB0C5C1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340" name="Text Box 1">
          <a:extLst>
            <a:ext uri="{FF2B5EF4-FFF2-40B4-BE49-F238E27FC236}">
              <a16:creationId xmlns:a16="http://schemas.microsoft.com/office/drawing/2014/main" id="{FCC80B3F-57F1-4A61-9B3A-56EDC9EE445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341" name="Text Box 2">
          <a:extLst>
            <a:ext uri="{FF2B5EF4-FFF2-40B4-BE49-F238E27FC236}">
              <a16:creationId xmlns:a16="http://schemas.microsoft.com/office/drawing/2014/main" id="{1A8DF3AC-3CAB-416D-A549-3984E2A5AC2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342" name="Text Box 2">
          <a:extLst>
            <a:ext uri="{FF2B5EF4-FFF2-40B4-BE49-F238E27FC236}">
              <a16:creationId xmlns:a16="http://schemas.microsoft.com/office/drawing/2014/main" id="{93C2388B-A09B-424A-808B-9EB88789712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343" name="Text Box 1">
          <a:extLst>
            <a:ext uri="{FF2B5EF4-FFF2-40B4-BE49-F238E27FC236}">
              <a16:creationId xmlns:a16="http://schemas.microsoft.com/office/drawing/2014/main" id="{3ABE7942-5A4D-48FD-9462-657A0E20AFE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344" name="Text Box 2">
          <a:extLst>
            <a:ext uri="{FF2B5EF4-FFF2-40B4-BE49-F238E27FC236}">
              <a16:creationId xmlns:a16="http://schemas.microsoft.com/office/drawing/2014/main" id="{1F0BB561-7EE8-4A93-9E49-6DEFFC4262A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345" name="Text Box 2">
          <a:extLst>
            <a:ext uri="{FF2B5EF4-FFF2-40B4-BE49-F238E27FC236}">
              <a16:creationId xmlns:a16="http://schemas.microsoft.com/office/drawing/2014/main" id="{21743898-6EE4-4E00-B8E8-24EABF1EF4C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346" name="Text Box 1">
          <a:extLst>
            <a:ext uri="{FF2B5EF4-FFF2-40B4-BE49-F238E27FC236}">
              <a16:creationId xmlns:a16="http://schemas.microsoft.com/office/drawing/2014/main" id="{1BF3173D-E1C8-4302-9FED-8D9B8FCA72F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347" name="Text Box 2">
          <a:extLst>
            <a:ext uri="{FF2B5EF4-FFF2-40B4-BE49-F238E27FC236}">
              <a16:creationId xmlns:a16="http://schemas.microsoft.com/office/drawing/2014/main" id="{C2603A49-E0D3-4B61-BFFC-610870A5261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348" name="Text Box 2">
          <a:extLst>
            <a:ext uri="{FF2B5EF4-FFF2-40B4-BE49-F238E27FC236}">
              <a16:creationId xmlns:a16="http://schemas.microsoft.com/office/drawing/2014/main" id="{3E2AFCAE-4657-4B5F-AB4C-5A181236962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349" name="Text Box 1">
          <a:extLst>
            <a:ext uri="{FF2B5EF4-FFF2-40B4-BE49-F238E27FC236}">
              <a16:creationId xmlns:a16="http://schemas.microsoft.com/office/drawing/2014/main" id="{FE0EAD89-27E2-41C1-A2ED-3AB5507191F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350" name="Text Box 2">
          <a:extLst>
            <a:ext uri="{FF2B5EF4-FFF2-40B4-BE49-F238E27FC236}">
              <a16:creationId xmlns:a16="http://schemas.microsoft.com/office/drawing/2014/main" id="{FF7A3CD2-84FC-4DFD-89FF-BF382E3E9CD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351" name="Text Box 2">
          <a:extLst>
            <a:ext uri="{FF2B5EF4-FFF2-40B4-BE49-F238E27FC236}">
              <a16:creationId xmlns:a16="http://schemas.microsoft.com/office/drawing/2014/main" id="{2104617F-E492-4AE5-9AEA-D5744606C51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352" name="Text Box 1">
          <a:extLst>
            <a:ext uri="{FF2B5EF4-FFF2-40B4-BE49-F238E27FC236}">
              <a16:creationId xmlns:a16="http://schemas.microsoft.com/office/drawing/2014/main" id="{C26D1619-694B-4329-8142-82A3989EBE5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353" name="Text Box 2">
          <a:extLst>
            <a:ext uri="{FF2B5EF4-FFF2-40B4-BE49-F238E27FC236}">
              <a16:creationId xmlns:a16="http://schemas.microsoft.com/office/drawing/2014/main" id="{CE9B5CC0-9A8E-4C87-829D-A22B1071954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354" name="Text Box 2">
          <a:extLst>
            <a:ext uri="{FF2B5EF4-FFF2-40B4-BE49-F238E27FC236}">
              <a16:creationId xmlns:a16="http://schemas.microsoft.com/office/drawing/2014/main" id="{64377FFE-6EE0-40B0-BF49-9B80402EC2D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355" name="Text Box 1">
          <a:extLst>
            <a:ext uri="{FF2B5EF4-FFF2-40B4-BE49-F238E27FC236}">
              <a16:creationId xmlns:a16="http://schemas.microsoft.com/office/drawing/2014/main" id="{DAB0786E-E769-44F6-AF2D-804914A1F2B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356" name="Text Box 2">
          <a:extLst>
            <a:ext uri="{FF2B5EF4-FFF2-40B4-BE49-F238E27FC236}">
              <a16:creationId xmlns:a16="http://schemas.microsoft.com/office/drawing/2014/main" id="{2F67B881-5078-43AD-A1AC-D59F10ACDC3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357" name="Text Box 2">
          <a:extLst>
            <a:ext uri="{FF2B5EF4-FFF2-40B4-BE49-F238E27FC236}">
              <a16:creationId xmlns:a16="http://schemas.microsoft.com/office/drawing/2014/main" id="{C7F99466-3558-462C-8E86-B5DB75377CD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358" name="Text Box 1">
          <a:extLst>
            <a:ext uri="{FF2B5EF4-FFF2-40B4-BE49-F238E27FC236}">
              <a16:creationId xmlns:a16="http://schemas.microsoft.com/office/drawing/2014/main" id="{27569CC7-C83A-45A5-A713-75DD3CAB057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359" name="Text Box 2">
          <a:extLst>
            <a:ext uri="{FF2B5EF4-FFF2-40B4-BE49-F238E27FC236}">
              <a16:creationId xmlns:a16="http://schemas.microsoft.com/office/drawing/2014/main" id="{838541B7-43BA-40B4-AC5D-AA7CFFBBFE4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360" name="Text Box 2">
          <a:extLst>
            <a:ext uri="{FF2B5EF4-FFF2-40B4-BE49-F238E27FC236}">
              <a16:creationId xmlns:a16="http://schemas.microsoft.com/office/drawing/2014/main" id="{D7683A6C-EA65-43B6-95D6-A21DF3BACED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361" name="Text Box 1">
          <a:extLst>
            <a:ext uri="{FF2B5EF4-FFF2-40B4-BE49-F238E27FC236}">
              <a16:creationId xmlns:a16="http://schemas.microsoft.com/office/drawing/2014/main" id="{39D34874-1142-44EC-866C-7B60C1CDDC7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362" name="Text Box 2">
          <a:extLst>
            <a:ext uri="{FF2B5EF4-FFF2-40B4-BE49-F238E27FC236}">
              <a16:creationId xmlns:a16="http://schemas.microsoft.com/office/drawing/2014/main" id="{FA66B07A-C86D-40C0-BCAE-77E6B296A7C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363" name="Text Box 2">
          <a:extLst>
            <a:ext uri="{FF2B5EF4-FFF2-40B4-BE49-F238E27FC236}">
              <a16:creationId xmlns:a16="http://schemas.microsoft.com/office/drawing/2014/main" id="{FAE0E482-64A1-4608-AAC6-BC40E44F734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364" name="Text Box 1">
          <a:extLst>
            <a:ext uri="{FF2B5EF4-FFF2-40B4-BE49-F238E27FC236}">
              <a16:creationId xmlns:a16="http://schemas.microsoft.com/office/drawing/2014/main" id="{C86C4EAC-7480-499D-8AC3-BDEF58B480E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365" name="Text Box 2">
          <a:extLst>
            <a:ext uri="{FF2B5EF4-FFF2-40B4-BE49-F238E27FC236}">
              <a16:creationId xmlns:a16="http://schemas.microsoft.com/office/drawing/2014/main" id="{231A1CB5-CA4C-487D-BA10-CEC5E313FDB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366" name="Text Box 2">
          <a:extLst>
            <a:ext uri="{FF2B5EF4-FFF2-40B4-BE49-F238E27FC236}">
              <a16:creationId xmlns:a16="http://schemas.microsoft.com/office/drawing/2014/main" id="{355C6549-ECA9-4B6E-A27A-8256B33FD27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367" name="Text Box 1">
          <a:extLst>
            <a:ext uri="{FF2B5EF4-FFF2-40B4-BE49-F238E27FC236}">
              <a16:creationId xmlns:a16="http://schemas.microsoft.com/office/drawing/2014/main" id="{C98D3A2C-9C8E-4200-B970-F164FB5F13A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368" name="Text Box 2">
          <a:extLst>
            <a:ext uri="{FF2B5EF4-FFF2-40B4-BE49-F238E27FC236}">
              <a16:creationId xmlns:a16="http://schemas.microsoft.com/office/drawing/2014/main" id="{7555EA37-3B2D-4E32-AEFF-6C1004C85C6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369" name="Text Box 2">
          <a:extLst>
            <a:ext uri="{FF2B5EF4-FFF2-40B4-BE49-F238E27FC236}">
              <a16:creationId xmlns:a16="http://schemas.microsoft.com/office/drawing/2014/main" id="{26700379-3C03-477D-8406-9E9C8617BBD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370" name="Text Box 1">
          <a:extLst>
            <a:ext uri="{FF2B5EF4-FFF2-40B4-BE49-F238E27FC236}">
              <a16:creationId xmlns:a16="http://schemas.microsoft.com/office/drawing/2014/main" id="{D5C66873-5C4C-4370-BF90-A1CDF809CB9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371" name="Text Box 2">
          <a:extLst>
            <a:ext uri="{FF2B5EF4-FFF2-40B4-BE49-F238E27FC236}">
              <a16:creationId xmlns:a16="http://schemas.microsoft.com/office/drawing/2014/main" id="{4389C764-C3F9-4B5C-B268-DCF92141FAF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372" name="Text Box 2">
          <a:extLst>
            <a:ext uri="{FF2B5EF4-FFF2-40B4-BE49-F238E27FC236}">
              <a16:creationId xmlns:a16="http://schemas.microsoft.com/office/drawing/2014/main" id="{101A4D44-B5A1-4B07-96C3-B0DA0E15BA2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373" name="Text Box 1">
          <a:extLst>
            <a:ext uri="{FF2B5EF4-FFF2-40B4-BE49-F238E27FC236}">
              <a16:creationId xmlns:a16="http://schemas.microsoft.com/office/drawing/2014/main" id="{4B84EE93-8043-4663-96E0-85D7FBB28CA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374" name="Text Box 2">
          <a:extLst>
            <a:ext uri="{FF2B5EF4-FFF2-40B4-BE49-F238E27FC236}">
              <a16:creationId xmlns:a16="http://schemas.microsoft.com/office/drawing/2014/main" id="{6BE86598-4279-4CEF-AFA8-EE052DF20DF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375" name="Text Box 2">
          <a:extLst>
            <a:ext uri="{FF2B5EF4-FFF2-40B4-BE49-F238E27FC236}">
              <a16:creationId xmlns:a16="http://schemas.microsoft.com/office/drawing/2014/main" id="{46260157-2552-47C5-A760-708F8AD33CB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376" name="Text Box 1">
          <a:extLst>
            <a:ext uri="{FF2B5EF4-FFF2-40B4-BE49-F238E27FC236}">
              <a16:creationId xmlns:a16="http://schemas.microsoft.com/office/drawing/2014/main" id="{8F7BBDD9-2C60-45D0-B767-C52F9819C8D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377" name="Text Box 2">
          <a:extLst>
            <a:ext uri="{FF2B5EF4-FFF2-40B4-BE49-F238E27FC236}">
              <a16:creationId xmlns:a16="http://schemas.microsoft.com/office/drawing/2014/main" id="{958D82CB-3AA8-4296-AEC3-F3794045875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378" name="Text Box 2">
          <a:extLst>
            <a:ext uri="{FF2B5EF4-FFF2-40B4-BE49-F238E27FC236}">
              <a16:creationId xmlns:a16="http://schemas.microsoft.com/office/drawing/2014/main" id="{5B1F1858-947D-4F8D-B5CA-1742D911440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379" name="Text Box 1">
          <a:extLst>
            <a:ext uri="{FF2B5EF4-FFF2-40B4-BE49-F238E27FC236}">
              <a16:creationId xmlns:a16="http://schemas.microsoft.com/office/drawing/2014/main" id="{6E0256FC-7E06-49CB-A47E-FF0F3CD19B7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380" name="Text Box 2">
          <a:extLst>
            <a:ext uri="{FF2B5EF4-FFF2-40B4-BE49-F238E27FC236}">
              <a16:creationId xmlns:a16="http://schemas.microsoft.com/office/drawing/2014/main" id="{140C93EE-E59C-437E-92F7-89C36B5A2A6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381" name="Text Box 2">
          <a:extLst>
            <a:ext uri="{FF2B5EF4-FFF2-40B4-BE49-F238E27FC236}">
              <a16:creationId xmlns:a16="http://schemas.microsoft.com/office/drawing/2014/main" id="{FAFFFF95-C1A1-4A40-A0FA-1E3EA73B391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382" name="Text Box 1">
          <a:extLst>
            <a:ext uri="{FF2B5EF4-FFF2-40B4-BE49-F238E27FC236}">
              <a16:creationId xmlns:a16="http://schemas.microsoft.com/office/drawing/2014/main" id="{7E2205E4-02B2-4263-B4A8-2F1F4F34E90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383" name="Text Box 2">
          <a:extLst>
            <a:ext uri="{FF2B5EF4-FFF2-40B4-BE49-F238E27FC236}">
              <a16:creationId xmlns:a16="http://schemas.microsoft.com/office/drawing/2014/main" id="{1156BBF0-C0C0-48DC-82E1-1630E2754F4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384" name="Text Box 2">
          <a:extLst>
            <a:ext uri="{FF2B5EF4-FFF2-40B4-BE49-F238E27FC236}">
              <a16:creationId xmlns:a16="http://schemas.microsoft.com/office/drawing/2014/main" id="{9B65BCDC-EEFC-46BD-B68E-3F326363C57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385" name="Text Box 1">
          <a:extLst>
            <a:ext uri="{FF2B5EF4-FFF2-40B4-BE49-F238E27FC236}">
              <a16:creationId xmlns:a16="http://schemas.microsoft.com/office/drawing/2014/main" id="{0DE01E76-5553-4BF5-8CBE-403F1E8B26D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386" name="Text Box 2">
          <a:extLst>
            <a:ext uri="{FF2B5EF4-FFF2-40B4-BE49-F238E27FC236}">
              <a16:creationId xmlns:a16="http://schemas.microsoft.com/office/drawing/2014/main" id="{5C27EFDB-DE0C-4FD9-B425-41EA29C60F3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387" name="Text Box 2">
          <a:extLst>
            <a:ext uri="{FF2B5EF4-FFF2-40B4-BE49-F238E27FC236}">
              <a16:creationId xmlns:a16="http://schemas.microsoft.com/office/drawing/2014/main" id="{D7437ACC-9BFD-4626-BFD4-75A6E72D0C8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388" name="Text Box 1">
          <a:extLst>
            <a:ext uri="{FF2B5EF4-FFF2-40B4-BE49-F238E27FC236}">
              <a16:creationId xmlns:a16="http://schemas.microsoft.com/office/drawing/2014/main" id="{C6DCAEAD-B00C-4382-94EA-0ABE79C54E8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389" name="Text Box 2">
          <a:extLst>
            <a:ext uri="{FF2B5EF4-FFF2-40B4-BE49-F238E27FC236}">
              <a16:creationId xmlns:a16="http://schemas.microsoft.com/office/drawing/2014/main" id="{86543632-ABC0-4B4C-9F4B-9697483AF37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390" name="Text Box 2">
          <a:extLst>
            <a:ext uri="{FF2B5EF4-FFF2-40B4-BE49-F238E27FC236}">
              <a16:creationId xmlns:a16="http://schemas.microsoft.com/office/drawing/2014/main" id="{ED024543-ACB7-47DC-B81B-E300F920C94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391" name="Text Box 1">
          <a:extLst>
            <a:ext uri="{FF2B5EF4-FFF2-40B4-BE49-F238E27FC236}">
              <a16:creationId xmlns:a16="http://schemas.microsoft.com/office/drawing/2014/main" id="{F4A6E24B-E4F3-4A9B-AFA2-6C63ECB09B6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392" name="Text Box 2">
          <a:extLst>
            <a:ext uri="{FF2B5EF4-FFF2-40B4-BE49-F238E27FC236}">
              <a16:creationId xmlns:a16="http://schemas.microsoft.com/office/drawing/2014/main" id="{AE438E0D-CD8B-4DBE-B3BF-022DAFD5169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393" name="Text Box 2">
          <a:extLst>
            <a:ext uri="{FF2B5EF4-FFF2-40B4-BE49-F238E27FC236}">
              <a16:creationId xmlns:a16="http://schemas.microsoft.com/office/drawing/2014/main" id="{61CD755C-5C0A-4399-AC30-CC3B95ED479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394" name="Text Box 1">
          <a:extLst>
            <a:ext uri="{FF2B5EF4-FFF2-40B4-BE49-F238E27FC236}">
              <a16:creationId xmlns:a16="http://schemas.microsoft.com/office/drawing/2014/main" id="{442C4F28-E360-4683-B9FC-72E02A22BFF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395" name="Text Box 2">
          <a:extLst>
            <a:ext uri="{FF2B5EF4-FFF2-40B4-BE49-F238E27FC236}">
              <a16:creationId xmlns:a16="http://schemas.microsoft.com/office/drawing/2014/main" id="{242479EA-2B32-4DA5-A4DB-336972771A6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396" name="Text Box 2">
          <a:extLst>
            <a:ext uri="{FF2B5EF4-FFF2-40B4-BE49-F238E27FC236}">
              <a16:creationId xmlns:a16="http://schemas.microsoft.com/office/drawing/2014/main" id="{F1C9CEA8-70BD-45F1-926C-BDEEE79F857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397" name="Text Box 1">
          <a:extLst>
            <a:ext uri="{FF2B5EF4-FFF2-40B4-BE49-F238E27FC236}">
              <a16:creationId xmlns:a16="http://schemas.microsoft.com/office/drawing/2014/main" id="{313FAFCD-F19D-45AA-908F-AA91DC823DD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398" name="Text Box 2">
          <a:extLst>
            <a:ext uri="{FF2B5EF4-FFF2-40B4-BE49-F238E27FC236}">
              <a16:creationId xmlns:a16="http://schemas.microsoft.com/office/drawing/2014/main" id="{5B8F2E37-7569-4DB2-8246-7FD6889587C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399" name="Text Box 2">
          <a:extLst>
            <a:ext uri="{FF2B5EF4-FFF2-40B4-BE49-F238E27FC236}">
              <a16:creationId xmlns:a16="http://schemas.microsoft.com/office/drawing/2014/main" id="{DE85906D-BEDF-4C61-9715-4173E09F534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400" name="Text Box 1">
          <a:extLst>
            <a:ext uri="{FF2B5EF4-FFF2-40B4-BE49-F238E27FC236}">
              <a16:creationId xmlns:a16="http://schemas.microsoft.com/office/drawing/2014/main" id="{4DAF4D20-A3A5-48B6-849D-52702A48A53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401" name="Text Box 2">
          <a:extLst>
            <a:ext uri="{FF2B5EF4-FFF2-40B4-BE49-F238E27FC236}">
              <a16:creationId xmlns:a16="http://schemas.microsoft.com/office/drawing/2014/main" id="{BC540BF5-273B-44F1-8B41-3FFF51E0E97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402" name="Text Box 2">
          <a:extLst>
            <a:ext uri="{FF2B5EF4-FFF2-40B4-BE49-F238E27FC236}">
              <a16:creationId xmlns:a16="http://schemas.microsoft.com/office/drawing/2014/main" id="{D38317E8-A35A-4F72-ADBF-985BA51A8A5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403" name="Text Box 1">
          <a:extLst>
            <a:ext uri="{FF2B5EF4-FFF2-40B4-BE49-F238E27FC236}">
              <a16:creationId xmlns:a16="http://schemas.microsoft.com/office/drawing/2014/main" id="{0F70DB1C-A234-4763-9BF5-3D8BFA4828C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404" name="Text Box 2">
          <a:extLst>
            <a:ext uri="{FF2B5EF4-FFF2-40B4-BE49-F238E27FC236}">
              <a16:creationId xmlns:a16="http://schemas.microsoft.com/office/drawing/2014/main" id="{A3FA7F3B-1B12-4834-A1CB-2BA6D6DD34B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405" name="Text Box 2">
          <a:extLst>
            <a:ext uri="{FF2B5EF4-FFF2-40B4-BE49-F238E27FC236}">
              <a16:creationId xmlns:a16="http://schemas.microsoft.com/office/drawing/2014/main" id="{5360E997-01C2-4FFF-85E6-2372BAEF457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406" name="Text Box 1">
          <a:extLst>
            <a:ext uri="{FF2B5EF4-FFF2-40B4-BE49-F238E27FC236}">
              <a16:creationId xmlns:a16="http://schemas.microsoft.com/office/drawing/2014/main" id="{5EDF2F4E-0E9C-40CF-91F4-B89CE5752C5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407" name="Text Box 2">
          <a:extLst>
            <a:ext uri="{FF2B5EF4-FFF2-40B4-BE49-F238E27FC236}">
              <a16:creationId xmlns:a16="http://schemas.microsoft.com/office/drawing/2014/main" id="{C6A5C755-CB75-4509-BF39-94D180FB467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408" name="Text Box 2">
          <a:extLst>
            <a:ext uri="{FF2B5EF4-FFF2-40B4-BE49-F238E27FC236}">
              <a16:creationId xmlns:a16="http://schemas.microsoft.com/office/drawing/2014/main" id="{AB405969-1477-497E-A332-932B569165B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409" name="Text Box 1">
          <a:extLst>
            <a:ext uri="{FF2B5EF4-FFF2-40B4-BE49-F238E27FC236}">
              <a16:creationId xmlns:a16="http://schemas.microsoft.com/office/drawing/2014/main" id="{5516004E-463F-455D-9936-10E0681A99B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410" name="Text Box 2">
          <a:extLst>
            <a:ext uri="{FF2B5EF4-FFF2-40B4-BE49-F238E27FC236}">
              <a16:creationId xmlns:a16="http://schemas.microsoft.com/office/drawing/2014/main" id="{8D31BEBD-9AEA-47A3-8CC4-5137DB23025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411" name="Text Box 2">
          <a:extLst>
            <a:ext uri="{FF2B5EF4-FFF2-40B4-BE49-F238E27FC236}">
              <a16:creationId xmlns:a16="http://schemas.microsoft.com/office/drawing/2014/main" id="{95440584-F08C-45C7-AB54-049712F2266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412" name="Text Box 1">
          <a:extLst>
            <a:ext uri="{FF2B5EF4-FFF2-40B4-BE49-F238E27FC236}">
              <a16:creationId xmlns:a16="http://schemas.microsoft.com/office/drawing/2014/main" id="{24592968-7D67-4C2A-8205-CD4236B50A8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413" name="Text Box 2">
          <a:extLst>
            <a:ext uri="{FF2B5EF4-FFF2-40B4-BE49-F238E27FC236}">
              <a16:creationId xmlns:a16="http://schemas.microsoft.com/office/drawing/2014/main" id="{5AAC1416-7997-40D1-B8D2-2AD42D4B304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414" name="Text Box 2">
          <a:extLst>
            <a:ext uri="{FF2B5EF4-FFF2-40B4-BE49-F238E27FC236}">
              <a16:creationId xmlns:a16="http://schemas.microsoft.com/office/drawing/2014/main" id="{0EA007FA-EF2C-42A9-AFF6-E4515B670CA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415" name="Text Box 1">
          <a:extLst>
            <a:ext uri="{FF2B5EF4-FFF2-40B4-BE49-F238E27FC236}">
              <a16:creationId xmlns:a16="http://schemas.microsoft.com/office/drawing/2014/main" id="{814D4E7E-4055-4294-BC0C-FF39428F8F7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416" name="Text Box 2">
          <a:extLst>
            <a:ext uri="{FF2B5EF4-FFF2-40B4-BE49-F238E27FC236}">
              <a16:creationId xmlns:a16="http://schemas.microsoft.com/office/drawing/2014/main" id="{AD3B9D02-C555-478B-93FE-317ABAEE52D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417" name="Text Box 2">
          <a:extLst>
            <a:ext uri="{FF2B5EF4-FFF2-40B4-BE49-F238E27FC236}">
              <a16:creationId xmlns:a16="http://schemas.microsoft.com/office/drawing/2014/main" id="{7D771FB6-6E92-4889-B579-F98EE672B39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418" name="Text Box 1">
          <a:extLst>
            <a:ext uri="{FF2B5EF4-FFF2-40B4-BE49-F238E27FC236}">
              <a16:creationId xmlns:a16="http://schemas.microsoft.com/office/drawing/2014/main" id="{CC4F5F75-2518-407E-A2AD-1B5CB914CCA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419" name="Text Box 2">
          <a:extLst>
            <a:ext uri="{FF2B5EF4-FFF2-40B4-BE49-F238E27FC236}">
              <a16:creationId xmlns:a16="http://schemas.microsoft.com/office/drawing/2014/main" id="{8233A611-7933-4FAB-A203-3C5BEEEB325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420" name="Text Box 2">
          <a:extLst>
            <a:ext uri="{FF2B5EF4-FFF2-40B4-BE49-F238E27FC236}">
              <a16:creationId xmlns:a16="http://schemas.microsoft.com/office/drawing/2014/main" id="{A2F7F325-F199-402A-A3A3-C06B6F95570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421" name="Text Box 1">
          <a:extLst>
            <a:ext uri="{FF2B5EF4-FFF2-40B4-BE49-F238E27FC236}">
              <a16:creationId xmlns:a16="http://schemas.microsoft.com/office/drawing/2014/main" id="{B3D472C3-7069-4B70-A6E3-7C9B4DCF544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422" name="Text Box 2">
          <a:extLst>
            <a:ext uri="{FF2B5EF4-FFF2-40B4-BE49-F238E27FC236}">
              <a16:creationId xmlns:a16="http://schemas.microsoft.com/office/drawing/2014/main" id="{39D4FD53-56C3-4DF1-AB4F-90778783B87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423" name="Text Box 2">
          <a:extLst>
            <a:ext uri="{FF2B5EF4-FFF2-40B4-BE49-F238E27FC236}">
              <a16:creationId xmlns:a16="http://schemas.microsoft.com/office/drawing/2014/main" id="{3D2A75BB-23AE-47B3-9850-AA2F7C15B54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424" name="Text Box 1">
          <a:extLst>
            <a:ext uri="{FF2B5EF4-FFF2-40B4-BE49-F238E27FC236}">
              <a16:creationId xmlns:a16="http://schemas.microsoft.com/office/drawing/2014/main" id="{68CE9AAD-D3CC-47E0-9B3F-8179613F6E0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425" name="Text Box 2">
          <a:extLst>
            <a:ext uri="{FF2B5EF4-FFF2-40B4-BE49-F238E27FC236}">
              <a16:creationId xmlns:a16="http://schemas.microsoft.com/office/drawing/2014/main" id="{381B3E73-0E23-4B77-A48E-93D8FC6E8E0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426" name="Text Box 2">
          <a:extLst>
            <a:ext uri="{FF2B5EF4-FFF2-40B4-BE49-F238E27FC236}">
              <a16:creationId xmlns:a16="http://schemas.microsoft.com/office/drawing/2014/main" id="{55E1A62C-ECE6-4BAC-8723-2CC306060A2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427" name="Text Box 1">
          <a:extLst>
            <a:ext uri="{FF2B5EF4-FFF2-40B4-BE49-F238E27FC236}">
              <a16:creationId xmlns:a16="http://schemas.microsoft.com/office/drawing/2014/main" id="{80370AD7-57B0-4D8E-8C41-1943BC59735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428" name="Text Box 2">
          <a:extLst>
            <a:ext uri="{FF2B5EF4-FFF2-40B4-BE49-F238E27FC236}">
              <a16:creationId xmlns:a16="http://schemas.microsoft.com/office/drawing/2014/main" id="{1D5D42E4-1AB3-4487-8D77-3934BB0E8CE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429" name="Text Box 2">
          <a:extLst>
            <a:ext uri="{FF2B5EF4-FFF2-40B4-BE49-F238E27FC236}">
              <a16:creationId xmlns:a16="http://schemas.microsoft.com/office/drawing/2014/main" id="{452FE21B-7F09-4EB0-88C6-76D88C5B8D3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430" name="Text Box 1">
          <a:extLst>
            <a:ext uri="{FF2B5EF4-FFF2-40B4-BE49-F238E27FC236}">
              <a16:creationId xmlns:a16="http://schemas.microsoft.com/office/drawing/2014/main" id="{C8DE8C2E-100B-4AFC-8C4B-724BC1F56DC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431" name="Text Box 2">
          <a:extLst>
            <a:ext uri="{FF2B5EF4-FFF2-40B4-BE49-F238E27FC236}">
              <a16:creationId xmlns:a16="http://schemas.microsoft.com/office/drawing/2014/main" id="{34D42FB3-B699-490A-A5AE-B9960A70DB0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432" name="Text Box 2">
          <a:extLst>
            <a:ext uri="{FF2B5EF4-FFF2-40B4-BE49-F238E27FC236}">
              <a16:creationId xmlns:a16="http://schemas.microsoft.com/office/drawing/2014/main" id="{BBEB1B4E-C111-4172-AE05-231C5407B70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433" name="Text Box 1">
          <a:extLst>
            <a:ext uri="{FF2B5EF4-FFF2-40B4-BE49-F238E27FC236}">
              <a16:creationId xmlns:a16="http://schemas.microsoft.com/office/drawing/2014/main" id="{5A4B0547-5234-4311-A688-C2280BF1F44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434" name="Text Box 2">
          <a:extLst>
            <a:ext uri="{FF2B5EF4-FFF2-40B4-BE49-F238E27FC236}">
              <a16:creationId xmlns:a16="http://schemas.microsoft.com/office/drawing/2014/main" id="{C5BDA835-5BAB-44A0-9365-C0844A40C7D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435" name="Text Box 2">
          <a:extLst>
            <a:ext uri="{FF2B5EF4-FFF2-40B4-BE49-F238E27FC236}">
              <a16:creationId xmlns:a16="http://schemas.microsoft.com/office/drawing/2014/main" id="{AA7D8B42-651F-476A-B6B9-1530B084F36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436" name="Text Box 1">
          <a:extLst>
            <a:ext uri="{FF2B5EF4-FFF2-40B4-BE49-F238E27FC236}">
              <a16:creationId xmlns:a16="http://schemas.microsoft.com/office/drawing/2014/main" id="{3D32A480-E47B-4E87-96AC-71E64EE8063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437" name="Text Box 2">
          <a:extLst>
            <a:ext uri="{FF2B5EF4-FFF2-40B4-BE49-F238E27FC236}">
              <a16:creationId xmlns:a16="http://schemas.microsoft.com/office/drawing/2014/main" id="{C22F2031-4C3D-4E8A-A532-7464A340159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438" name="Text Box 1">
          <a:extLst>
            <a:ext uri="{FF2B5EF4-FFF2-40B4-BE49-F238E27FC236}">
              <a16:creationId xmlns:a16="http://schemas.microsoft.com/office/drawing/2014/main" id="{D120956F-6594-4C0F-A1DF-11C58A2859D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439" name="Text Box 2">
          <a:extLst>
            <a:ext uri="{FF2B5EF4-FFF2-40B4-BE49-F238E27FC236}">
              <a16:creationId xmlns:a16="http://schemas.microsoft.com/office/drawing/2014/main" id="{00B50FF8-D1E2-4592-9FE0-0C31BC7303E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440" name="Text Box 2">
          <a:extLst>
            <a:ext uri="{FF2B5EF4-FFF2-40B4-BE49-F238E27FC236}">
              <a16:creationId xmlns:a16="http://schemas.microsoft.com/office/drawing/2014/main" id="{83E9D74F-714A-475E-8E17-2624E938244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441" name="Text Box 1">
          <a:extLst>
            <a:ext uri="{FF2B5EF4-FFF2-40B4-BE49-F238E27FC236}">
              <a16:creationId xmlns:a16="http://schemas.microsoft.com/office/drawing/2014/main" id="{C262287F-5825-4404-828A-D956EDF8AD9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442" name="Text Box 2">
          <a:extLst>
            <a:ext uri="{FF2B5EF4-FFF2-40B4-BE49-F238E27FC236}">
              <a16:creationId xmlns:a16="http://schemas.microsoft.com/office/drawing/2014/main" id="{1B0A447C-FB3C-4B9A-AFFA-6078650E6F4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443" name="Text Box 2">
          <a:extLst>
            <a:ext uri="{FF2B5EF4-FFF2-40B4-BE49-F238E27FC236}">
              <a16:creationId xmlns:a16="http://schemas.microsoft.com/office/drawing/2014/main" id="{611A9EF5-8090-463E-9D0E-9291F49EEB7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444" name="Text Box 1">
          <a:extLst>
            <a:ext uri="{FF2B5EF4-FFF2-40B4-BE49-F238E27FC236}">
              <a16:creationId xmlns:a16="http://schemas.microsoft.com/office/drawing/2014/main" id="{B5B56B5A-F3D2-4AAB-B9CF-524A4A5DA16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445" name="Text Box 2">
          <a:extLst>
            <a:ext uri="{FF2B5EF4-FFF2-40B4-BE49-F238E27FC236}">
              <a16:creationId xmlns:a16="http://schemas.microsoft.com/office/drawing/2014/main" id="{8659BC3A-1EF8-4E2B-9D5A-B6B88AE98A1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446" name="Text Box 2">
          <a:extLst>
            <a:ext uri="{FF2B5EF4-FFF2-40B4-BE49-F238E27FC236}">
              <a16:creationId xmlns:a16="http://schemas.microsoft.com/office/drawing/2014/main" id="{C4EBCB7B-739E-4DA0-B180-81F362E1050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447" name="Text Box 1">
          <a:extLst>
            <a:ext uri="{FF2B5EF4-FFF2-40B4-BE49-F238E27FC236}">
              <a16:creationId xmlns:a16="http://schemas.microsoft.com/office/drawing/2014/main" id="{50014328-771C-450A-8978-A2743CDFC36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448" name="Text Box 2">
          <a:extLst>
            <a:ext uri="{FF2B5EF4-FFF2-40B4-BE49-F238E27FC236}">
              <a16:creationId xmlns:a16="http://schemas.microsoft.com/office/drawing/2014/main" id="{7F6FB8B9-09F6-4FB1-848A-7E89E189B65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449" name="Text Box 2">
          <a:extLst>
            <a:ext uri="{FF2B5EF4-FFF2-40B4-BE49-F238E27FC236}">
              <a16:creationId xmlns:a16="http://schemas.microsoft.com/office/drawing/2014/main" id="{BCC4BE96-B7E9-43D1-928D-6A1534E3A96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450" name="Text Box 1">
          <a:extLst>
            <a:ext uri="{FF2B5EF4-FFF2-40B4-BE49-F238E27FC236}">
              <a16:creationId xmlns:a16="http://schemas.microsoft.com/office/drawing/2014/main" id="{1A7F569A-ECF0-4E7F-85A1-338B82820A8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451" name="Text Box 2">
          <a:extLst>
            <a:ext uri="{FF2B5EF4-FFF2-40B4-BE49-F238E27FC236}">
              <a16:creationId xmlns:a16="http://schemas.microsoft.com/office/drawing/2014/main" id="{9BD6D4C9-8E44-4FEE-8E61-39AB83957F2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452" name="Text Box 2">
          <a:extLst>
            <a:ext uri="{FF2B5EF4-FFF2-40B4-BE49-F238E27FC236}">
              <a16:creationId xmlns:a16="http://schemas.microsoft.com/office/drawing/2014/main" id="{C5752242-9D4F-446E-A14C-6A8B5ACBDA4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453" name="Text Box 1">
          <a:extLst>
            <a:ext uri="{FF2B5EF4-FFF2-40B4-BE49-F238E27FC236}">
              <a16:creationId xmlns:a16="http://schemas.microsoft.com/office/drawing/2014/main" id="{B960EA12-50FE-48A1-A760-D8ED1C6B586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454" name="Text Box 2">
          <a:extLst>
            <a:ext uri="{FF2B5EF4-FFF2-40B4-BE49-F238E27FC236}">
              <a16:creationId xmlns:a16="http://schemas.microsoft.com/office/drawing/2014/main" id="{3BF37EC1-0298-49C0-9827-0F5AED21DA1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455" name="Text Box 2">
          <a:extLst>
            <a:ext uri="{FF2B5EF4-FFF2-40B4-BE49-F238E27FC236}">
              <a16:creationId xmlns:a16="http://schemas.microsoft.com/office/drawing/2014/main" id="{AAAB8A61-78E4-445F-82F2-FF4E6AB0692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456" name="Text Box 1">
          <a:extLst>
            <a:ext uri="{FF2B5EF4-FFF2-40B4-BE49-F238E27FC236}">
              <a16:creationId xmlns:a16="http://schemas.microsoft.com/office/drawing/2014/main" id="{6A0E8D46-D13F-47BC-AB55-214C8CE1A1C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457" name="Text Box 2">
          <a:extLst>
            <a:ext uri="{FF2B5EF4-FFF2-40B4-BE49-F238E27FC236}">
              <a16:creationId xmlns:a16="http://schemas.microsoft.com/office/drawing/2014/main" id="{36505F3A-153E-4EA0-8953-063E9DA50E6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458" name="Text Box 2">
          <a:extLst>
            <a:ext uri="{FF2B5EF4-FFF2-40B4-BE49-F238E27FC236}">
              <a16:creationId xmlns:a16="http://schemas.microsoft.com/office/drawing/2014/main" id="{43D3CD38-90C0-4B46-99EC-9A6F22DE4D7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459" name="Text Box 1">
          <a:extLst>
            <a:ext uri="{FF2B5EF4-FFF2-40B4-BE49-F238E27FC236}">
              <a16:creationId xmlns:a16="http://schemas.microsoft.com/office/drawing/2014/main" id="{DFB6AB94-3A5F-4004-857B-3C3F86ED124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460" name="Text Box 2">
          <a:extLst>
            <a:ext uri="{FF2B5EF4-FFF2-40B4-BE49-F238E27FC236}">
              <a16:creationId xmlns:a16="http://schemas.microsoft.com/office/drawing/2014/main" id="{2D53B9D9-84AF-44A3-B9D3-D5E3018704B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461" name="Text Box 2">
          <a:extLst>
            <a:ext uri="{FF2B5EF4-FFF2-40B4-BE49-F238E27FC236}">
              <a16:creationId xmlns:a16="http://schemas.microsoft.com/office/drawing/2014/main" id="{7E061FA5-A65A-4BBC-80C5-7281403D452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462" name="Text Box 1">
          <a:extLst>
            <a:ext uri="{FF2B5EF4-FFF2-40B4-BE49-F238E27FC236}">
              <a16:creationId xmlns:a16="http://schemas.microsoft.com/office/drawing/2014/main" id="{4B5BE749-699C-4AF9-A249-293BBCC8D15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463" name="Text Box 2">
          <a:extLst>
            <a:ext uri="{FF2B5EF4-FFF2-40B4-BE49-F238E27FC236}">
              <a16:creationId xmlns:a16="http://schemas.microsoft.com/office/drawing/2014/main" id="{DDA0F198-A517-4512-9182-E6220B40A06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464" name="Text Box 2">
          <a:extLst>
            <a:ext uri="{FF2B5EF4-FFF2-40B4-BE49-F238E27FC236}">
              <a16:creationId xmlns:a16="http://schemas.microsoft.com/office/drawing/2014/main" id="{F07F9643-666E-4F8E-A67D-612A51AAD86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465" name="Text Box 1">
          <a:extLst>
            <a:ext uri="{FF2B5EF4-FFF2-40B4-BE49-F238E27FC236}">
              <a16:creationId xmlns:a16="http://schemas.microsoft.com/office/drawing/2014/main" id="{1DC39FB2-5784-4F19-A627-5FD942ED32A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466" name="Text Box 2">
          <a:extLst>
            <a:ext uri="{FF2B5EF4-FFF2-40B4-BE49-F238E27FC236}">
              <a16:creationId xmlns:a16="http://schemas.microsoft.com/office/drawing/2014/main" id="{4511D657-E15C-4924-85AB-0DAFB2C4506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467" name="Text Box 2">
          <a:extLst>
            <a:ext uri="{FF2B5EF4-FFF2-40B4-BE49-F238E27FC236}">
              <a16:creationId xmlns:a16="http://schemas.microsoft.com/office/drawing/2014/main" id="{B93F84F8-3BAC-4454-BEA1-836594E90B8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468" name="Text Box 1">
          <a:extLst>
            <a:ext uri="{FF2B5EF4-FFF2-40B4-BE49-F238E27FC236}">
              <a16:creationId xmlns:a16="http://schemas.microsoft.com/office/drawing/2014/main" id="{26A28405-BCF8-4E7E-8841-5A44426B8C3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469" name="Text Box 2">
          <a:extLst>
            <a:ext uri="{FF2B5EF4-FFF2-40B4-BE49-F238E27FC236}">
              <a16:creationId xmlns:a16="http://schemas.microsoft.com/office/drawing/2014/main" id="{6B3907DB-D20D-4464-8E9E-5AA379F13BD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470" name="Text Box 2">
          <a:extLst>
            <a:ext uri="{FF2B5EF4-FFF2-40B4-BE49-F238E27FC236}">
              <a16:creationId xmlns:a16="http://schemas.microsoft.com/office/drawing/2014/main" id="{1455C006-C326-4CAA-933F-AD41962DCFC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471" name="Text Box 1">
          <a:extLst>
            <a:ext uri="{FF2B5EF4-FFF2-40B4-BE49-F238E27FC236}">
              <a16:creationId xmlns:a16="http://schemas.microsoft.com/office/drawing/2014/main" id="{6ED8F695-9D8F-43D2-BF5A-92C55B7E9AB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472" name="Text Box 2">
          <a:extLst>
            <a:ext uri="{FF2B5EF4-FFF2-40B4-BE49-F238E27FC236}">
              <a16:creationId xmlns:a16="http://schemas.microsoft.com/office/drawing/2014/main" id="{1FBC9A5B-2BC4-4266-B402-3FD302A86ED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473" name="Text Box 2">
          <a:extLst>
            <a:ext uri="{FF2B5EF4-FFF2-40B4-BE49-F238E27FC236}">
              <a16:creationId xmlns:a16="http://schemas.microsoft.com/office/drawing/2014/main" id="{E90699E9-1264-4EE2-9D1F-D7999D16015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474" name="Text Box 1">
          <a:extLst>
            <a:ext uri="{FF2B5EF4-FFF2-40B4-BE49-F238E27FC236}">
              <a16:creationId xmlns:a16="http://schemas.microsoft.com/office/drawing/2014/main" id="{3604DE52-6EF1-4978-876E-ACC80E14FF8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475" name="Text Box 2">
          <a:extLst>
            <a:ext uri="{FF2B5EF4-FFF2-40B4-BE49-F238E27FC236}">
              <a16:creationId xmlns:a16="http://schemas.microsoft.com/office/drawing/2014/main" id="{F9C8F038-2A17-4D6C-A89A-7FB0D49CE66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476" name="Text Box 2">
          <a:extLst>
            <a:ext uri="{FF2B5EF4-FFF2-40B4-BE49-F238E27FC236}">
              <a16:creationId xmlns:a16="http://schemas.microsoft.com/office/drawing/2014/main" id="{A84C5FBF-10DF-4C74-B4F1-A91DD4EDEF4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477" name="Text Box 1">
          <a:extLst>
            <a:ext uri="{FF2B5EF4-FFF2-40B4-BE49-F238E27FC236}">
              <a16:creationId xmlns:a16="http://schemas.microsoft.com/office/drawing/2014/main" id="{C0E9806F-82AC-48B6-92B5-4AF4A97AAAF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478" name="Text Box 2">
          <a:extLst>
            <a:ext uri="{FF2B5EF4-FFF2-40B4-BE49-F238E27FC236}">
              <a16:creationId xmlns:a16="http://schemas.microsoft.com/office/drawing/2014/main" id="{DA49D17D-86FC-4AFB-9DF0-A77092C0CCE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479" name="Text Box 2">
          <a:extLst>
            <a:ext uri="{FF2B5EF4-FFF2-40B4-BE49-F238E27FC236}">
              <a16:creationId xmlns:a16="http://schemas.microsoft.com/office/drawing/2014/main" id="{ECD2EACC-8E2A-420B-8F2F-53F2C745566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480" name="Text Box 1">
          <a:extLst>
            <a:ext uri="{FF2B5EF4-FFF2-40B4-BE49-F238E27FC236}">
              <a16:creationId xmlns:a16="http://schemas.microsoft.com/office/drawing/2014/main" id="{DDA41218-2B90-4D27-A3BF-EBD2E7DFED9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481" name="Text Box 2">
          <a:extLst>
            <a:ext uri="{FF2B5EF4-FFF2-40B4-BE49-F238E27FC236}">
              <a16:creationId xmlns:a16="http://schemas.microsoft.com/office/drawing/2014/main" id="{A220D880-A2C5-4E77-9D9E-067CA912DF7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482" name="Text Box 2">
          <a:extLst>
            <a:ext uri="{FF2B5EF4-FFF2-40B4-BE49-F238E27FC236}">
              <a16:creationId xmlns:a16="http://schemas.microsoft.com/office/drawing/2014/main" id="{44F173DA-6065-46CF-AD9A-80FCBA89216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483" name="Text Box 1">
          <a:extLst>
            <a:ext uri="{FF2B5EF4-FFF2-40B4-BE49-F238E27FC236}">
              <a16:creationId xmlns:a16="http://schemas.microsoft.com/office/drawing/2014/main" id="{9C2B035F-8435-4C0B-8578-E427DABE72C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484" name="Text Box 2">
          <a:extLst>
            <a:ext uri="{FF2B5EF4-FFF2-40B4-BE49-F238E27FC236}">
              <a16:creationId xmlns:a16="http://schemas.microsoft.com/office/drawing/2014/main" id="{F24CBFEC-784B-4929-8D09-D2B5EF8EB0F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485" name="Text Box 2">
          <a:extLst>
            <a:ext uri="{FF2B5EF4-FFF2-40B4-BE49-F238E27FC236}">
              <a16:creationId xmlns:a16="http://schemas.microsoft.com/office/drawing/2014/main" id="{58F0F523-753E-4C54-B15F-AFA1F47C29A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486" name="Text Box 1">
          <a:extLst>
            <a:ext uri="{FF2B5EF4-FFF2-40B4-BE49-F238E27FC236}">
              <a16:creationId xmlns:a16="http://schemas.microsoft.com/office/drawing/2014/main" id="{38F8E8E6-CC51-422B-98E5-AEA957190BB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487" name="Text Box 2">
          <a:extLst>
            <a:ext uri="{FF2B5EF4-FFF2-40B4-BE49-F238E27FC236}">
              <a16:creationId xmlns:a16="http://schemas.microsoft.com/office/drawing/2014/main" id="{9B5A2D03-ABD4-4F00-B7F9-03DC2A82E1C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488" name="Text Box 2">
          <a:extLst>
            <a:ext uri="{FF2B5EF4-FFF2-40B4-BE49-F238E27FC236}">
              <a16:creationId xmlns:a16="http://schemas.microsoft.com/office/drawing/2014/main" id="{04759BFF-8259-4E30-BEBD-32B036C574B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489" name="Text Box 1">
          <a:extLst>
            <a:ext uri="{FF2B5EF4-FFF2-40B4-BE49-F238E27FC236}">
              <a16:creationId xmlns:a16="http://schemas.microsoft.com/office/drawing/2014/main" id="{747ECB57-B650-43EB-BAF5-ACDABFA08CA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490" name="Text Box 2">
          <a:extLst>
            <a:ext uri="{FF2B5EF4-FFF2-40B4-BE49-F238E27FC236}">
              <a16:creationId xmlns:a16="http://schemas.microsoft.com/office/drawing/2014/main" id="{0AD951F9-123D-4DF8-9D41-823E0E7A52E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491" name="Text Box 2">
          <a:extLst>
            <a:ext uri="{FF2B5EF4-FFF2-40B4-BE49-F238E27FC236}">
              <a16:creationId xmlns:a16="http://schemas.microsoft.com/office/drawing/2014/main" id="{4D87AF0A-EBF7-490D-8894-4FEC8F26032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492" name="Text Box 1">
          <a:extLst>
            <a:ext uri="{FF2B5EF4-FFF2-40B4-BE49-F238E27FC236}">
              <a16:creationId xmlns:a16="http://schemas.microsoft.com/office/drawing/2014/main" id="{45E78E7E-4B7C-4B47-8BC5-7FE4326DF8D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493" name="Text Box 2">
          <a:extLst>
            <a:ext uri="{FF2B5EF4-FFF2-40B4-BE49-F238E27FC236}">
              <a16:creationId xmlns:a16="http://schemas.microsoft.com/office/drawing/2014/main" id="{461AEDF7-8D59-4160-AFAB-D0D73F59401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494" name="Text Box 2">
          <a:extLst>
            <a:ext uri="{FF2B5EF4-FFF2-40B4-BE49-F238E27FC236}">
              <a16:creationId xmlns:a16="http://schemas.microsoft.com/office/drawing/2014/main" id="{6BF94CD8-7683-45D7-89EF-EF4A00D9B32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495" name="Text Box 1">
          <a:extLst>
            <a:ext uri="{FF2B5EF4-FFF2-40B4-BE49-F238E27FC236}">
              <a16:creationId xmlns:a16="http://schemas.microsoft.com/office/drawing/2014/main" id="{03F6B468-D8DA-45DE-A5B0-FF7B3503EB7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496" name="Text Box 2">
          <a:extLst>
            <a:ext uri="{FF2B5EF4-FFF2-40B4-BE49-F238E27FC236}">
              <a16:creationId xmlns:a16="http://schemas.microsoft.com/office/drawing/2014/main" id="{64E25220-9EEA-4665-A3F5-803228CD32B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497" name="Text Box 2">
          <a:extLst>
            <a:ext uri="{FF2B5EF4-FFF2-40B4-BE49-F238E27FC236}">
              <a16:creationId xmlns:a16="http://schemas.microsoft.com/office/drawing/2014/main" id="{374462E8-1ADE-47EC-82EA-9A6579B94DA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498" name="Text Box 1">
          <a:extLst>
            <a:ext uri="{FF2B5EF4-FFF2-40B4-BE49-F238E27FC236}">
              <a16:creationId xmlns:a16="http://schemas.microsoft.com/office/drawing/2014/main" id="{A94B7914-5AB6-434F-A32D-34CA8CDA3C7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499" name="Text Box 2">
          <a:extLst>
            <a:ext uri="{FF2B5EF4-FFF2-40B4-BE49-F238E27FC236}">
              <a16:creationId xmlns:a16="http://schemas.microsoft.com/office/drawing/2014/main" id="{AC801292-68BA-47E8-93FF-AA3BBECDED4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500" name="Text Box 2">
          <a:extLst>
            <a:ext uri="{FF2B5EF4-FFF2-40B4-BE49-F238E27FC236}">
              <a16:creationId xmlns:a16="http://schemas.microsoft.com/office/drawing/2014/main" id="{39E1B971-B0AA-42A8-B2F0-56A3860DD4C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501" name="Text Box 1">
          <a:extLst>
            <a:ext uri="{FF2B5EF4-FFF2-40B4-BE49-F238E27FC236}">
              <a16:creationId xmlns:a16="http://schemas.microsoft.com/office/drawing/2014/main" id="{4116CFD5-BCD8-45DD-B43A-C094B565ABC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502" name="Text Box 2">
          <a:extLst>
            <a:ext uri="{FF2B5EF4-FFF2-40B4-BE49-F238E27FC236}">
              <a16:creationId xmlns:a16="http://schemas.microsoft.com/office/drawing/2014/main" id="{0C460192-5035-4955-9C8D-3D44922D901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503" name="Text Box 2">
          <a:extLst>
            <a:ext uri="{FF2B5EF4-FFF2-40B4-BE49-F238E27FC236}">
              <a16:creationId xmlns:a16="http://schemas.microsoft.com/office/drawing/2014/main" id="{B937B6DF-9BDC-4182-95F2-F0E5AF70B98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504" name="Text Box 1">
          <a:extLst>
            <a:ext uri="{FF2B5EF4-FFF2-40B4-BE49-F238E27FC236}">
              <a16:creationId xmlns:a16="http://schemas.microsoft.com/office/drawing/2014/main" id="{93C3F226-73F1-4255-91D7-6FE1BFB683A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505" name="Text Box 2">
          <a:extLst>
            <a:ext uri="{FF2B5EF4-FFF2-40B4-BE49-F238E27FC236}">
              <a16:creationId xmlns:a16="http://schemas.microsoft.com/office/drawing/2014/main" id="{97C24AA8-0321-482A-9D4D-FD29F6177CF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506" name="Text Box 2">
          <a:extLst>
            <a:ext uri="{FF2B5EF4-FFF2-40B4-BE49-F238E27FC236}">
              <a16:creationId xmlns:a16="http://schemas.microsoft.com/office/drawing/2014/main" id="{9E07360B-3483-4816-95E1-D4FF32931B8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507" name="Text Box 1">
          <a:extLst>
            <a:ext uri="{FF2B5EF4-FFF2-40B4-BE49-F238E27FC236}">
              <a16:creationId xmlns:a16="http://schemas.microsoft.com/office/drawing/2014/main" id="{CF87026A-7921-452E-A6D4-7005D9E9A64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508" name="Text Box 2">
          <a:extLst>
            <a:ext uri="{FF2B5EF4-FFF2-40B4-BE49-F238E27FC236}">
              <a16:creationId xmlns:a16="http://schemas.microsoft.com/office/drawing/2014/main" id="{EB5D7A48-E78A-4F1B-80D6-642F4B21F22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509" name="Text Box 2">
          <a:extLst>
            <a:ext uri="{FF2B5EF4-FFF2-40B4-BE49-F238E27FC236}">
              <a16:creationId xmlns:a16="http://schemas.microsoft.com/office/drawing/2014/main" id="{480195BC-8363-41DD-ABB4-8FF00E34A22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510" name="Text Box 1">
          <a:extLst>
            <a:ext uri="{FF2B5EF4-FFF2-40B4-BE49-F238E27FC236}">
              <a16:creationId xmlns:a16="http://schemas.microsoft.com/office/drawing/2014/main" id="{889F00E9-434D-4C99-B221-B95B566B1FE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511" name="Text Box 2">
          <a:extLst>
            <a:ext uri="{FF2B5EF4-FFF2-40B4-BE49-F238E27FC236}">
              <a16:creationId xmlns:a16="http://schemas.microsoft.com/office/drawing/2014/main" id="{CB37255D-026C-4AE3-AF58-805B909C9CA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512" name="Text Box 2">
          <a:extLst>
            <a:ext uri="{FF2B5EF4-FFF2-40B4-BE49-F238E27FC236}">
              <a16:creationId xmlns:a16="http://schemas.microsoft.com/office/drawing/2014/main" id="{F78AEBD9-5937-4BB6-86C2-903B5D5E66C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513" name="Text Box 1">
          <a:extLst>
            <a:ext uri="{FF2B5EF4-FFF2-40B4-BE49-F238E27FC236}">
              <a16:creationId xmlns:a16="http://schemas.microsoft.com/office/drawing/2014/main" id="{A09B9290-9DF1-4169-99F1-C5900467A09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514" name="Text Box 2">
          <a:extLst>
            <a:ext uri="{FF2B5EF4-FFF2-40B4-BE49-F238E27FC236}">
              <a16:creationId xmlns:a16="http://schemas.microsoft.com/office/drawing/2014/main" id="{E36331B8-46E8-4952-9B6C-E482AEC1E02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515" name="Text Box 2">
          <a:extLst>
            <a:ext uri="{FF2B5EF4-FFF2-40B4-BE49-F238E27FC236}">
              <a16:creationId xmlns:a16="http://schemas.microsoft.com/office/drawing/2014/main" id="{BE07C17F-F3E4-4BC5-9685-D4C64BC66BD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516" name="Text Box 1">
          <a:extLst>
            <a:ext uri="{FF2B5EF4-FFF2-40B4-BE49-F238E27FC236}">
              <a16:creationId xmlns:a16="http://schemas.microsoft.com/office/drawing/2014/main" id="{B4F8FF08-A8DE-4CC3-8958-7792F39AD28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517" name="Text Box 2">
          <a:extLst>
            <a:ext uri="{FF2B5EF4-FFF2-40B4-BE49-F238E27FC236}">
              <a16:creationId xmlns:a16="http://schemas.microsoft.com/office/drawing/2014/main" id="{89EB5C55-83F9-47F2-8DBB-C753BB90121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518" name="Text Box 2">
          <a:extLst>
            <a:ext uri="{FF2B5EF4-FFF2-40B4-BE49-F238E27FC236}">
              <a16:creationId xmlns:a16="http://schemas.microsoft.com/office/drawing/2014/main" id="{CBAA0391-5453-43F7-9DB1-4C252E061A0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519" name="Text Box 1">
          <a:extLst>
            <a:ext uri="{FF2B5EF4-FFF2-40B4-BE49-F238E27FC236}">
              <a16:creationId xmlns:a16="http://schemas.microsoft.com/office/drawing/2014/main" id="{73EB920C-E16F-45B4-818F-779DB570D0C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520" name="Text Box 2">
          <a:extLst>
            <a:ext uri="{FF2B5EF4-FFF2-40B4-BE49-F238E27FC236}">
              <a16:creationId xmlns:a16="http://schemas.microsoft.com/office/drawing/2014/main" id="{B9048CDD-961F-4749-BB83-37D8B750DEE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521" name="Text Box 2">
          <a:extLst>
            <a:ext uri="{FF2B5EF4-FFF2-40B4-BE49-F238E27FC236}">
              <a16:creationId xmlns:a16="http://schemas.microsoft.com/office/drawing/2014/main" id="{F64384A3-1B66-4626-859E-5B3BA5F847C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522" name="Text Box 1">
          <a:extLst>
            <a:ext uri="{FF2B5EF4-FFF2-40B4-BE49-F238E27FC236}">
              <a16:creationId xmlns:a16="http://schemas.microsoft.com/office/drawing/2014/main" id="{5B8B1EDB-F86F-4086-9FF7-7A2C5D1F804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523" name="Text Box 2">
          <a:extLst>
            <a:ext uri="{FF2B5EF4-FFF2-40B4-BE49-F238E27FC236}">
              <a16:creationId xmlns:a16="http://schemas.microsoft.com/office/drawing/2014/main" id="{77862175-EEA2-476F-A083-225B8FFFEBF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524" name="Text Box 2">
          <a:extLst>
            <a:ext uri="{FF2B5EF4-FFF2-40B4-BE49-F238E27FC236}">
              <a16:creationId xmlns:a16="http://schemas.microsoft.com/office/drawing/2014/main" id="{9804B2D5-CBB8-4E45-9858-D8E70D43137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525" name="Text Box 1">
          <a:extLst>
            <a:ext uri="{FF2B5EF4-FFF2-40B4-BE49-F238E27FC236}">
              <a16:creationId xmlns:a16="http://schemas.microsoft.com/office/drawing/2014/main" id="{AA71967B-5A99-49B2-8565-F6A07F11612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526" name="Text Box 2">
          <a:extLst>
            <a:ext uri="{FF2B5EF4-FFF2-40B4-BE49-F238E27FC236}">
              <a16:creationId xmlns:a16="http://schemas.microsoft.com/office/drawing/2014/main" id="{1DB460B4-3009-4B8F-8EFF-55E6BC31A9D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527" name="Text Box 2">
          <a:extLst>
            <a:ext uri="{FF2B5EF4-FFF2-40B4-BE49-F238E27FC236}">
              <a16:creationId xmlns:a16="http://schemas.microsoft.com/office/drawing/2014/main" id="{A47DD1E0-7952-4A1F-AC6D-25C54FE7AC5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528" name="Text Box 1">
          <a:extLst>
            <a:ext uri="{FF2B5EF4-FFF2-40B4-BE49-F238E27FC236}">
              <a16:creationId xmlns:a16="http://schemas.microsoft.com/office/drawing/2014/main" id="{7B4033FB-3393-407D-9B05-A787B1CA106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529" name="Text Box 2">
          <a:extLst>
            <a:ext uri="{FF2B5EF4-FFF2-40B4-BE49-F238E27FC236}">
              <a16:creationId xmlns:a16="http://schemas.microsoft.com/office/drawing/2014/main" id="{E26FD330-0A9E-4860-9629-FC191E8B4F3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530" name="Text Box 2">
          <a:extLst>
            <a:ext uri="{FF2B5EF4-FFF2-40B4-BE49-F238E27FC236}">
              <a16:creationId xmlns:a16="http://schemas.microsoft.com/office/drawing/2014/main" id="{2825B86D-85AF-4875-B7E3-E6FF799DF91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531" name="Text Box 1">
          <a:extLst>
            <a:ext uri="{FF2B5EF4-FFF2-40B4-BE49-F238E27FC236}">
              <a16:creationId xmlns:a16="http://schemas.microsoft.com/office/drawing/2014/main" id="{8A3CF701-B206-4463-BBD4-F6049334CDD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532" name="Text Box 2">
          <a:extLst>
            <a:ext uri="{FF2B5EF4-FFF2-40B4-BE49-F238E27FC236}">
              <a16:creationId xmlns:a16="http://schemas.microsoft.com/office/drawing/2014/main" id="{0D6935D0-D57F-4B8D-B7B1-F78BB9333F4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533" name="Text Box 2">
          <a:extLst>
            <a:ext uri="{FF2B5EF4-FFF2-40B4-BE49-F238E27FC236}">
              <a16:creationId xmlns:a16="http://schemas.microsoft.com/office/drawing/2014/main" id="{981FA276-E33B-4D60-8B9C-077BD863BF3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534" name="Text Box 1">
          <a:extLst>
            <a:ext uri="{FF2B5EF4-FFF2-40B4-BE49-F238E27FC236}">
              <a16:creationId xmlns:a16="http://schemas.microsoft.com/office/drawing/2014/main" id="{6D63B6E9-A461-4775-9C54-FC549CD5FFE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535" name="Text Box 2">
          <a:extLst>
            <a:ext uri="{FF2B5EF4-FFF2-40B4-BE49-F238E27FC236}">
              <a16:creationId xmlns:a16="http://schemas.microsoft.com/office/drawing/2014/main" id="{4D07DE0D-5F01-4C7A-86B6-51A2C96BD24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536" name="Text Box 2">
          <a:extLst>
            <a:ext uri="{FF2B5EF4-FFF2-40B4-BE49-F238E27FC236}">
              <a16:creationId xmlns:a16="http://schemas.microsoft.com/office/drawing/2014/main" id="{F8E9E9A3-AAB3-4276-B891-4B24A1BF47E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537" name="Text Box 1">
          <a:extLst>
            <a:ext uri="{FF2B5EF4-FFF2-40B4-BE49-F238E27FC236}">
              <a16:creationId xmlns:a16="http://schemas.microsoft.com/office/drawing/2014/main" id="{F8CED025-4882-4CC2-AF6C-63C5199F1EE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538" name="Text Box 2">
          <a:extLst>
            <a:ext uri="{FF2B5EF4-FFF2-40B4-BE49-F238E27FC236}">
              <a16:creationId xmlns:a16="http://schemas.microsoft.com/office/drawing/2014/main" id="{BA2CC846-90A5-4E77-8F57-AE2254F2474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539" name="Text Box 2">
          <a:extLst>
            <a:ext uri="{FF2B5EF4-FFF2-40B4-BE49-F238E27FC236}">
              <a16:creationId xmlns:a16="http://schemas.microsoft.com/office/drawing/2014/main" id="{11773C77-4774-4935-83DC-4012EDCC1BE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540" name="Text Box 1">
          <a:extLst>
            <a:ext uri="{FF2B5EF4-FFF2-40B4-BE49-F238E27FC236}">
              <a16:creationId xmlns:a16="http://schemas.microsoft.com/office/drawing/2014/main" id="{6ED35318-BD69-4911-8AAC-5B3CD62536F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541" name="Text Box 2">
          <a:extLst>
            <a:ext uri="{FF2B5EF4-FFF2-40B4-BE49-F238E27FC236}">
              <a16:creationId xmlns:a16="http://schemas.microsoft.com/office/drawing/2014/main" id="{38302542-E8E3-4AB5-AECC-99C073887AF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542" name="Text Box 2">
          <a:extLst>
            <a:ext uri="{FF2B5EF4-FFF2-40B4-BE49-F238E27FC236}">
              <a16:creationId xmlns:a16="http://schemas.microsoft.com/office/drawing/2014/main" id="{D14194ED-4E32-44B7-BE51-EAA121FEBC3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543" name="Text Box 1">
          <a:extLst>
            <a:ext uri="{FF2B5EF4-FFF2-40B4-BE49-F238E27FC236}">
              <a16:creationId xmlns:a16="http://schemas.microsoft.com/office/drawing/2014/main" id="{69F22BD6-89CF-4F1F-ABF8-11C28041E9D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544" name="Text Box 2">
          <a:extLst>
            <a:ext uri="{FF2B5EF4-FFF2-40B4-BE49-F238E27FC236}">
              <a16:creationId xmlns:a16="http://schemas.microsoft.com/office/drawing/2014/main" id="{90D187BE-A681-46B9-9146-487CE5F60AA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545" name="Text Box 2">
          <a:extLst>
            <a:ext uri="{FF2B5EF4-FFF2-40B4-BE49-F238E27FC236}">
              <a16:creationId xmlns:a16="http://schemas.microsoft.com/office/drawing/2014/main" id="{E6B28C8D-31F3-48C1-92FA-7FF904A36AC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546" name="Text Box 1">
          <a:extLst>
            <a:ext uri="{FF2B5EF4-FFF2-40B4-BE49-F238E27FC236}">
              <a16:creationId xmlns:a16="http://schemas.microsoft.com/office/drawing/2014/main" id="{DAE8C085-0DD2-490E-B12D-A2A4F3296AE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547" name="Text Box 2">
          <a:extLst>
            <a:ext uri="{FF2B5EF4-FFF2-40B4-BE49-F238E27FC236}">
              <a16:creationId xmlns:a16="http://schemas.microsoft.com/office/drawing/2014/main" id="{D1223E75-4952-4217-8FF5-6673694CB3C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548" name="Text Box 2">
          <a:extLst>
            <a:ext uri="{FF2B5EF4-FFF2-40B4-BE49-F238E27FC236}">
              <a16:creationId xmlns:a16="http://schemas.microsoft.com/office/drawing/2014/main" id="{22195A6C-AA0C-4986-BF3A-E4164A160A6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549" name="Text Box 1">
          <a:extLst>
            <a:ext uri="{FF2B5EF4-FFF2-40B4-BE49-F238E27FC236}">
              <a16:creationId xmlns:a16="http://schemas.microsoft.com/office/drawing/2014/main" id="{6B351ED5-D251-44CA-834A-920FC3020EE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550" name="Text Box 2">
          <a:extLst>
            <a:ext uri="{FF2B5EF4-FFF2-40B4-BE49-F238E27FC236}">
              <a16:creationId xmlns:a16="http://schemas.microsoft.com/office/drawing/2014/main" id="{B7AA1DEA-ACEF-4D7A-B038-3EF17D1BBB9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551" name="Text Box 2">
          <a:extLst>
            <a:ext uri="{FF2B5EF4-FFF2-40B4-BE49-F238E27FC236}">
              <a16:creationId xmlns:a16="http://schemas.microsoft.com/office/drawing/2014/main" id="{6E1EE29F-F23B-4081-BAE4-79BEC2D23B1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552" name="Text Box 1">
          <a:extLst>
            <a:ext uri="{FF2B5EF4-FFF2-40B4-BE49-F238E27FC236}">
              <a16:creationId xmlns:a16="http://schemas.microsoft.com/office/drawing/2014/main" id="{B1534B3D-B12D-42CB-AA03-42453D0C5A2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553" name="Text Box 2">
          <a:extLst>
            <a:ext uri="{FF2B5EF4-FFF2-40B4-BE49-F238E27FC236}">
              <a16:creationId xmlns:a16="http://schemas.microsoft.com/office/drawing/2014/main" id="{FBE905D0-0D0D-4731-816F-8591A84DEC3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554" name="Text Box 2">
          <a:extLst>
            <a:ext uri="{FF2B5EF4-FFF2-40B4-BE49-F238E27FC236}">
              <a16:creationId xmlns:a16="http://schemas.microsoft.com/office/drawing/2014/main" id="{E8B241D7-132D-47A2-A6BA-8CAAD4E8ACB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555" name="Text Box 1">
          <a:extLst>
            <a:ext uri="{FF2B5EF4-FFF2-40B4-BE49-F238E27FC236}">
              <a16:creationId xmlns:a16="http://schemas.microsoft.com/office/drawing/2014/main" id="{CC301AA8-E587-4FF7-9AEA-FC93F585512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556" name="Text Box 2">
          <a:extLst>
            <a:ext uri="{FF2B5EF4-FFF2-40B4-BE49-F238E27FC236}">
              <a16:creationId xmlns:a16="http://schemas.microsoft.com/office/drawing/2014/main" id="{DD5BB6FB-6B13-436D-8429-77C11C57B4D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557" name="Text Box 2">
          <a:extLst>
            <a:ext uri="{FF2B5EF4-FFF2-40B4-BE49-F238E27FC236}">
              <a16:creationId xmlns:a16="http://schemas.microsoft.com/office/drawing/2014/main" id="{ABA02FA9-015F-4134-BB51-56BAAC88E85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558" name="Text Box 1">
          <a:extLst>
            <a:ext uri="{FF2B5EF4-FFF2-40B4-BE49-F238E27FC236}">
              <a16:creationId xmlns:a16="http://schemas.microsoft.com/office/drawing/2014/main" id="{8818FA06-1462-4186-9EDE-71AEBD9CA8E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559" name="Text Box 2">
          <a:extLst>
            <a:ext uri="{FF2B5EF4-FFF2-40B4-BE49-F238E27FC236}">
              <a16:creationId xmlns:a16="http://schemas.microsoft.com/office/drawing/2014/main" id="{7D716A0C-AA24-49A7-8237-158084068E2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560" name="Text Box 2">
          <a:extLst>
            <a:ext uri="{FF2B5EF4-FFF2-40B4-BE49-F238E27FC236}">
              <a16:creationId xmlns:a16="http://schemas.microsoft.com/office/drawing/2014/main" id="{ABF65923-F6A3-4D71-8D7D-28E30198D89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561" name="Text Box 1">
          <a:extLst>
            <a:ext uri="{FF2B5EF4-FFF2-40B4-BE49-F238E27FC236}">
              <a16:creationId xmlns:a16="http://schemas.microsoft.com/office/drawing/2014/main" id="{E5F5AB1C-DFED-403B-99AE-26DD8902EE5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562" name="Text Box 2">
          <a:extLst>
            <a:ext uri="{FF2B5EF4-FFF2-40B4-BE49-F238E27FC236}">
              <a16:creationId xmlns:a16="http://schemas.microsoft.com/office/drawing/2014/main" id="{5828D387-606D-4724-8E8B-48E7A68F539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563" name="Text Box 2">
          <a:extLst>
            <a:ext uri="{FF2B5EF4-FFF2-40B4-BE49-F238E27FC236}">
              <a16:creationId xmlns:a16="http://schemas.microsoft.com/office/drawing/2014/main" id="{C35F44DA-5D01-41C1-852C-FF0A1002F2B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564" name="Text Box 1">
          <a:extLst>
            <a:ext uri="{FF2B5EF4-FFF2-40B4-BE49-F238E27FC236}">
              <a16:creationId xmlns:a16="http://schemas.microsoft.com/office/drawing/2014/main" id="{6604F9F6-FD9B-4F00-943A-CA172CA95E7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565" name="Text Box 2">
          <a:extLst>
            <a:ext uri="{FF2B5EF4-FFF2-40B4-BE49-F238E27FC236}">
              <a16:creationId xmlns:a16="http://schemas.microsoft.com/office/drawing/2014/main" id="{E9E93EDA-BCBB-4DA0-B717-59422BD759B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566" name="Text Box 2">
          <a:extLst>
            <a:ext uri="{FF2B5EF4-FFF2-40B4-BE49-F238E27FC236}">
              <a16:creationId xmlns:a16="http://schemas.microsoft.com/office/drawing/2014/main" id="{474FA257-4112-4E72-BBAC-020EEAB23CE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567" name="Text Box 1">
          <a:extLst>
            <a:ext uri="{FF2B5EF4-FFF2-40B4-BE49-F238E27FC236}">
              <a16:creationId xmlns:a16="http://schemas.microsoft.com/office/drawing/2014/main" id="{14B4B9F9-21E6-4845-8A14-04CF18C6641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568" name="Text Box 2">
          <a:extLst>
            <a:ext uri="{FF2B5EF4-FFF2-40B4-BE49-F238E27FC236}">
              <a16:creationId xmlns:a16="http://schemas.microsoft.com/office/drawing/2014/main" id="{9C260A77-098F-4793-8888-A36DD89DD02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569" name="Text Box 2">
          <a:extLst>
            <a:ext uri="{FF2B5EF4-FFF2-40B4-BE49-F238E27FC236}">
              <a16:creationId xmlns:a16="http://schemas.microsoft.com/office/drawing/2014/main" id="{C40A25C6-EBE3-41A0-A1C6-3A7A676A326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570" name="Text Box 1">
          <a:extLst>
            <a:ext uri="{FF2B5EF4-FFF2-40B4-BE49-F238E27FC236}">
              <a16:creationId xmlns:a16="http://schemas.microsoft.com/office/drawing/2014/main" id="{F64BA66F-DEFC-4585-98AE-B0261625569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571" name="Text Box 2">
          <a:extLst>
            <a:ext uri="{FF2B5EF4-FFF2-40B4-BE49-F238E27FC236}">
              <a16:creationId xmlns:a16="http://schemas.microsoft.com/office/drawing/2014/main" id="{F652A4A0-32DF-4381-AA65-D6692149221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572" name="Text Box 2">
          <a:extLst>
            <a:ext uri="{FF2B5EF4-FFF2-40B4-BE49-F238E27FC236}">
              <a16:creationId xmlns:a16="http://schemas.microsoft.com/office/drawing/2014/main" id="{7820EB61-9621-4DAD-9FAB-AFA5D4E06BA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573" name="Text Box 1">
          <a:extLst>
            <a:ext uri="{FF2B5EF4-FFF2-40B4-BE49-F238E27FC236}">
              <a16:creationId xmlns:a16="http://schemas.microsoft.com/office/drawing/2014/main" id="{33555EDA-4535-471D-9B2E-3498AC57B1A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574" name="Text Box 2">
          <a:extLst>
            <a:ext uri="{FF2B5EF4-FFF2-40B4-BE49-F238E27FC236}">
              <a16:creationId xmlns:a16="http://schemas.microsoft.com/office/drawing/2014/main" id="{30D9AA5C-18CE-4F40-A654-3CE042F9FD7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575" name="Text Box 2">
          <a:extLst>
            <a:ext uri="{FF2B5EF4-FFF2-40B4-BE49-F238E27FC236}">
              <a16:creationId xmlns:a16="http://schemas.microsoft.com/office/drawing/2014/main" id="{B039D2CC-90D8-4358-BFB4-4A52614D9BF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576" name="Text Box 1">
          <a:extLst>
            <a:ext uri="{FF2B5EF4-FFF2-40B4-BE49-F238E27FC236}">
              <a16:creationId xmlns:a16="http://schemas.microsoft.com/office/drawing/2014/main" id="{0B63AF6F-B49C-406A-ACE9-80F2C38A96A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577" name="Text Box 2">
          <a:extLst>
            <a:ext uri="{FF2B5EF4-FFF2-40B4-BE49-F238E27FC236}">
              <a16:creationId xmlns:a16="http://schemas.microsoft.com/office/drawing/2014/main" id="{D6E62B42-E14C-48F6-AB4E-4B738FC7271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578" name="Text Box 2">
          <a:extLst>
            <a:ext uri="{FF2B5EF4-FFF2-40B4-BE49-F238E27FC236}">
              <a16:creationId xmlns:a16="http://schemas.microsoft.com/office/drawing/2014/main" id="{46B3A725-00E5-4270-9555-711AC0A17F4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579" name="Text Box 1">
          <a:extLst>
            <a:ext uri="{FF2B5EF4-FFF2-40B4-BE49-F238E27FC236}">
              <a16:creationId xmlns:a16="http://schemas.microsoft.com/office/drawing/2014/main" id="{F0E9A8E2-B2CB-4458-A08A-C76456E1410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580" name="Text Box 2">
          <a:extLst>
            <a:ext uri="{FF2B5EF4-FFF2-40B4-BE49-F238E27FC236}">
              <a16:creationId xmlns:a16="http://schemas.microsoft.com/office/drawing/2014/main" id="{0A8F0EF5-F838-4ABD-ACCA-77FB2ABD11A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581" name="Text Box 2">
          <a:extLst>
            <a:ext uri="{FF2B5EF4-FFF2-40B4-BE49-F238E27FC236}">
              <a16:creationId xmlns:a16="http://schemas.microsoft.com/office/drawing/2014/main" id="{6BADC5E3-A003-45E1-BD0C-5F75986EC4D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582" name="Text Box 1">
          <a:extLst>
            <a:ext uri="{FF2B5EF4-FFF2-40B4-BE49-F238E27FC236}">
              <a16:creationId xmlns:a16="http://schemas.microsoft.com/office/drawing/2014/main" id="{3761F037-C0F3-4FBD-B644-239722B073D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583" name="Text Box 2">
          <a:extLst>
            <a:ext uri="{FF2B5EF4-FFF2-40B4-BE49-F238E27FC236}">
              <a16:creationId xmlns:a16="http://schemas.microsoft.com/office/drawing/2014/main" id="{2C26D2C4-DFA7-4D97-964F-31E98E72A70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584" name="Text Box 2">
          <a:extLst>
            <a:ext uri="{FF2B5EF4-FFF2-40B4-BE49-F238E27FC236}">
              <a16:creationId xmlns:a16="http://schemas.microsoft.com/office/drawing/2014/main" id="{C33C0192-7EC2-4272-9CCE-3361212BB1B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585" name="Text Box 1">
          <a:extLst>
            <a:ext uri="{FF2B5EF4-FFF2-40B4-BE49-F238E27FC236}">
              <a16:creationId xmlns:a16="http://schemas.microsoft.com/office/drawing/2014/main" id="{C426C4FA-FFDB-44A1-A128-B1255A56481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586" name="Text Box 2">
          <a:extLst>
            <a:ext uri="{FF2B5EF4-FFF2-40B4-BE49-F238E27FC236}">
              <a16:creationId xmlns:a16="http://schemas.microsoft.com/office/drawing/2014/main" id="{A0DDA05E-D973-4FA9-B706-9D7693A94CF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587" name="Text Box 2">
          <a:extLst>
            <a:ext uri="{FF2B5EF4-FFF2-40B4-BE49-F238E27FC236}">
              <a16:creationId xmlns:a16="http://schemas.microsoft.com/office/drawing/2014/main" id="{38171B53-F598-4E4E-AC71-B6DA90CEFAE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588" name="Text Box 1">
          <a:extLst>
            <a:ext uri="{FF2B5EF4-FFF2-40B4-BE49-F238E27FC236}">
              <a16:creationId xmlns:a16="http://schemas.microsoft.com/office/drawing/2014/main" id="{5B0DD07D-6645-4C43-9732-DD3097517B4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589" name="Text Box 2">
          <a:extLst>
            <a:ext uri="{FF2B5EF4-FFF2-40B4-BE49-F238E27FC236}">
              <a16:creationId xmlns:a16="http://schemas.microsoft.com/office/drawing/2014/main" id="{4CD367A5-D8E8-4AA3-A91F-25E428D1D35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590" name="Text Box 2">
          <a:extLst>
            <a:ext uri="{FF2B5EF4-FFF2-40B4-BE49-F238E27FC236}">
              <a16:creationId xmlns:a16="http://schemas.microsoft.com/office/drawing/2014/main" id="{5A919C3A-D876-4FB8-801D-F208A99520F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591" name="Text Box 1">
          <a:extLst>
            <a:ext uri="{FF2B5EF4-FFF2-40B4-BE49-F238E27FC236}">
              <a16:creationId xmlns:a16="http://schemas.microsoft.com/office/drawing/2014/main" id="{799BFB6C-2D6C-4A02-AE4E-570F5FE0610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592" name="Text Box 2">
          <a:extLst>
            <a:ext uri="{FF2B5EF4-FFF2-40B4-BE49-F238E27FC236}">
              <a16:creationId xmlns:a16="http://schemas.microsoft.com/office/drawing/2014/main" id="{A12656F6-66B8-4E35-B5ED-48D2A6A58A0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593" name="Text Box 2">
          <a:extLst>
            <a:ext uri="{FF2B5EF4-FFF2-40B4-BE49-F238E27FC236}">
              <a16:creationId xmlns:a16="http://schemas.microsoft.com/office/drawing/2014/main" id="{E51B7D32-0E88-455C-BF80-9384A2150FD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594" name="Text Box 1">
          <a:extLst>
            <a:ext uri="{FF2B5EF4-FFF2-40B4-BE49-F238E27FC236}">
              <a16:creationId xmlns:a16="http://schemas.microsoft.com/office/drawing/2014/main" id="{37DAA0EF-031F-4AA1-ACDB-873AF34575E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595" name="Text Box 2">
          <a:extLst>
            <a:ext uri="{FF2B5EF4-FFF2-40B4-BE49-F238E27FC236}">
              <a16:creationId xmlns:a16="http://schemas.microsoft.com/office/drawing/2014/main" id="{07D83B87-1B4F-4BF7-991C-D3A9D67D8C6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596" name="Text Box 2">
          <a:extLst>
            <a:ext uri="{FF2B5EF4-FFF2-40B4-BE49-F238E27FC236}">
              <a16:creationId xmlns:a16="http://schemas.microsoft.com/office/drawing/2014/main" id="{DE659D24-C714-44E4-B1E7-C7989F587B2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597" name="Text Box 1">
          <a:extLst>
            <a:ext uri="{FF2B5EF4-FFF2-40B4-BE49-F238E27FC236}">
              <a16:creationId xmlns:a16="http://schemas.microsoft.com/office/drawing/2014/main" id="{3D90AA2F-4AE7-45CB-A274-C2F4CC911DF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598" name="Text Box 2">
          <a:extLst>
            <a:ext uri="{FF2B5EF4-FFF2-40B4-BE49-F238E27FC236}">
              <a16:creationId xmlns:a16="http://schemas.microsoft.com/office/drawing/2014/main" id="{5E78F4E7-8DC0-4B01-9B6D-BE32F3D9ABF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599" name="Text Box 2">
          <a:extLst>
            <a:ext uri="{FF2B5EF4-FFF2-40B4-BE49-F238E27FC236}">
              <a16:creationId xmlns:a16="http://schemas.microsoft.com/office/drawing/2014/main" id="{02A5F28E-9A27-4814-9C02-A49FE266422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600" name="Text Box 1">
          <a:extLst>
            <a:ext uri="{FF2B5EF4-FFF2-40B4-BE49-F238E27FC236}">
              <a16:creationId xmlns:a16="http://schemas.microsoft.com/office/drawing/2014/main" id="{6339EA03-F005-4E13-8D60-D890F388D6E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601" name="Text Box 2">
          <a:extLst>
            <a:ext uri="{FF2B5EF4-FFF2-40B4-BE49-F238E27FC236}">
              <a16:creationId xmlns:a16="http://schemas.microsoft.com/office/drawing/2014/main" id="{5B544DD1-99CB-4182-9734-4027DCF38B9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602" name="Text Box 2">
          <a:extLst>
            <a:ext uri="{FF2B5EF4-FFF2-40B4-BE49-F238E27FC236}">
              <a16:creationId xmlns:a16="http://schemas.microsoft.com/office/drawing/2014/main" id="{F1466EA2-1A93-459D-BC98-79916FC2021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603" name="Text Box 1">
          <a:extLst>
            <a:ext uri="{FF2B5EF4-FFF2-40B4-BE49-F238E27FC236}">
              <a16:creationId xmlns:a16="http://schemas.microsoft.com/office/drawing/2014/main" id="{BCE1646B-0A8F-4359-84B3-2D4226CCE46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604" name="Text Box 2">
          <a:extLst>
            <a:ext uri="{FF2B5EF4-FFF2-40B4-BE49-F238E27FC236}">
              <a16:creationId xmlns:a16="http://schemas.microsoft.com/office/drawing/2014/main" id="{7864B0A4-5144-472B-B578-BF801A928F7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605" name="Text Box 2">
          <a:extLst>
            <a:ext uri="{FF2B5EF4-FFF2-40B4-BE49-F238E27FC236}">
              <a16:creationId xmlns:a16="http://schemas.microsoft.com/office/drawing/2014/main" id="{6D4A0AFC-7A9B-495F-839C-B7885DFEF57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606" name="Text Box 1">
          <a:extLst>
            <a:ext uri="{FF2B5EF4-FFF2-40B4-BE49-F238E27FC236}">
              <a16:creationId xmlns:a16="http://schemas.microsoft.com/office/drawing/2014/main" id="{68EEC8A0-E851-40B3-8824-1ADD298B9C1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607" name="Text Box 2">
          <a:extLst>
            <a:ext uri="{FF2B5EF4-FFF2-40B4-BE49-F238E27FC236}">
              <a16:creationId xmlns:a16="http://schemas.microsoft.com/office/drawing/2014/main" id="{D8A8C545-0C32-46F3-B792-232BCADADC2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608" name="Text Box 2">
          <a:extLst>
            <a:ext uri="{FF2B5EF4-FFF2-40B4-BE49-F238E27FC236}">
              <a16:creationId xmlns:a16="http://schemas.microsoft.com/office/drawing/2014/main" id="{3563AD85-4550-4997-B88C-8CB97FEDAA2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609" name="Text Box 1">
          <a:extLst>
            <a:ext uri="{FF2B5EF4-FFF2-40B4-BE49-F238E27FC236}">
              <a16:creationId xmlns:a16="http://schemas.microsoft.com/office/drawing/2014/main" id="{52627D32-F8C0-493F-B0D6-5172D4556C2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610" name="Text Box 2">
          <a:extLst>
            <a:ext uri="{FF2B5EF4-FFF2-40B4-BE49-F238E27FC236}">
              <a16:creationId xmlns:a16="http://schemas.microsoft.com/office/drawing/2014/main" id="{6CA250F4-F4D7-455A-ACA0-631EB076215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611" name="Text Box 2">
          <a:extLst>
            <a:ext uri="{FF2B5EF4-FFF2-40B4-BE49-F238E27FC236}">
              <a16:creationId xmlns:a16="http://schemas.microsoft.com/office/drawing/2014/main" id="{B71BF6AE-209F-462D-A59C-48A2A376D27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612" name="Text Box 1">
          <a:extLst>
            <a:ext uri="{FF2B5EF4-FFF2-40B4-BE49-F238E27FC236}">
              <a16:creationId xmlns:a16="http://schemas.microsoft.com/office/drawing/2014/main" id="{FCDF1050-80C5-49AC-96F4-09E17CFE376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613" name="Text Box 2">
          <a:extLst>
            <a:ext uri="{FF2B5EF4-FFF2-40B4-BE49-F238E27FC236}">
              <a16:creationId xmlns:a16="http://schemas.microsoft.com/office/drawing/2014/main" id="{2397AD42-32FC-4495-A17D-C2AF9C7DBE7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614" name="Text Box 2">
          <a:extLst>
            <a:ext uri="{FF2B5EF4-FFF2-40B4-BE49-F238E27FC236}">
              <a16:creationId xmlns:a16="http://schemas.microsoft.com/office/drawing/2014/main" id="{55A647C9-E5F5-466B-BE04-CC72884FA03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615" name="Text Box 1">
          <a:extLst>
            <a:ext uri="{FF2B5EF4-FFF2-40B4-BE49-F238E27FC236}">
              <a16:creationId xmlns:a16="http://schemas.microsoft.com/office/drawing/2014/main" id="{F86D9AD4-4891-4A0A-982C-3523DC3E610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616" name="Text Box 2">
          <a:extLst>
            <a:ext uri="{FF2B5EF4-FFF2-40B4-BE49-F238E27FC236}">
              <a16:creationId xmlns:a16="http://schemas.microsoft.com/office/drawing/2014/main" id="{BA929ED4-B679-4B94-BF97-E75CD2BD21A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617" name="Text Box 2">
          <a:extLst>
            <a:ext uri="{FF2B5EF4-FFF2-40B4-BE49-F238E27FC236}">
              <a16:creationId xmlns:a16="http://schemas.microsoft.com/office/drawing/2014/main" id="{83A2686B-3287-4324-9330-107CD9B7E98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618" name="Text Box 1">
          <a:extLst>
            <a:ext uri="{FF2B5EF4-FFF2-40B4-BE49-F238E27FC236}">
              <a16:creationId xmlns:a16="http://schemas.microsoft.com/office/drawing/2014/main" id="{FC3BDE41-C2F3-4861-BC6A-9D196268A15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619" name="Text Box 2">
          <a:extLst>
            <a:ext uri="{FF2B5EF4-FFF2-40B4-BE49-F238E27FC236}">
              <a16:creationId xmlns:a16="http://schemas.microsoft.com/office/drawing/2014/main" id="{FB621F87-FEC2-4BAB-9CA2-6649DF29AA0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620" name="Text Box 2">
          <a:extLst>
            <a:ext uri="{FF2B5EF4-FFF2-40B4-BE49-F238E27FC236}">
              <a16:creationId xmlns:a16="http://schemas.microsoft.com/office/drawing/2014/main" id="{C40AF953-08F3-468C-98ED-D729B44B112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621" name="Text Box 1">
          <a:extLst>
            <a:ext uri="{FF2B5EF4-FFF2-40B4-BE49-F238E27FC236}">
              <a16:creationId xmlns:a16="http://schemas.microsoft.com/office/drawing/2014/main" id="{9BFCD237-FD83-4999-BE4D-F5CA8471621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622" name="Text Box 2">
          <a:extLst>
            <a:ext uri="{FF2B5EF4-FFF2-40B4-BE49-F238E27FC236}">
              <a16:creationId xmlns:a16="http://schemas.microsoft.com/office/drawing/2014/main" id="{F0EC8F37-3DF5-4447-82C9-9DA7BD7B376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623" name="Text Box 2">
          <a:extLst>
            <a:ext uri="{FF2B5EF4-FFF2-40B4-BE49-F238E27FC236}">
              <a16:creationId xmlns:a16="http://schemas.microsoft.com/office/drawing/2014/main" id="{45E15AF8-15F1-4D41-94BD-3434C63245D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624" name="Text Box 1">
          <a:extLst>
            <a:ext uri="{FF2B5EF4-FFF2-40B4-BE49-F238E27FC236}">
              <a16:creationId xmlns:a16="http://schemas.microsoft.com/office/drawing/2014/main" id="{8F08D232-F2FE-4C0C-A4F5-10606049A35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625" name="Text Box 2">
          <a:extLst>
            <a:ext uri="{FF2B5EF4-FFF2-40B4-BE49-F238E27FC236}">
              <a16:creationId xmlns:a16="http://schemas.microsoft.com/office/drawing/2014/main" id="{7025EF4F-B64A-4ABE-BC08-9E32BD0CF5D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626" name="Text Box 2">
          <a:extLst>
            <a:ext uri="{FF2B5EF4-FFF2-40B4-BE49-F238E27FC236}">
              <a16:creationId xmlns:a16="http://schemas.microsoft.com/office/drawing/2014/main" id="{FCAA8ACF-1888-4658-B7C9-898D6CF22D9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627" name="Text Box 1">
          <a:extLst>
            <a:ext uri="{FF2B5EF4-FFF2-40B4-BE49-F238E27FC236}">
              <a16:creationId xmlns:a16="http://schemas.microsoft.com/office/drawing/2014/main" id="{BB5046E2-DBE7-4DE4-8F4B-A9661DC8FCD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628" name="Text Box 2">
          <a:extLst>
            <a:ext uri="{FF2B5EF4-FFF2-40B4-BE49-F238E27FC236}">
              <a16:creationId xmlns:a16="http://schemas.microsoft.com/office/drawing/2014/main" id="{A850A449-4200-4B7F-9A26-9508B559CAD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629" name="Text Box 2">
          <a:extLst>
            <a:ext uri="{FF2B5EF4-FFF2-40B4-BE49-F238E27FC236}">
              <a16:creationId xmlns:a16="http://schemas.microsoft.com/office/drawing/2014/main" id="{D9DB02DD-955E-4365-BCC6-52C662CE591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630" name="Text Box 1">
          <a:extLst>
            <a:ext uri="{FF2B5EF4-FFF2-40B4-BE49-F238E27FC236}">
              <a16:creationId xmlns:a16="http://schemas.microsoft.com/office/drawing/2014/main" id="{2B4FA09C-E41A-4059-870E-45FEF54B9B8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631" name="Text Box 2">
          <a:extLst>
            <a:ext uri="{FF2B5EF4-FFF2-40B4-BE49-F238E27FC236}">
              <a16:creationId xmlns:a16="http://schemas.microsoft.com/office/drawing/2014/main" id="{50D26004-0832-43E4-AF7D-579474ACB95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632" name="Text Box 2">
          <a:extLst>
            <a:ext uri="{FF2B5EF4-FFF2-40B4-BE49-F238E27FC236}">
              <a16:creationId xmlns:a16="http://schemas.microsoft.com/office/drawing/2014/main" id="{ED27A562-D3FB-4DBB-A489-2B943164296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633" name="Text Box 1">
          <a:extLst>
            <a:ext uri="{FF2B5EF4-FFF2-40B4-BE49-F238E27FC236}">
              <a16:creationId xmlns:a16="http://schemas.microsoft.com/office/drawing/2014/main" id="{3C148B7D-A49F-46DA-941A-7EEA04ECB30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634" name="Text Box 2">
          <a:extLst>
            <a:ext uri="{FF2B5EF4-FFF2-40B4-BE49-F238E27FC236}">
              <a16:creationId xmlns:a16="http://schemas.microsoft.com/office/drawing/2014/main" id="{474B6560-E9ED-422D-B019-513F88D47F4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635" name="Text Box 2">
          <a:extLst>
            <a:ext uri="{FF2B5EF4-FFF2-40B4-BE49-F238E27FC236}">
              <a16:creationId xmlns:a16="http://schemas.microsoft.com/office/drawing/2014/main" id="{1253D249-7EA4-431D-9079-B1B21AB2E40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636" name="Text Box 1">
          <a:extLst>
            <a:ext uri="{FF2B5EF4-FFF2-40B4-BE49-F238E27FC236}">
              <a16:creationId xmlns:a16="http://schemas.microsoft.com/office/drawing/2014/main" id="{A5748BCC-5204-46D4-92D3-0A7B513FFFE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637" name="Text Box 2">
          <a:extLst>
            <a:ext uri="{FF2B5EF4-FFF2-40B4-BE49-F238E27FC236}">
              <a16:creationId xmlns:a16="http://schemas.microsoft.com/office/drawing/2014/main" id="{D38A9F49-7708-43F5-BF52-6EB182A836A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638" name="Text Box 2">
          <a:extLst>
            <a:ext uri="{FF2B5EF4-FFF2-40B4-BE49-F238E27FC236}">
              <a16:creationId xmlns:a16="http://schemas.microsoft.com/office/drawing/2014/main" id="{FD9BAE21-B453-43E6-AEA6-40C27491E40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639" name="Text Box 1">
          <a:extLst>
            <a:ext uri="{FF2B5EF4-FFF2-40B4-BE49-F238E27FC236}">
              <a16:creationId xmlns:a16="http://schemas.microsoft.com/office/drawing/2014/main" id="{B4F538BB-CBA8-4903-8EC6-04E29553992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640" name="Text Box 2">
          <a:extLst>
            <a:ext uri="{FF2B5EF4-FFF2-40B4-BE49-F238E27FC236}">
              <a16:creationId xmlns:a16="http://schemas.microsoft.com/office/drawing/2014/main" id="{C8B53DF4-7332-45F3-8CB7-DFC43E364E0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641" name="Text Box 2">
          <a:extLst>
            <a:ext uri="{FF2B5EF4-FFF2-40B4-BE49-F238E27FC236}">
              <a16:creationId xmlns:a16="http://schemas.microsoft.com/office/drawing/2014/main" id="{CD1824B5-10B7-4840-AF95-A97CDB6E172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642" name="Text Box 1">
          <a:extLst>
            <a:ext uri="{FF2B5EF4-FFF2-40B4-BE49-F238E27FC236}">
              <a16:creationId xmlns:a16="http://schemas.microsoft.com/office/drawing/2014/main" id="{908A7C6B-1056-4945-9D95-B3D18A36407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643" name="Text Box 2">
          <a:extLst>
            <a:ext uri="{FF2B5EF4-FFF2-40B4-BE49-F238E27FC236}">
              <a16:creationId xmlns:a16="http://schemas.microsoft.com/office/drawing/2014/main" id="{94FFBD04-9AB8-49CA-BF5D-A85169D21EB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644" name="Text Box 2">
          <a:extLst>
            <a:ext uri="{FF2B5EF4-FFF2-40B4-BE49-F238E27FC236}">
              <a16:creationId xmlns:a16="http://schemas.microsoft.com/office/drawing/2014/main" id="{61327C01-0BE8-43E3-B6D8-9F6274A96E2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645" name="Text Box 1">
          <a:extLst>
            <a:ext uri="{FF2B5EF4-FFF2-40B4-BE49-F238E27FC236}">
              <a16:creationId xmlns:a16="http://schemas.microsoft.com/office/drawing/2014/main" id="{608148BF-FAFD-4066-8B61-24E85433401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646" name="Text Box 2">
          <a:extLst>
            <a:ext uri="{FF2B5EF4-FFF2-40B4-BE49-F238E27FC236}">
              <a16:creationId xmlns:a16="http://schemas.microsoft.com/office/drawing/2014/main" id="{E6883F69-33F8-4534-A190-75DB58E9BA0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647" name="Text Box 2">
          <a:extLst>
            <a:ext uri="{FF2B5EF4-FFF2-40B4-BE49-F238E27FC236}">
              <a16:creationId xmlns:a16="http://schemas.microsoft.com/office/drawing/2014/main" id="{4BA28E6F-B6DC-43BF-A814-DF672D07FC3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648" name="Text Box 1">
          <a:extLst>
            <a:ext uri="{FF2B5EF4-FFF2-40B4-BE49-F238E27FC236}">
              <a16:creationId xmlns:a16="http://schemas.microsoft.com/office/drawing/2014/main" id="{37D75586-F390-4B57-A215-4C4C35AC8FC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649" name="Text Box 2">
          <a:extLst>
            <a:ext uri="{FF2B5EF4-FFF2-40B4-BE49-F238E27FC236}">
              <a16:creationId xmlns:a16="http://schemas.microsoft.com/office/drawing/2014/main" id="{5C8E3568-B13A-45E0-950F-B358FE52692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650" name="Text Box 2">
          <a:extLst>
            <a:ext uri="{FF2B5EF4-FFF2-40B4-BE49-F238E27FC236}">
              <a16:creationId xmlns:a16="http://schemas.microsoft.com/office/drawing/2014/main" id="{3FE38DDA-D8DB-43C8-9D1F-F4707430B2F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651" name="Text Box 1">
          <a:extLst>
            <a:ext uri="{FF2B5EF4-FFF2-40B4-BE49-F238E27FC236}">
              <a16:creationId xmlns:a16="http://schemas.microsoft.com/office/drawing/2014/main" id="{43F0E315-3538-4428-855E-B6B8D698118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652" name="Text Box 2">
          <a:extLst>
            <a:ext uri="{FF2B5EF4-FFF2-40B4-BE49-F238E27FC236}">
              <a16:creationId xmlns:a16="http://schemas.microsoft.com/office/drawing/2014/main" id="{0D07AA56-E4F4-4ED7-96FB-D25FE2ECE0E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653" name="Text Box 2">
          <a:extLst>
            <a:ext uri="{FF2B5EF4-FFF2-40B4-BE49-F238E27FC236}">
              <a16:creationId xmlns:a16="http://schemas.microsoft.com/office/drawing/2014/main" id="{F9F42D45-8F72-4BED-B391-6FB2BC0F52B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654" name="Text Box 1">
          <a:extLst>
            <a:ext uri="{FF2B5EF4-FFF2-40B4-BE49-F238E27FC236}">
              <a16:creationId xmlns:a16="http://schemas.microsoft.com/office/drawing/2014/main" id="{6CFFA1F6-A865-4CDB-9E7F-67F5715C815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655" name="Text Box 2">
          <a:extLst>
            <a:ext uri="{FF2B5EF4-FFF2-40B4-BE49-F238E27FC236}">
              <a16:creationId xmlns:a16="http://schemas.microsoft.com/office/drawing/2014/main" id="{F33E2887-392C-476B-BA4B-1051A87941B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656" name="Text Box 2">
          <a:extLst>
            <a:ext uri="{FF2B5EF4-FFF2-40B4-BE49-F238E27FC236}">
              <a16:creationId xmlns:a16="http://schemas.microsoft.com/office/drawing/2014/main" id="{3F75C631-0D33-4C33-8CDD-6CA2B95B957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657" name="Text Box 1">
          <a:extLst>
            <a:ext uri="{FF2B5EF4-FFF2-40B4-BE49-F238E27FC236}">
              <a16:creationId xmlns:a16="http://schemas.microsoft.com/office/drawing/2014/main" id="{2A077097-DF49-4F80-B048-2A7BFAB825D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658" name="Text Box 2">
          <a:extLst>
            <a:ext uri="{FF2B5EF4-FFF2-40B4-BE49-F238E27FC236}">
              <a16:creationId xmlns:a16="http://schemas.microsoft.com/office/drawing/2014/main" id="{5DBA8C8D-07E7-40B6-AF91-A1D4513D2C6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659" name="Text Box 2">
          <a:extLst>
            <a:ext uri="{FF2B5EF4-FFF2-40B4-BE49-F238E27FC236}">
              <a16:creationId xmlns:a16="http://schemas.microsoft.com/office/drawing/2014/main" id="{86B989F7-85AA-4211-8C4C-83CBD242D4E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660" name="Text Box 1">
          <a:extLst>
            <a:ext uri="{FF2B5EF4-FFF2-40B4-BE49-F238E27FC236}">
              <a16:creationId xmlns:a16="http://schemas.microsoft.com/office/drawing/2014/main" id="{AE5165EF-8999-40F4-85EB-D82742916E9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661" name="Text Box 2">
          <a:extLst>
            <a:ext uri="{FF2B5EF4-FFF2-40B4-BE49-F238E27FC236}">
              <a16:creationId xmlns:a16="http://schemas.microsoft.com/office/drawing/2014/main" id="{530B4782-52F9-4228-BCEB-197D8E927C0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662" name="Text Box 2">
          <a:extLst>
            <a:ext uri="{FF2B5EF4-FFF2-40B4-BE49-F238E27FC236}">
              <a16:creationId xmlns:a16="http://schemas.microsoft.com/office/drawing/2014/main" id="{01A05B72-F84A-4268-8C41-BCE2E2BB69C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663" name="Text Box 1">
          <a:extLst>
            <a:ext uri="{FF2B5EF4-FFF2-40B4-BE49-F238E27FC236}">
              <a16:creationId xmlns:a16="http://schemas.microsoft.com/office/drawing/2014/main" id="{AD9DA733-2CBC-469B-8D6B-789EF04DD23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664" name="Text Box 2">
          <a:extLst>
            <a:ext uri="{FF2B5EF4-FFF2-40B4-BE49-F238E27FC236}">
              <a16:creationId xmlns:a16="http://schemas.microsoft.com/office/drawing/2014/main" id="{0BEF9F4E-F0B3-4184-A691-ACD872A63C7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665" name="Text Box 2">
          <a:extLst>
            <a:ext uri="{FF2B5EF4-FFF2-40B4-BE49-F238E27FC236}">
              <a16:creationId xmlns:a16="http://schemas.microsoft.com/office/drawing/2014/main" id="{2E89A994-9258-46C1-A87F-1CAB3C8902E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666" name="Text Box 1">
          <a:extLst>
            <a:ext uri="{FF2B5EF4-FFF2-40B4-BE49-F238E27FC236}">
              <a16:creationId xmlns:a16="http://schemas.microsoft.com/office/drawing/2014/main" id="{6F803086-FC88-486A-9406-B1E3CA7BA6B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667" name="Text Box 2">
          <a:extLst>
            <a:ext uri="{FF2B5EF4-FFF2-40B4-BE49-F238E27FC236}">
              <a16:creationId xmlns:a16="http://schemas.microsoft.com/office/drawing/2014/main" id="{0492424F-AC0B-41B7-8661-6734A541DDC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668" name="Text Box 2">
          <a:extLst>
            <a:ext uri="{FF2B5EF4-FFF2-40B4-BE49-F238E27FC236}">
              <a16:creationId xmlns:a16="http://schemas.microsoft.com/office/drawing/2014/main" id="{3D343F72-842E-4F1A-A774-1B3646A2CE0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669" name="Text Box 1">
          <a:extLst>
            <a:ext uri="{FF2B5EF4-FFF2-40B4-BE49-F238E27FC236}">
              <a16:creationId xmlns:a16="http://schemas.microsoft.com/office/drawing/2014/main" id="{F63AABDD-BDA6-4F35-AE3B-7B3D7A400EC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670" name="Text Box 2">
          <a:extLst>
            <a:ext uri="{FF2B5EF4-FFF2-40B4-BE49-F238E27FC236}">
              <a16:creationId xmlns:a16="http://schemas.microsoft.com/office/drawing/2014/main" id="{967CE688-2DAC-4C9D-A003-B4D25E05158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671" name="Text Box 2">
          <a:extLst>
            <a:ext uri="{FF2B5EF4-FFF2-40B4-BE49-F238E27FC236}">
              <a16:creationId xmlns:a16="http://schemas.microsoft.com/office/drawing/2014/main" id="{C0BB8C4B-5300-4CFF-8BAD-F8818B6DB5D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672" name="Text Box 1">
          <a:extLst>
            <a:ext uri="{FF2B5EF4-FFF2-40B4-BE49-F238E27FC236}">
              <a16:creationId xmlns:a16="http://schemas.microsoft.com/office/drawing/2014/main" id="{75373594-A007-4213-AB50-97468C6DC12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673" name="Text Box 2">
          <a:extLst>
            <a:ext uri="{FF2B5EF4-FFF2-40B4-BE49-F238E27FC236}">
              <a16:creationId xmlns:a16="http://schemas.microsoft.com/office/drawing/2014/main" id="{7544180B-313E-4064-809E-14B230EE5A8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674" name="Text Box 2">
          <a:extLst>
            <a:ext uri="{FF2B5EF4-FFF2-40B4-BE49-F238E27FC236}">
              <a16:creationId xmlns:a16="http://schemas.microsoft.com/office/drawing/2014/main" id="{DC38D547-7632-4496-88E4-38EC28FA381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675" name="Text Box 1">
          <a:extLst>
            <a:ext uri="{FF2B5EF4-FFF2-40B4-BE49-F238E27FC236}">
              <a16:creationId xmlns:a16="http://schemas.microsoft.com/office/drawing/2014/main" id="{58422B55-8854-4E55-97E0-A3C1946E31E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676" name="Text Box 2">
          <a:extLst>
            <a:ext uri="{FF2B5EF4-FFF2-40B4-BE49-F238E27FC236}">
              <a16:creationId xmlns:a16="http://schemas.microsoft.com/office/drawing/2014/main" id="{5A73AB03-CBFB-4915-8AE7-E92DD1C6949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677" name="Text Box 2">
          <a:extLst>
            <a:ext uri="{FF2B5EF4-FFF2-40B4-BE49-F238E27FC236}">
              <a16:creationId xmlns:a16="http://schemas.microsoft.com/office/drawing/2014/main" id="{3AF54755-A35F-4CD6-824F-C7F36B1D726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678" name="Text Box 1">
          <a:extLst>
            <a:ext uri="{FF2B5EF4-FFF2-40B4-BE49-F238E27FC236}">
              <a16:creationId xmlns:a16="http://schemas.microsoft.com/office/drawing/2014/main" id="{05916DFE-A1ED-4559-AF02-DCFB8D8EF32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679" name="Text Box 2">
          <a:extLst>
            <a:ext uri="{FF2B5EF4-FFF2-40B4-BE49-F238E27FC236}">
              <a16:creationId xmlns:a16="http://schemas.microsoft.com/office/drawing/2014/main" id="{9162C729-7A61-41DA-92FD-4B46C232B4B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680" name="Text Box 2">
          <a:extLst>
            <a:ext uri="{FF2B5EF4-FFF2-40B4-BE49-F238E27FC236}">
              <a16:creationId xmlns:a16="http://schemas.microsoft.com/office/drawing/2014/main" id="{8518217A-2773-489E-B135-A3A38796A5C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681" name="Text Box 1">
          <a:extLst>
            <a:ext uri="{FF2B5EF4-FFF2-40B4-BE49-F238E27FC236}">
              <a16:creationId xmlns:a16="http://schemas.microsoft.com/office/drawing/2014/main" id="{7CF31FB6-10C3-470D-806D-C2E76356BFF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682" name="Text Box 2">
          <a:extLst>
            <a:ext uri="{FF2B5EF4-FFF2-40B4-BE49-F238E27FC236}">
              <a16:creationId xmlns:a16="http://schemas.microsoft.com/office/drawing/2014/main" id="{95671225-F737-4912-8705-1316D1EF430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683" name="Text Box 2">
          <a:extLst>
            <a:ext uri="{FF2B5EF4-FFF2-40B4-BE49-F238E27FC236}">
              <a16:creationId xmlns:a16="http://schemas.microsoft.com/office/drawing/2014/main" id="{65F953BC-7136-409D-AF35-43D0D1AB7AB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684" name="Text Box 1">
          <a:extLst>
            <a:ext uri="{FF2B5EF4-FFF2-40B4-BE49-F238E27FC236}">
              <a16:creationId xmlns:a16="http://schemas.microsoft.com/office/drawing/2014/main" id="{A15BF316-5DE7-4CF6-941A-D7D5EE08B51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685" name="Text Box 2">
          <a:extLst>
            <a:ext uri="{FF2B5EF4-FFF2-40B4-BE49-F238E27FC236}">
              <a16:creationId xmlns:a16="http://schemas.microsoft.com/office/drawing/2014/main" id="{AD118262-3771-4019-B037-47126F1B667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686" name="Text Box 2">
          <a:extLst>
            <a:ext uri="{FF2B5EF4-FFF2-40B4-BE49-F238E27FC236}">
              <a16:creationId xmlns:a16="http://schemas.microsoft.com/office/drawing/2014/main" id="{653A1B2E-EE52-447B-9F62-79B85F3665C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687" name="Text Box 1">
          <a:extLst>
            <a:ext uri="{FF2B5EF4-FFF2-40B4-BE49-F238E27FC236}">
              <a16:creationId xmlns:a16="http://schemas.microsoft.com/office/drawing/2014/main" id="{1CA25D6E-F525-46C4-8787-D7F01C49FC6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688" name="Text Box 2">
          <a:extLst>
            <a:ext uri="{FF2B5EF4-FFF2-40B4-BE49-F238E27FC236}">
              <a16:creationId xmlns:a16="http://schemas.microsoft.com/office/drawing/2014/main" id="{76910BA6-9FB3-4156-83C4-116C59373F6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689" name="Text Box 2">
          <a:extLst>
            <a:ext uri="{FF2B5EF4-FFF2-40B4-BE49-F238E27FC236}">
              <a16:creationId xmlns:a16="http://schemas.microsoft.com/office/drawing/2014/main" id="{12AEB259-F4A7-4BA3-8625-1C9EE8A37C4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690" name="Text Box 1">
          <a:extLst>
            <a:ext uri="{FF2B5EF4-FFF2-40B4-BE49-F238E27FC236}">
              <a16:creationId xmlns:a16="http://schemas.microsoft.com/office/drawing/2014/main" id="{B7B63A67-FE10-40FD-B92E-952BC199413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691" name="Text Box 2">
          <a:extLst>
            <a:ext uri="{FF2B5EF4-FFF2-40B4-BE49-F238E27FC236}">
              <a16:creationId xmlns:a16="http://schemas.microsoft.com/office/drawing/2014/main" id="{501EEE20-EFDC-4F80-B3E6-FABA125938A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692" name="Text Box 2">
          <a:extLst>
            <a:ext uri="{FF2B5EF4-FFF2-40B4-BE49-F238E27FC236}">
              <a16:creationId xmlns:a16="http://schemas.microsoft.com/office/drawing/2014/main" id="{9A624D39-C494-4B79-8BA1-86634720607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693" name="Text Box 1">
          <a:extLst>
            <a:ext uri="{FF2B5EF4-FFF2-40B4-BE49-F238E27FC236}">
              <a16:creationId xmlns:a16="http://schemas.microsoft.com/office/drawing/2014/main" id="{E5EDF3C8-ED1E-47FB-9E84-2CDF1CC2FF9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694" name="Text Box 2">
          <a:extLst>
            <a:ext uri="{FF2B5EF4-FFF2-40B4-BE49-F238E27FC236}">
              <a16:creationId xmlns:a16="http://schemas.microsoft.com/office/drawing/2014/main" id="{8E2B5D4E-79E1-4D2C-A695-7DC2B747E59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695" name="Text Box 2">
          <a:extLst>
            <a:ext uri="{FF2B5EF4-FFF2-40B4-BE49-F238E27FC236}">
              <a16:creationId xmlns:a16="http://schemas.microsoft.com/office/drawing/2014/main" id="{E2F34E20-6F1E-44B6-A5F2-954C27C337E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696" name="Text Box 1">
          <a:extLst>
            <a:ext uri="{FF2B5EF4-FFF2-40B4-BE49-F238E27FC236}">
              <a16:creationId xmlns:a16="http://schemas.microsoft.com/office/drawing/2014/main" id="{EB9959F9-93F8-4729-B2FD-14E7832B815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697" name="Text Box 2">
          <a:extLst>
            <a:ext uri="{FF2B5EF4-FFF2-40B4-BE49-F238E27FC236}">
              <a16:creationId xmlns:a16="http://schemas.microsoft.com/office/drawing/2014/main" id="{9D66E169-B53B-4D59-A5B5-9CC6022624B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698" name="Text Box 2">
          <a:extLst>
            <a:ext uri="{FF2B5EF4-FFF2-40B4-BE49-F238E27FC236}">
              <a16:creationId xmlns:a16="http://schemas.microsoft.com/office/drawing/2014/main" id="{24FCF1A0-DD3F-4E72-810E-9A3003A8AF7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699" name="Text Box 1">
          <a:extLst>
            <a:ext uri="{FF2B5EF4-FFF2-40B4-BE49-F238E27FC236}">
              <a16:creationId xmlns:a16="http://schemas.microsoft.com/office/drawing/2014/main" id="{6C5FF64A-7A78-46ED-A046-31C59984D0D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700" name="Text Box 2">
          <a:extLst>
            <a:ext uri="{FF2B5EF4-FFF2-40B4-BE49-F238E27FC236}">
              <a16:creationId xmlns:a16="http://schemas.microsoft.com/office/drawing/2014/main" id="{83FB9BE4-5628-4E97-9B71-C13ADFA1368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701" name="Text Box 2">
          <a:extLst>
            <a:ext uri="{FF2B5EF4-FFF2-40B4-BE49-F238E27FC236}">
              <a16:creationId xmlns:a16="http://schemas.microsoft.com/office/drawing/2014/main" id="{1AE7FA09-83D2-4B40-87DA-49E867D224B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702" name="Text Box 1">
          <a:extLst>
            <a:ext uri="{FF2B5EF4-FFF2-40B4-BE49-F238E27FC236}">
              <a16:creationId xmlns:a16="http://schemas.microsoft.com/office/drawing/2014/main" id="{4BB21456-368F-4AB8-851F-430929BDDCB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703" name="Text Box 2">
          <a:extLst>
            <a:ext uri="{FF2B5EF4-FFF2-40B4-BE49-F238E27FC236}">
              <a16:creationId xmlns:a16="http://schemas.microsoft.com/office/drawing/2014/main" id="{0F4736C0-71BE-4916-8BAC-182233A57CB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704" name="Text Box 2">
          <a:extLst>
            <a:ext uri="{FF2B5EF4-FFF2-40B4-BE49-F238E27FC236}">
              <a16:creationId xmlns:a16="http://schemas.microsoft.com/office/drawing/2014/main" id="{B5EA050F-D657-4386-AE50-E6B219ABC7E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705" name="Text Box 1">
          <a:extLst>
            <a:ext uri="{FF2B5EF4-FFF2-40B4-BE49-F238E27FC236}">
              <a16:creationId xmlns:a16="http://schemas.microsoft.com/office/drawing/2014/main" id="{BC9B0607-9DE8-474B-9656-6FEACBAF0AD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706" name="Text Box 2">
          <a:extLst>
            <a:ext uri="{FF2B5EF4-FFF2-40B4-BE49-F238E27FC236}">
              <a16:creationId xmlns:a16="http://schemas.microsoft.com/office/drawing/2014/main" id="{3C67F8EF-BBC6-4658-938B-3D76C9BD206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707" name="Text Box 2">
          <a:extLst>
            <a:ext uri="{FF2B5EF4-FFF2-40B4-BE49-F238E27FC236}">
              <a16:creationId xmlns:a16="http://schemas.microsoft.com/office/drawing/2014/main" id="{955B366E-3F45-4479-AC35-83202E075E6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708" name="Text Box 1">
          <a:extLst>
            <a:ext uri="{FF2B5EF4-FFF2-40B4-BE49-F238E27FC236}">
              <a16:creationId xmlns:a16="http://schemas.microsoft.com/office/drawing/2014/main" id="{463E5FCF-DA5A-4739-AABD-5C0DF73DBFE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709" name="Text Box 2">
          <a:extLst>
            <a:ext uri="{FF2B5EF4-FFF2-40B4-BE49-F238E27FC236}">
              <a16:creationId xmlns:a16="http://schemas.microsoft.com/office/drawing/2014/main" id="{1BC6EAA4-763F-4566-A6DA-B6830363E55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710" name="Text Box 2">
          <a:extLst>
            <a:ext uri="{FF2B5EF4-FFF2-40B4-BE49-F238E27FC236}">
              <a16:creationId xmlns:a16="http://schemas.microsoft.com/office/drawing/2014/main" id="{B56C2FE9-1F20-4CB9-8218-CF8515DEDD4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711" name="Text Box 1">
          <a:extLst>
            <a:ext uri="{FF2B5EF4-FFF2-40B4-BE49-F238E27FC236}">
              <a16:creationId xmlns:a16="http://schemas.microsoft.com/office/drawing/2014/main" id="{197B2472-5531-47D8-B5DA-D33BA715E5F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712" name="Text Box 2">
          <a:extLst>
            <a:ext uri="{FF2B5EF4-FFF2-40B4-BE49-F238E27FC236}">
              <a16:creationId xmlns:a16="http://schemas.microsoft.com/office/drawing/2014/main" id="{BEBFE87A-704F-4180-9D1C-78899E8C506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713" name="Text Box 2">
          <a:extLst>
            <a:ext uri="{FF2B5EF4-FFF2-40B4-BE49-F238E27FC236}">
              <a16:creationId xmlns:a16="http://schemas.microsoft.com/office/drawing/2014/main" id="{40AB2670-57F7-4C7C-A68D-B2485DA4D1E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714" name="Text Box 1">
          <a:extLst>
            <a:ext uri="{FF2B5EF4-FFF2-40B4-BE49-F238E27FC236}">
              <a16:creationId xmlns:a16="http://schemas.microsoft.com/office/drawing/2014/main" id="{AEEC39E0-D645-4C1C-A27E-6FA684A9156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715" name="Text Box 2">
          <a:extLst>
            <a:ext uri="{FF2B5EF4-FFF2-40B4-BE49-F238E27FC236}">
              <a16:creationId xmlns:a16="http://schemas.microsoft.com/office/drawing/2014/main" id="{5DE879D9-D4CA-4DB0-B23D-A3F180979FB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716" name="Text Box 2">
          <a:extLst>
            <a:ext uri="{FF2B5EF4-FFF2-40B4-BE49-F238E27FC236}">
              <a16:creationId xmlns:a16="http://schemas.microsoft.com/office/drawing/2014/main" id="{DAF37F43-4985-43B1-9159-0BCC46D87D2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717" name="Text Box 1">
          <a:extLst>
            <a:ext uri="{FF2B5EF4-FFF2-40B4-BE49-F238E27FC236}">
              <a16:creationId xmlns:a16="http://schemas.microsoft.com/office/drawing/2014/main" id="{0042E6C9-6571-4EC2-88E2-D6540B7D6A4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718" name="Text Box 2">
          <a:extLst>
            <a:ext uri="{FF2B5EF4-FFF2-40B4-BE49-F238E27FC236}">
              <a16:creationId xmlns:a16="http://schemas.microsoft.com/office/drawing/2014/main" id="{E1CDA9E8-306B-4F38-8595-B08078A4290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719" name="Text Box 1">
          <a:extLst>
            <a:ext uri="{FF2B5EF4-FFF2-40B4-BE49-F238E27FC236}">
              <a16:creationId xmlns:a16="http://schemas.microsoft.com/office/drawing/2014/main" id="{BDFD2F7A-C15A-4A59-B579-A9A9D0A3B69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720" name="Text Box 2">
          <a:extLst>
            <a:ext uri="{FF2B5EF4-FFF2-40B4-BE49-F238E27FC236}">
              <a16:creationId xmlns:a16="http://schemas.microsoft.com/office/drawing/2014/main" id="{CD264D6B-57F9-4C3F-9588-F84675CB92C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721" name="Text Box 2">
          <a:extLst>
            <a:ext uri="{FF2B5EF4-FFF2-40B4-BE49-F238E27FC236}">
              <a16:creationId xmlns:a16="http://schemas.microsoft.com/office/drawing/2014/main" id="{EC9A2819-B4DD-471C-890B-BACC57BA74A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722" name="Text Box 1">
          <a:extLst>
            <a:ext uri="{FF2B5EF4-FFF2-40B4-BE49-F238E27FC236}">
              <a16:creationId xmlns:a16="http://schemas.microsoft.com/office/drawing/2014/main" id="{48138477-930B-4FE6-A892-77059D3DA10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723" name="Text Box 2">
          <a:extLst>
            <a:ext uri="{FF2B5EF4-FFF2-40B4-BE49-F238E27FC236}">
              <a16:creationId xmlns:a16="http://schemas.microsoft.com/office/drawing/2014/main" id="{0872348A-031A-4576-A74E-793E79DBC86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724" name="Text Box 2">
          <a:extLst>
            <a:ext uri="{FF2B5EF4-FFF2-40B4-BE49-F238E27FC236}">
              <a16:creationId xmlns:a16="http://schemas.microsoft.com/office/drawing/2014/main" id="{8B84A3F5-A06E-4AFB-9D2A-741478D2F2B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725" name="Text Box 1">
          <a:extLst>
            <a:ext uri="{FF2B5EF4-FFF2-40B4-BE49-F238E27FC236}">
              <a16:creationId xmlns:a16="http://schemas.microsoft.com/office/drawing/2014/main" id="{DA1EADE1-B49A-4207-B995-F1A3E07483A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726" name="Text Box 2">
          <a:extLst>
            <a:ext uri="{FF2B5EF4-FFF2-40B4-BE49-F238E27FC236}">
              <a16:creationId xmlns:a16="http://schemas.microsoft.com/office/drawing/2014/main" id="{93923A2D-BFCA-4A4E-BD59-C9FBD169BC8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727" name="Text Box 2">
          <a:extLst>
            <a:ext uri="{FF2B5EF4-FFF2-40B4-BE49-F238E27FC236}">
              <a16:creationId xmlns:a16="http://schemas.microsoft.com/office/drawing/2014/main" id="{D10F877E-2755-405F-B234-0D99DC01E8E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728" name="Text Box 1">
          <a:extLst>
            <a:ext uri="{FF2B5EF4-FFF2-40B4-BE49-F238E27FC236}">
              <a16:creationId xmlns:a16="http://schemas.microsoft.com/office/drawing/2014/main" id="{7371B248-4EF4-4EF5-9F9A-CDD60171AC1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729" name="Text Box 2">
          <a:extLst>
            <a:ext uri="{FF2B5EF4-FFF2-40B4-BE49-F238E27FC236}">
              <a16:creationId xmlns:a16="http://schemas.microsoft.com/office/drawing/2014/main" id="{6517B201-597E-42A7-8AC7-1E584AFD277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730" name="Text Box 2">
          <a:extLst>
            <a:ext uri="{FF2B5EF4-FFF2-40B4-BE49-F238E27FC236}">
              <a16:creationId xmlns:a16="http://schemas.microsoft.com/office/drawing/2014/main" id="{8E40C553-6E54-4DAF-97B2-A9F490529DF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731" name="Text Box 1">
          <a:extLst>
            <a:ext uri="{FF2B5EF4-FFF2-40B4-BE49-F238E27FC236}">
              <a16:creationId xmlns:a16="http://schemas.microsoft.com/office/drawing/2014/main" id="{E7D17978-2AC1-4505-A270-3F6A3A60089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732" name="Text Box 2">
          <a:extLst>
            <a:ext uri="{FF2B5EF4-FFF2-40B4-BE49-F238E27FC236}">
              <a16:creationId xmlns:a16="http://schemas.microsoft.com/office/drawing/2014/main" id="{D4A4898E-FB6A-40F8-A08B-E389DD2A745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733" name="Text Box 2">
          <a:extLst>
            <a:ext uri="{FF2B5EF4-FFF2-40B4-BE49-F238E27FC236}">
              <a16:creationId xmlns:a16="http://schemas.microsoft.com/office/drawing/2014/main" id="{0A217E99-3A6D-48F9-8E87-7E34042E01E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734" name="Text Box 1">
          <a:extLst>
            <a:ext uri="{FF2B5EF4-FFF2-40B4-BE49-F238E27FC236}">
              <a16:creationId xmlns:a16="http://schemas.microsoft.com/office/drawing/2014/main" id="{57F6B8A6-421F-4976-830E-8A295C2EA57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735" name="Text Box 2">
          <a:extLst>
            <a:ext uri="{FF2B5EF4-FFF2-40B4-BE49-F238E27FC236}">
              <a16:creationId xmlns:a16="http://schemas.microsoft.com/office/drawing/2014/main" id="{ADF2189C-1342-44DD-BBC6-5CB6D74E8AA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736" name="Text Box 2">
          <a:extLst>
            <a:ext uri="{FF2B5EF4-FFF2-40B4-BE49-F238E27FC236}">
              <a16:creationId xmlns:a16="http://schemas.microsoft.com/office/drawing/2014/main" id="{B888F005-C9B8-4CEE-988D-8058461571F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737" name="Text Box 1">
          <a:extLst>
            <a:ext uri="{FF2B5EF4-FFF2-40B4-BE49-F238E27FC236}">
              <a16:creationId xmlns:a16="http://schemas.microsoft.com/office/drawing/2014/main" id="{36A539D4-1367-4162-8F58-8A915953798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738" name="Text Box 2">
          <a:extLst>
            <a:ext uri="{FF2B5EF4-FFF2-40B4-BE49-F238E27FC236}">
              <a16:creationId xmlns:a16="http://schemas.microsoft.com/office/drawing/2014/main" id="{A72436ED-F591-48A4-95C9-18039EB8431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739" name="Text Box 2">
          <a:extLst>
            <a:ext uri="{FF2B5EF4-FFF2-40B4-BE49-F238E27FC236}">
              <a16:creationId xmlns:a16="http://schemas.microsoft.com/office/drawing/2014/main" id="{200BCBF1-E17E-4E3C-A33B-4AD9FCB81BE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740" name="Text Box 1">
          <a:extLst>
            <a:ext uri="{FF2B5EF4-FFF2-40B4-BE49-F238E27FC236}">
              <a16:creationId xmlns:a16="http://schemas.microsoft.com/office/drawing/2014/main" id="{530E343E-3797-4A99-A3F8-CA077CF0920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741" name="Text Box 2">
          <a:extLst>
            <a:ext uri="{FF2B5EF4-FFF2-40B4-BE49-F238E27FC236}">
              <a16:creationId xmlns:a16="http://schemas.microsoft.com/office/drawing/2014/main" id="{276C99A1-872E-4568-B364-8A795018BCC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742" name="Text Box 2">
          <a:extLst>
            <a:ext uri="{FF2B5EF4-FFF2-40B4-BE49-F238E27FC236}">
              <a16:creationId xmlns:a16="http://schemas.microsoft.com/office/drawing/2014/main" id="{64DB6B92-8E4D-41DD-B1FB-16B8091C7D4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743" name="Text Box 1">
          <a:extLst>
            <a:ext uri="{FF2B5EF4-FFF2-40B4-BE49-F238E27FC236}">
              <a16:creationId xmlns:a16="http://schemas.microsoft.com/office/drawing/2014/main" id="{EB9EE1BE-4940-45F0-BA25-F544E413F10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744" name="Text Box 2">
          <a:extLst>
            <a:ext uri="{FF2B5EF4-FFF2-40B4-BE49-F238E27FC236}">
              <a16:creationId xmlns:a16="http://schemas.microsoft.com/office/drawing/2014/main" id="{C66794B9-0F49-4EC8-A760-245B9A334C7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745" name="Text Box 2">
          <a:extLst>
            <a:ext uri="{FF2B5EF4-FFF2-40B4-BE49-F238E27FC236}">
              <a16:creationId xmlns:a16="http://schemas.microsoft.com/office/drawing/2014/main" id="{B51E4162-C948-49EF-A33A-55B1C430430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746" name="Text Box 1">
          <a:extLst>
            <a:ext uri="{FF2B5EF4-FFF2-40B4-BE49-F238E27FC236}">
              <a16:creationId xmlns:a16="http://schemas.microsoft.com/office/drawing/2014/main" id="{690AF082-6705-4430-98CF-12D4E06D77A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747" name="Text Box 2">
          <a:extLst>
            <a:ext uri="{FF2B5EF4-FFF2-40B4-BE49-F238E27FC236}">
              <a16:creationId xmlns:a16="http://schemas.microsoft.com/office/drawing/2014/main" id="{3094B484-D9BE-49DB-A2A2-4CD8BB8A10F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748" name="Text Box 2">
          <a:extLst>
            <a:ext uri="{FF2B5EF4-FFF2-40B4-BE49-F238E27FC236}">
              <a16:creationId xmlns:a16="http://schemas.microsoft.com/office/drawing/2014/main" id="{6EC36CF1-C72F-43A2-845C-DFC4535484D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749" name="Text Box 1">
          <a:extLst>
            <a:ext uri="{FF2B5EF4-FFF2-40B4-BE49-F238E27FC236}">
              <a16:creationId xmlns:a16="http://schemas.microsoft.com/office/drawing/2014/main" id="{AA49677A-C6E3-4B12-A062-738953A1D62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750" name="Text Box 2">
          <a:extLst>
            <a:ext uri="{FF2B5EF4-FFF2-40B4-BE49-F238E27FC236}">
              <a16:creationId xmlns:a16="http://schemas.microsoft.com/office/drawing/2014/main" id="{DCAD5B87-4292-47E8-962D-BEDFD2917AC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751" name="Text Box 2">
          <a:extLst>
            <a:ext uri="{FF2B5EF4-FFF2-40B4-BE49-F238E27FC236}">
              <a16:creationId xmlns:a16="http://schemas.microsoft.com/office/drawing/2014/main" id="{F1C4D1F4-E268-41CE-BC2A-0480F646A4D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752" name="Text Box 1">
          <a:extLst>
            <a:ext uri="{FF2B5EF4-FFF2-40B4-BE49-F238E27FC236}">
              <a16:creationId xmlns:a16="http://schemas.microsoft.com/office/drawing/2014/main" id="{94566FF2-7970-4302-94A3-B4A36EFCE2D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753" name="Text Box 2">
          <a:extLst>
            <a:ext uri="{FF2B5EF4-FFF2-40B4-BE49-F238E27FC236}">
              <a16:creationId xmlns:a16="http://schemas.microsoft.com/office/drawing/2014/main" id="{B3B1645C-D235-4155-8951-C26F0511A71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754" name="Text Box 2">
          <a:extLst>
            <a:ext uri="{FF2B5EF4-FFF2-40B4-BE49-F238E27FC236}">
              <a16:creationId xmlns:a16="http://schemas.microsoft.com/office/drawing/2014/main" id="{8B182946-79CB-4864-B0D6-E72DDB75EBD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755" name="Text Box 1">
          <a:extLst>
            <a:ext uri="{FF2B5EF4-FFF2-40B4-BE49-F238E27FC236}">
              <a16:creationId xmlns:a16="http://schemas.microsoft.com/office/drawing/2014/main" id="{16B64D56-B181-4CEF-9C57-3CB999B91F3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756" name="Text Box 2">
          <a:extLst>
            <a:ext uri="{FF2B5EF4-FFF2-40B4-BE49-F238E27FC236}">
              <a16:creationId xmlns:a16="http://schemas.microsoft.com/office/drawing/2014/main" id="{0B091797-EA42-4130-80C0-DE87C22C809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757" name="Text Box 2">
          <a:extLst>
            <a:ext uri="{FF2B5EF4-FFF2-40B4-BE49-F238E27FC236}">
              <a16:creationId xmlns:a16="http://schemas.microsoft.com/office/drawing/2014/main" id="{2917A57F-0F4F-4242-B05F-51A58762046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758" name="Text Box 1">
          <a:extLst>
            <a:ext uri="{FF2B5EF4-FFF2-40B4-BE49-F238E27FC236}">
              <a16:creationId xmlns:a16="http://schemas.microsoft.com/office/drawing/2014/main" id="{E3767036-DE49-4CE5-B935-5CF3C20E3E7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759" name="Text Box 2">
          <a:extLst>
            <a:ext uri="{FF2B5EF4-FFF2-40B4-BE49-F238E27FC236}">
              <a16:creationId xmlns:a16="http://schemas.microsoft.com/office/drawing/2014/main" id="{04F3C281-1A7F-4C55-B74F-2094175014A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760" name="Text Box 2">
          <a:extLst>
            <a:ext uri="{FF2B5EF4-FFF2-40B4-BE49-F238E27FC236}">
              <a16:creationId xmlns:a16="http://schemas.microsoft.com/office/drawing/2014/main" id="{844278C9-D348-488F-B5BE-22A146D62EA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761" name="Text Box 1">
          <a:extLst>
            <a:ext uri="{FF2B5EF4-FFF2-40B4-BE49-F238E27FC236}">
              <a16:creationId xmlns:a16="http://schemas.microsoft.com/office/drawing/2014/main" id="{42B6DFE8-E03E-4AC5-948B-B7198653C71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762" name="Text Box 2">
          <a:extLst>
            <a:ext uri="{FF2B5EF4-FFF2-40B4-BE49-F238E27FC236}">
              <a16:creationId xmlns:a16="http://schemas.microsoft.com/office/drawing/2014/main" id="{23B8926B-CE26-4044-AA81-225461471BD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763" name="Text Box 2">
          <a:extLst>
            <a:ext uri="{FF2B5EF4-FFF2-40B4-BE49-F238E27FC236}">
              <a16:creationId xmlns:a16="http://schemas.microsoft.com/office/drawing/2014/main" id="{6E6724CF-F18F-4E5D-9D2C-C9807554C4C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764" name="Text Box 1">
          <a:extLst>
            <a:ext uri="{FF2B5EF4-FFF2-40B4-BE49-F238E27FC236}">
              <a16:creationId xmlns:a16="http://schemas.microsoft.com/office/drawing/2014/main" id="{F64ED0CE-3B08-49DC-9057-61CED547D8A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765" name="Text Box 2">
          <a:extLst>
            <a:ext uri="{FF2B5EF4-FFF2-40B4-BE49-F238E27FC236}">
              <a16:creationId xmlns:a16="http://schemas.microsoft.com/office/drawing/2014/main" id="{C48EA924-42F3-4EA5-8EED-43AF6D31AE1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766" name="Text Box 2">
          <a:extLst>
            <a:ext uri="{FF2B5EF4-FFF2-40B4-BE49-F238E27FC236}">
              <a16:creationId xmlns:a16="http://schemas.microsoft.com/office/drawing/2014/main" id="{CB180237-5DBA-40F4-A4B2-75CE75ED252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767" name="Text Box 1">
          <a:extLst>
            <a:ext uri="{FF2B5EF4-FFF2-40B4-BE49-F238E27FC236}">
              <a16:creationId xmlns:a16="http://schemas.microsoft.com/office/drawing/2014/main" id="{C343D4E7-4696-405C-A3C6-93319CBA89B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768" name="Text Box 2">
          <a:extLst>
            <a:ext uri="{FF2B5EF4-FFF2-40B4-BE49-F238E27FC236}">
              <a16:creationId xmlns:a16="http://schemas.microsoft.com/office/drawing/2014/main" id="{AAA2D322-1F80-4A6A-9A13-FC0DA8D58BA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769" name="Text Box 2">
          <a:extLst>
            <a:ext uri="{FF2B5EF4-FFF2-40B4-BE49-F238E27FC236}">
              <a16:creationId xmlns:a16="http://schemas.microsoft.com/office/drawing/2014/main" id="{25DDBE0D-1019-4113-9627-D6A5342EF78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770" name="Text Box 1">
          <a:extLst>
            <a:ext uri="{FF2B5EF4-FFF2-40B4-BE49-F238E27FC236}">
              <a16:creationId xmlns:a16="http://schemas.microsoft.com/office/drawing/2014/main" id="{784206CB-3076-491E-9201-2A3447D3600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771" name="Text Box 2">
          <a:extLst>
            <a:ext uri="{FF2B5EF4-FFF2-40B4-BE49-F238E27FC236}">
              <a16:creationId xmlns:a16="http://schemas.microsoft.com/office/drawing/2014/main" id="{9A0D107C-4EA4-4AC1-B9EE-29A04E228E2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772" name="Text Box 2">
          <a:extLst>
            <a:ext uri="{FF2B5EF4-FFF2-40B4-BE49-F238E27FC236}">
              <a16:creationId xmlns:a16="http://schemas.microsoft.com/office/drawing/2014/main" id="{2D95EF69-7EB6-4A97-A19B-178CE732874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773" name="Text Box 1">
          <a:extLst>
            <a:ext uri="{FF2B5EF4-FFF2-40B4-BE49-F238E27FC236}">
              <a16:creationId xmlns:a16="http://schemas.microsoft.com/office/drawing/2014/main" id="{A0AB598C-192C-4480-8C77-18C55539214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774" name="Text Box 2">
          <a:extLst>
            <a:ext uri="{FF2B5EF4-FFF2-40B4-BE49-F238E27FC236}">
              <a16:creationId xmlns:a16="http://schemas.microsoft.com/office/drawing/2014/main" id="{634276A0-1903-466A-874A-F33EABCF904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775" name="Text Box 2">
          <a:extLst>
            <a:ext uri="{FF2B5EF4-FFF2-40B4-BE49-F238E27FC236}">
              <a16:creationId xmlns:a16="http://schemas.microsoft.com/office/drawing/2014/main" id="{C7E64997-0405-48B2-8F12-8BC8ED385AE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776" name="Text Box 1">
          <a:extLst>
            <a:ext uri="{FF2B5EF4-FFF2-40B4-BE49-F238E27FC236}">
              <a16:creationId xmlns:a16="http://schemas.microsoft.com/office/drawing/2014/main" id="{DC647477-6924-4D30-984A-18E46B29F1F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777" name="Text Box 2">
          <a:extLst>
            <a:ext uri="{FF2B5EF4-FFF2-40B4-BE49-F238E27FC236}">
              <a16:creationId xmlns:a16="http://schemas.microsoft.com/office/drawing/2014/main" id="{B39DFD87-B3D6-4C9D-9BEE-9FC9CA5641B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778" name="Text Box 2">
          <a:extLst>
            <a:ext uri="{FF2B5EF4-FFF2-40B4-BE49-F238E27FC236}">
              <a16:creationId xmlns:a16="http://schemas.microsoft.com/office/drawing/2014/main" id="{8B9386E2-77E4-4BEC-97FD-CDDF9A0288A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779" name="Text Box 1">
          <a:extLst>
            <a:ext uri="{FF2B5EF4-FFF2-40B4-BE49-F238E27FC236}">
              <a16:creationId xmlns:a16="http://schemas.microsoft.com/office/drawing/2014/main" id="{F71745C5-90A6-471F-9972-7785BB87396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780" name="Text Box 2">
          <a:extLst>
            <a:ext uri="{FF2B5EF4-FFF2-40B4-BE49-F238E27FC236}">
              <a16:creationId xmlns:a16="http://schemas.microsoft.com/office/drawing/2014/main" id="{870AFC4A-3D33-48F4-8AF1-BD6CE7C7840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781" name="Text Box 2">
          <a:extLst>
            <a:ext uri="{FF2B5EF4-FFF2-40B4-BE49-F238E27FC236}">
              <a16:creationId xmlns:a16="http://schemas.microsoft.com/office/drawing/2014/main" id="{22E0113B-729C-4A6B-85E1-BB1A5E6A9E0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782" name="Text Box 1">
          <a:extLst>
            <a:ext uri="{FF2B5EF4-FFF2-40B4-BE49-F238E27FC236}">
              <a16:creationId xmlns:a16="http://schemas.microsoft.com/office/drawing/2014/main" id="{BE6F8575-906A-4855-A592-648011DC9EB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783" name="Text Box 2">
          <a:extLst>
            <a:ext uri="{FF2B5EF4-FFF2-40B4-BE49-F238E27FC236}">
              <a16:creationId xmlns:a16="http://schemas.microsoft.com/office/drawing/2014/main" id="{A693D336-511D-4B87-B282-68915CCC1F3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784" name="Text Box 2">
          <a:extLst>
            <a:ext uri="{FF2B5EF4-FFF2-40B4-BE49-F238E27FC236}">
              <a16:creationId xmlns:a16="http://schemas.microsoft.com/office/drawing/2014/main" id="{557C61A6-700D-4BF2-BC4D-1DFABB6C998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785" name="Text Box 1">
          <a:extLst>
            <a:ext uri="{FF2B5EF4-FFF2-40B4-BE49-F238E27FC236}">
              <a16:creationId xmlns:a16="http://schemas.microsoft.com/office/drawing/2014/main" id="{827A64FC-2A12-44D9-8D4D-CA0678E21F3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786" name="Text Box 2">
          <a:extLst>
            <a:ext uri="{FF2B5EF4-FFF2-40B4-BE49-F238E27FC236}">
              <a16:creationId xmlns:a16="http://schemas.microsoft.com/office/drawing/2014/main" id="{2FC12A73-2C5A-4FEA-BEC5-EF6774FA252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787" name="Text Box 2">
          <a:extLst>
            <a:ext uri="{FF2B5EF4-FFF2-40B4-BE49-F238E27FC236}">
              <a16:creationId xmlns:a16="http://schemas.microsoft.com/office/drawing/2014/main" id="{F4334831-C7F2-42B7-B0D8-C0C85B80486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788" name="Text Box 1">
          <a:extLst>
            <a:ext uri="{FF2B5EF4-FFF2-40B4-BE49-F238E27FC236}">
              <a16:creationId xmlns:a16="http://schemas.microsoft.com/office/drawing/2014/main" id="{33AE3B82-769E-42FF-8D46-025E6074220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789" name="Text Box 2">
          <a:extLst>
            <a:ext uri="{FF2B5EF4-FFF2-40B4-BE49-F238E27FC236}">
              <a16:creationId xmlns:a16="http://schemas.microsoft.com/office/drawing/2014/main" id="{6054F2BF-57FD-49C7-A0E3-8AB3D68B956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790" name="Text Box 2">
          <a:extLst>
            <a:ext uri="{FF2B5EF4-FFF2-40B4-BE49-F238E27FC236}">
              <a16:creationId xmlns:a16="http://schemas.microsoft.com/office/drawing/2014/main" id="{D1F4B046-0C26-4334-B445-9B56AB40E31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791" name="Text Box 1">
          <a:extLst>
            <a:ext uri="{FF2B5EF4-FFF2-40B4-BE49-F238E27FC236}">
              <a16:creationId xmlns:a16="http://schemas.microsoft.com/office/drawing/2014/main" id="{D46110F1-939E-41F4-8D63-4192901EF5B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792" name="Text Box 2">
          <a:extLst>
            <a:ext uri="{FF2B5EF4-FFF2-40B4-BE49-F238E27FC236}">
              <a16:creationId xmlns:a16="http://schemas.microsoft.com/office/drawing/2014/main" id="{96077B65-695F-4E6E-99C8-36F0A5FC6D9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793" name="Text Box 2">
          <a:extLst>
            <a:ext uri="{FF2B5EF4-FFF2-40B4-BE49-F238E27FC236}">
              <a16:creationId xmlns:a16="http://schemas.microsoft.com/office/drawing/2014/main" id="{1340D17B-7EAE-48CF-9E69-9738D17829A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794" name="Text Box 1">
          <a:extLst>
            <a:ext uri="{FF2B5EF4-FFF2-40B4-BE49-F238E27FC236}">
              <a16:creationId xmlns:a16="http://schemas.microsoft.com/office/drawing/2014/main" id="{92EBB575-373B-4B41-BC5F-BF45BFD359D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795" name="Text Box 2">
          <a:extLst>
            <a:ext uri="{FF2B5EF4-FFF2-40B4-BE49-F238E27FC236}">
              <a16:creationId xmlns:a16="http://schemas.microsoft.com/office/drawing/2014/main" id="{788198B9-3955-475C-81E7-1366F9A4BA4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796" name="Text Box 2">
          <a:extLst>
            <a:ext uri="{FF2B5EF4-FFF2-40B4-BE49-F238E27FC236}">
              <a16:creationId xmlns:a16="http://schemas.microsoft.com/office/drawing/2014/main" id="{9BF6A691-709F-42FB-8773-60503DB5EC9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797" name="Text Box 1">
          <a:extLst>
            <a:ext uri="{FF2B5EF4-FFF2-40B4-BE49-F238E27FC236}">
              <a16:creationId xmlns:a16="http://schemas.microsoft.com/office/drawing/2014/main" id="{ED74B0F8-C69F-4615-878E-8071C17010F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798" name="Text Box 2">
          <a:extLst>
            <a:ext uri="{FF2B5EF4-FFF2-40B4-BE49-F238E27FC236}">
              <a16:creationId xmlns:a16="http://schemas.microsoft.com/office/drawing/2014/main" id="{8822B4E1-E14D-479A-9F96-5341A9275A2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799" name="Text Box 2">
          <a:extLst>
            <a:ext uri="{FF2B5EF4-FFF2-40B4-BE49-F238E27FC236}">
              <a16:creationId xmlns:a16="http://schemas.microsoft.com/office/drawing/2014/main" id="{C64CA62B-45DE-4CB7-9A79-DB089570742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800" name="Text Box 1">
          <a:extLst>
            <a:ext uri="{FF2B5EF4-FFF2-40B4-BE49-F238E27FC236}">
              <a16:creationId xmlns:a16="http://schemas.microsoft.com/office/drawing/2014/main" id="{F28D220D-FBF0-4F5C-BB7C-EAB103479F5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801" name="Text Box 2">
          <a:extLst>
            <a:ext uri="{FF2B5EF4-FFF2-40B4-BE49-F238E27FC236}">
              <a16:creationId xmlns:a16="http://schemas.microsoft.com/office/drawing/2014/main" id="{13DE33B5-7DA3-4D4B-8D35-7D0CBD5C40A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802" name="Text Box 2">
          <a:extLst>
            <a:ext uri="{FF2B5EF4-FFF2-40B4-BE49-F238E27FC236}">
              <a16:creationId xmlns:a16="http://schemas.microsoft.com/office/drawing/2014/main" id="{CC0A4E80-C76C-4289-AF7D-6DF42392BCF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803" name="Text Box 1">
          <a:extLst>
            <a:ext uri="{FF2B5EF4-FFF2-40B4-BE49-F238E27FC236}">
              <a16:creationId xmlns:a16="http://schemas.microsoft.com/office/drawing/2014/main" id="{5206F4A3-6AEA-4AAD-BA26-2DEA46319C7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804" name="Text Box 2">
          <a:extLst>
            <a:ext uri="{FF2B5EF4-FFF2-40B4-BE49-F238E27FC236}">
              <a16:creationId xmlns:a16="http://schemas.microsoft.com/office/drawing/2014/main" id="{6725AEA3-204F-4EE7-B0F9-03B991EC1A5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805" name="Text Box 2">
          <a:extLst>
            <a:ext uri="{FF2B5EF4-FFF2-40B4-BE49-F238E27FC236}">
              <a16:creationId xmlns:a16="http://schemas.microsoft.com/office/drawing/2014/main" id="{611F2409-078F-4770-82B5-99DEA173FDE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806" name="Text Box 1">
          <a:extLst>
            <a:ext uri="{FF2B5EF4-FFF2-40B4-BE49-F238E27FC236}">
              <a16:creationId xmlns:a16="http://schemas.microsoft.com/office/drawing/2014/main" id="{0313C784-C5B1-486C-B379-C599D7F0B74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807" name="Text Box 2">
          <a:extLst>
            <a:ext uri="{FF2B5EF4-FFF2-40B4-BE49-F238E27FC236}">
              <a16:creationId xmlns:a16="http://schemas.microsoft.com/office/drawing/2014/main" id="{B6F37DCD-D8DE-45D7-A0EA-E80502778A6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808" name="Text Box 2">
          <a:extLst>
            <a:ext uri="{FF2B5EF4-FFF2-40B4-BE49-F238E27FC236}">
              <a16:creationId xmlns:a16="http://schemas.microsoft.com/office/drawing/2014/main" id="{1D702A04-191F-4516-B069-8777CB3DC05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809" name="Text Box 1">
          <a:extLst>
            <a:ext uri="{FF2B5EF4-FFF2-40B4-BE49-F238E27FC236}">
              <a16:creationId xmlns:a16="http://schemas.microsoft.com/office/drawing/2014/main" id="{2BAC9EFB-C3B9-4309-B2BB-C20A0DABA06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810" name="Text Box 2">
          <a:extLst>
            <a:ext uri="{FF2B5EF4-FFF2-40B4-BE49-F238E27FC236}">
              <a16:creationId xmlns:a16="http://schemas.microsoft.com/office/drawing/2014/main" id="{AE890D80-73F6-42CF-AAEE-4A102864403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811" name="Text Box 2">
          <a:extLst>
            <a:ext uri="{FF2B5EF4-FFF2-40B4-BE49-F238E27FC236}">
              <a16:creationId xmlns:a16="http://schemas.microsoft.com/office/drawing/2014/main" id="{FAF3AED8-87A8-42A5-ABD6-CDCC5D1C9DD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812" name="Text Box 1">
          <a:extLst>
            <a:ext uri="{FF2B5EF4-FFF2-40B4-BE49-F238E27FC236}">
              <a16:creationId xmlns:a16="http://schemas.microsoft.com/office/drawing/2014/main" id="{3CC881BC-99A2-4615-899E-3F3841314DE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813" name="Text Box 2">
          <a:extLst>
            <a:ext uri="{FF2B5EF4-FFF2-40B4-BE49-F238E27FC236}">
              <a16:creationId xmlns:a16="http://schemas.microsoft.com/office/drawing/2014/main" id="{E3640A95-CF67-49E7-8506-AAEBDE06E67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814" name="Text Box 2">
          <a:extLst>
            <a:ext uri="{FF2B5EF4-FFF2-40B4-BE49-F238E27FC236}">
              <a16:creationId xmlns:a16="http://schemas.microsoft.com/office/drawing/2014/main" id="{000C87F3-282A-490E-B3B5-9D107BB93DF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815" name="Text Box 1">
          <a:extLst>
            <a:ext uri="{FF2B5EF4-FFF2-40B4-BE49-F238E27FC236}">
              <a16:creationId xmlns:a16="http://schemas.microsoft.com/office/drawing/2014/main" id="{F679BB0F-FE57-47B0-B380-E6003B0CEA8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816" name="Text Box 2">
          <a:extLst>
            <a:ext uri="{FF2B5EF4-FFF2-40B4-BE49-F238E27FC236}">
              <a16:creationId xmlns:a16="http://schemas.microsoft.com/office/drawing/2014/main" id="{C06AEA9F-9BAB-4B1C-8A3A-5AC7E429A1E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817" name="Text Box 2">
          <a:extLst>
            <a:ext uri="{FF2B5EF4-FFF2-40B4-BE49-F238E27FC236}">
              <a16:creationId xmlns:a16="http://schemas.microsoft.com/office/drawing/2014/main" id="{75E45DD0-9B69-4052-8ED9-C39F96ECEBC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818" name="Text Box 1">
          <a:extLst>
            <a:ext uri="{FF2B5EF4-FFF2-40B4-BE49-F238E27FC236}">
              <a16:creationId xmlns:a16="http://schemas.microsoft.com/office/drawing/2014/main" id="{EEBB15D9-FEFA-4184-AB13-2C09FC5542E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819" name="Text Box 2">
          <a:extLst>
            <a:ext uri="{FF2B5EF4-FFF2-40B4-BE49-F238E27FC236}">
              <a16:creationId xmlns:a16="http://schemas.microsoft.com/office/drawing/2014/main" id="{4F7B2B99-85FE-4CF9-A848-1CD479C14EB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820" name="Text Box 2">
          <a:extLst>
            <a:ext uri="{FF2B5EF4-FFF2-40B4-BE49-F238E27FC236}">
              <a16:creationId xmlns:a16="http://schemas.microsoft.com/office/drawing/2014/main" id="{BE997668-B027-4B0B-98BC-B3A60F4904A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821" name="Text Box 1">
          <a:extLst>
            <a:ext uri="{FF2B5EF4-FFF2-40B4-BE49-F238E27FC236}">
              <a16:creationId xmlns:a16="http://schemas.microsoft.com/office/drawing/2014/main" id="{375D0E23-30E2-4C33-9FB7-1537521FD9A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822" name="Text Box 2">
          <a:extLst>
            <a:ext uri="{FF2B5EF4-FFF2-40B4-BE49-F238E27FC236}">
              <a16:creationId xmlns:a16="http://schemas.microsoft.com/office/drawing/2014/main" id="{960BDC45-9875-4EB7-8D2C-69BB507A29E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823" name="Text Box 2">
          <a:extLst>
            <a:ext uri="{FF2B5EF4-FFF2-40B4-BE49-F238E27FC236}">
              <a16:creationId xmlns:a16="http://schemas.microsoft.com/office/drawing/2014/main" id="{9D498000-0256-41E0-B8E3-4AB3E28F200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824" name="Text Box 1">
          <a:extLst>
            <a:ext uri="{FF2B5EF4-FFF2-40B4-BE49-F238E27FC236}">
              <a16:creationId xmlns:a16="http://schemas.microsoft.com/office/drawing/2014/main" id="{2D5B5374-B179-4565-B9C9-6BDFB58FCA9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825" name="Text Box 2">
          <a:extLst>
            <a:ext uri="{FF2B5EF4-FFF2-40B4-BE49-F238E27FC236}">
              <a16:creationId xmlns:a16="http://schemas.microsoft.com/office/drawing/2014/main" id="{38A11B79-640F-49B7-8BDF-B7DF034A25E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826" name="Text Box 2">
          <a:extLst>
            <a:ext uri="{FF2B5EF4-FFF2-40B4-BE49-F238E27FC236}">
              <a16:creationId xmlns:a16="http://schemas.microsoft.com/office/drawing/2014/main" id="{F29D32E8-8E80-4B09-AD50-46EBCD1387E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827" name="Text Box 1">
          <a:extLst>
            <a:ext uri="{FF2B5EF4-FFF2-40B4-BE49-F238E27FC236}">
              <a16:creationId xmlns:a16="http://schemas.microsoft.com/office/drawing/2014/main" id="{AD2C6173-8687-47BE-B67A-2E581875E7B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828" name="Text Box 2">
          <a:extLst>
            <a:ext uri="{FF2B5EF4-FFF2-40B4-BE49-F238E27FC236}">
              <a16:creationId xmlns:a16="http://schemas.microsoft.com/office/drawing/2014/main" id="{B3699824-BBBB-4440-8FEF-2EFCA037254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829" name="Text Box 2">
          <a:extLst>
            <a:ext uri="{FF2B5EF4-FFF2-40B4-BE49-F238E27FC236}">
              <a16:creationId xmlns:a16="http://schemas.microsoft.com/office/drawing/2014/main" id="{0EA93505-BAE7-433A-BA32-C0551E41E84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830" name="Text Box 1">
          <a:extLst>
            <a:ext uri="{FF2B5EF4-FFF2-40B4-BE49-F238E27FC236}">
              <a16:creationId xmlns:a16="http://schemas.microsoft.com/office/drawing/2014/main" id="{ED5C6F71-9ED4-4C43-8DF5-E9794445541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831" name="Text Box 2">
          <a:extLst>
            <a:ext uri="{FF2B5EF4-FFF2-40B4-BE49-F238E27FC236}">
              <a16:creationId xmlns:a16="http://schemas.microsoft.com/office/drawing/2014/main" id="{F72C6D5A-29BA-41C2-A63D-78FB86B1139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832" name="Text Box 2">
          <a:extLst>
            <a:ext uri="{FF2B5EF4-FFF2-40B4-BE49-F238E27FC236}">
              <a16:creationId xmlns:a16="http://schemas.microsoft.com/office/drawing/2014/main" id="{76C081E1-4472-410A-8F78-1F2DB41A4A5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833" name="Text Box 1">
          <a:extLst>
            <a:ext uri="{FF2B5EF4-FFF2-40B4-BE49-F238E27FC236}">
              <a16:creationId xmlns:a16="http://schemas.microsoft.com/office/drawing/2014/main" id="{B36F8FB0-8662-45EE-8DAC-AFC5AB5DB9F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834" name="Text Box 2">
          <a:extLst>
            <a:ext uri="{FF2B5EF4-FFF2-40B4-BE49-F238E27FC236}">
              <a16:creationId xmlns:a16="http://schemas.microsoft.com/office/drawing/2014/main" id="{E25AA440-C134-44AB-8224-EAEFBFACD5C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835" name="Text Box 2">
          <a:extLst>
            <a:ext uri="{FF2B5EF4-FFF2-40B4-BE49-F238E27FC236}">
              <a16:creationId xmlns:a16="http://schemas.microsoft.com/office/drawing/2014/main" id="{7423E7D5-E241-49B6-8FF0-AC79ED66168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836" name="Text Box 1">
          <a:extLst>
            <a:ext uri="{FF2B5EF4-FFF2-40B4-BE49-F238E27FC236}">
              <a16:creationId xmlns:a16="http://schemas.microsoft.com/office/drawing/2014/main" id="{7886AA90-309A-42AA-84BA-B94CAEFF031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837" name="Text Box 2">
          <a:extLst>
            <a:ext uri="{FF2B5EF4-FFF2-40B4-BE49-F238E27FC236}">
              <a16:creationId xmlns:a16="http://schemas.microsoft.com/office/drawing/2014/main" id="{C031B2FA-FD05-43EB-AC74-2FA80804931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838" name="Text Box 2">
          <a:extLst>
            <a:ext uri="{FF2B5EF4-FFF2-40B4-BE49-F238E27FC236}">
              <a16:creationId xmlns:a16="http://schemas.microsoft.com/office/drawing/2014/main" id="{27A27AE2-D0EF-42AC-9377-7A2365B4935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839" name="Text Box 1">
          <a:extLst>
            <a:ext uri="{FF2B5EF4-FFF2-40B4-BE49-F238E27FC236}">
              <a16:creationId xmlns:a16="http://schemas.microsoft.com/office/drawing/2014/main" id="{3E4620A9-FE5E-4257-8B82-D046D28A9A3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840" name="Text Box 2">
          <a:extLst>
            <a:ext uri="{FF2B5EF4-FFF2-40B4-BE49-F238E27FC236}">
              <a16:creationId xmlns:a16="http://schemas.microsoft.com/office/drawing/2014/main" id="{F1B24BFE-4373-4CE4-BA38-DFC1BBD494D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841" name="Text Box 2">
          <a:extLst>
            <a:ext uri="{FF2B5EF4-FFF2-40B4-BE49-F238E27FC236}">
              <a16:creationId xmlns:a16="http://schemas.microsoft.com/office/drawing/2014/main" id="{B4E1A495-537E-4EE6-B514-52D888C296B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842" name="Text Box 1">
          <a:extLst>
            <a:ext uri="{FF2B5EF4-FFF2-40B4-BE49-F238E27FC236}">
              <a16:creationId xmlns:a16="http://schemas.microsoft.com/office/drawing/2014/main" id="{D6F0C827-493E-4910-9BC1-DFC486BDB2D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843" name="Text Box 2">
          <a:extLst>
            <a:ext uri="{FF2B5EF4-FFF2-40B4-BE49-F238E27FC236}">
              <a16:creationId xmlns:a16="http://schemas.microsoft.com/office/drawing/2014/main" id="{C2B2441E-919A-49E1-965A-49E68E3D371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844" name="Text Box 2">
          <a:extLst>
            <a:ext uri="{FF2B5EF4-FFF2-40B4-BE49-F238E27FC236}">
              <a16:creationId xmlns:a16="http://schemas.microsoft.com/office/drawing/2014/main" id="{DAA34103-6712-4D4F-8BEE-4D1FB7B29AB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845" name="Text Box 1">
          <a:extLst>
            <a:ext uri="{FF2B5EF4-FFF2-40B4-BE49-F238E27FC236}">
              <a16:creationId xmlns:a16="http://schemas.microsoft.com/office/drawing/2014/main" id="{B3AF6D05-7FC9-4549-919D-F8D727C2E2E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846" name="Text Box 2">
          <a:extLst>
            <a:ext uri="{FF2B5EF4-FFF2-40B4-BE49-F238E27FC236}">
              <a16:creationId xmlns:a16="http://schemas.microsoft.com/office/drawing/2014/main" id="{E39A6104-DE3F-4EC6-A80D-7F02CF40558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847" name="Text Box 2">
          <a:extLst>
            <a:ext uri="{FF2B5EF4-FFF2-40B4-BE49-F238E27FC236}">
              <a16:creationId xmlns:a16="http://schemas.microsoft.com/office/drawing/2014/main" id="{33DE635B-2A1B-4E6F-85F5-3AA57A61E84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848" name="Text Box 1">
          <a:extLst>
            <a:ext uri="{FF2B5EF4-FFF2-40B4-BE49-F238E27FC236}">
              <a16:creationId xmlns:a16="http://schemas.microsoft.com/office/drawing/2014/main" id="{21A661CB-CC93-4D11-A35A-C662178047C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849" name="Text Box 2">
          <a:extLst>
            <a:ext uri="{FF2B5EF4-FFF2-40B4-BE49-F238E27FC236}">
              <a16:creationId xmlns:a16="http://schemas.microsoft.com/office/drawing/2014/main" id="{A6665636-B4DE-453E-8468-2C2A6C8EE7C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850" name="Text Box 2">
          <a:extLst>
            <a:ext uri="{FF2B5EF4-FFF2-40B4-BE49-F238E27FC236}">
              <a16:creationId xmlns:a16="http://schemas.microsoft.com/office/drawing/2014/main" id="{8BE9F0F4-5ED6-4808-BBB9-3FE4C192C06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851" name="Text Box 1">
          <a:extLst>
            <a:ext uri="{FF2B5EF4-FFF2-40B4-BE49-F238E27FC236}">
              <a16:creationId xmlns:a16="http://schemas.microsoft.com/office/drawing/2014/main" id="{EBCF3B63-473A-42BF-8195-EF1EF6D3D2A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852" name="Text Box 2">
          <a:extLst>
            <a:ext uri="{FF2B5EF4-FFF2-40B4-BE49-F238E27FC236}">
              <a16:creationId xmlns:a16="http://schemas.microsoft.com/office/drawing/2014/main" id="{F4A06FA6-56D4-4E63-A5E4-A540761C8ED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853" name="Text Box 2">
          <a:extLst>
            <a:ext uri="{FF2B5EF4-FFF2-40B4-BE49-F238E27FC236}">
              <a16:creationId xmlns:a16="http://schemas.microsoft.com/office/drawing/2014/main" id="{0ACD1B0D-42F1-40FB-A325-CD6DC344F36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854" name="Text Box 1">
          <a:extLst>
            <a:ext uri="{FF2B5EF4-FFF2-40B4-BE49-F238E27FC236}">
              <a16:creationId xmlns:a16="http://schemas.microsoft.com/office/drawing/2014/main" id="{607BF06F-B7DF-4E1F-B320-E662727D0B7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855" name="Text Box 2">
          <a:extLst>
            <a:ext uri="{FF2B5EF4-FFF2-40B4-BE49-F238E27FC236}">
              <a16:creationId xmlns:a16="http://schemas.microsoft.com/office/drawing/2014/main" id="{4993A262-276D-456E-B832-317BE979191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856" name="Text Box 2">
          <a:extLst>
            <a:ext uri="{FF2B5EF4-FFF2-40B4-BE49-F238E27FC236}">
              <a16:creationId xmlns:a16="http://schemas.microsoft.com/office/drawing/2014/main" id="{B13F4AED-DEB5-4CED-9892-8A8764BAEE1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857" name="Text Box 1">
          <a:extLst>
            <a:ext uri="{FF2B5EF4-FFF2-40B4-BE49-F238E27FC236}">
              <a16:creationId xmlns:a16="http://schemas.microsoft.com/office/drawing/2014/main" id="{BB3D5DB8-A7E8-49A1-AA6C-62D50034E76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858" name="Text Box 2">
          <a:extLst>
            <a:ext uri="{FF2B5EF4-FFF2-40B4-BE49-F238E27FC236}">
              <a16:creationId xmlns:a16="http://schemas.microsoft.com/office/drawing/2014/main" id="{09B607AC-3881-4052-8841-EFBDD220B6E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859" name="Text Box 2">
          <a:extLst>
            <a:ext uri="{FF2B5EF4-FFF2-40B4-BE49-F238E27FC236}">
              <a16:creationId xmlns:a16="http://schemas.microsoft.com/office/drawing/2014/main" id="{BF0C6967-7971-46E7-A30A-A6ABA5EBF35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860" name="Text Box 1">
          <a:extLst>
            <a:ext uri="{FF2B5EF4-FFF2-40B4-BE49-F238E27FC236}">
              <a16:creationId xmlns:a16="http://schemas.microsoft.com/office/drawing/2014/main" id="{D90CBFB0-C2F6-4DCC-AFA9-F9AD53D9F19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861" name="Text Box 2">
          <a:extLst>
            <a:ext uri="{FF2B5EF4-FFF2-40B4-BE49-F238E27FC236}">
              <a16:creationId xmlns:a16="http://schemas.microsoft.com/office/drawing/2014/main" id="{667FEC0E-49E7-497B-818F-B0B529D5537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862" name="Text Box 2">
          <a:extLst>
            <a:ext uri="{FF2B5EF4-FFF2-40B4-BE49-F238E27FC236}">
              <a16:creationId xmlns:a16="http://schemas.microsoft.com/office/drawing/2014/main" id="{7957B1CA-91B2-41B3-B591-CEDCE74029C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863" name="Text Box 1">
          <a:extLst>
            <a:ext uri="{FF2B5EF4-FFF2-40B4-BE49-F238E27FC236}">
              <a16:creationId xmlns:a16="http://schemas.microsoft.com/office/drawing/2014/main" id="{1811CB3F-35BA-4615-A555-28A0F5279F4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864" name="Text Box 2">
          <a:extLst>
            <a:ext uri="{FF2B5EF4-FFF2-40B4-BE49-F238E27FC236}">
              <a16:creationId xmlns:a16="http://schemas.microsoft.com/office/drawing/2014/main" id="{BA3FCA11-8F73-41C7-8032-EA95EA931F5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865" name="Text Box 2">
          <a:extLst>
            <a:ext uri="{FF2B5EF4-FFF2-40B4-BE49-F238E27FC236}">
              <a16:creationId xmlns:a16="http://schemas.microsoft.com/office/drawing/2014/main" id="{93184C2A-6E10-4EEB-A3F4-9919F0F1FE7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866" name="Text Box 1">
          <a:extLst>
            <a:ext uri="{FF2B5EF4-FFF2-40B4-BE49-F238E27FC236}">
              <a16:creationId xmlns:a16="http://schemas.microsoft.com/office/drawing/2014/main" id="{9C726451-72F9-4FDE-90BD-9992A732121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867" name="Text Box 2">
          <a:extLst>
            <a:ext uri="{FF2B5EF4-FFF2-40B4-BE49-F238E27FC236}">
              <a16:creationId xmlns:a16="http://schemas.microsoft.com/office/drawing/2014/main" id="{0BA69B40-F532-4D3A-ADA6-23E4005F171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868" name="Text Box 2">
          <a:extLst>
            <a:ext uri="{FF2B5EF4-FFF2-40B4-BE49-F238E27FC236}">
              <a16:creationId xmlns:a16="http://schemas.microsoft.com/office/drawing/2014/main" id="{02A526BB-3F3B-47B9-8548-BA78D025205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869" name="Text Box 1">
          <a:extLst>
            <a:ext uri="{FF2B5EF4-FFF2-40B4-BE49-F238E27FC236}">
              <a16:creationId xmlns:a16="http://schemas.microsoft.com/office/drawing/2014/main" id="{A99A1927-C95F-49C0-810B-DC4A027B9BE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870" name="Text Box 2">
          <a:extLst>
            <a:ext uri="{FF2B5EF4-FFF2-40B4-BE49-F238E27FC236}">
              <a16:creationId xmlns:a16="http://schemas.microsoft.com/office/drawing/2014/main" id="{8D4E1A96-ABA4-4556-8022-966DC04CDB2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871" name="Text Box 2">
          <a:extLst>
            <a:ext uri="{FF2B5EF4-FFF2-40B4-BE49-F238E27FC236}">
              <a16:creationId xmlns:a16="http://schemas.microsoft.com/office/drawing/2014/main" id="{D15EB5BC-7C5E-4676-8AF8-3170344803A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872" name="Text Box 1">
          <a:extLst>
            <a:ext uri="{FF2B5EF4-FFF2-40B4-BE49-F238E27FC236}">
              <a16:creationId xmlns:a16="http://schemas.microsoft.com/office/drawing/2014/main" id="{6043D9FA-337D-4168-930E-96EB86FCB97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873" name="Text Box 2">
          <a:extLst>
            <a:ext uri="{FF2B5EF4-FFF2-40B4-BE49-F238E27FC236}">
              <a16:creationId xmlns:a16="http://schemas.microsoft.com/office/drawing/2014/main" id="{0CF701A2-8B5A-434E-808B-40D05291A41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874" name="Text Box 2">
          <a:extLst>
            <a:ext uri="{FF2B5EF4-FFF2-40B4-BE49-F238E27FC236}">
              <a16:creationId xmlns:a16="http://schemas.microsoft.com/office/drawing/2014/main" id="{E2A59E70-6F62-4B2C-A68F-B1A50BD3E24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875" name="Text Box 1">
          <a:extLst>
            <a:ext uri="{FF2B5EF4-FFF2-40B4-BE49-F238E27FC236}">
              <a16:creationId xmlns:a16="http://schemas.microsoft.com/office/drawing/2014/main" id="{473E3A31-A480-4DC3-AA25-D82B8E44204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876" name="Text Box 2">
          <a:extLst>
            <a:ext uri="{FF2B5EF4-FFF2-40B4-BE49-F238E27FC236}">
              <a16:creationId xmlns:a16="http://schemas.microsoft.com/office/drawing/2014/main" id="{1CF19DEB-21E8-439B-90D5-127103973AB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877" name="Text Box 2">
          <a:extLst>
            <a:ext uri="{FF2B5EF4-FFF2-40B4-BE49-F238E27FC236}">
              <a16:creationId xmlns:a16="http://schemas.microsoft.com/office/drawing/2014/main" id="{1D9F8689-97E8-4D74-ABB6-F8A6D859D4B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878" name="Text Box 1">
          <a:extLst>
            <a:ext uri="{FF2B5EF4-FFF2-40B4-BE49-F238E27FC236}">
              <a16:creationId xmlns:a16="http://schemas.microsoft.com/office/drawing/2014/main" id="{C56DF3B7-BC13-4C1D-B1E9-65FEAE8FD47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879" name="Text Box 2">
          <a:extLst>
            <a:ext uri="{FF2B5EF4-FFF2-40B4-BE49-F238E27FC236}">
              <a16:creationId xmlns:a16="http://schemas.microsoft.com/office/drawing/2014/main" id="{EB703002-E229-4D7E-8340-6B355C0552B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880" name="Text Box 2">
          <a:extLst>
            <a:ext uri="{FF2B5EF4-FFF2-40B4-BE49-F238E27FC236}">
              <a16:creationId xmlns:a16="http://schemas.microsoft.com/office/drawing/2014/main" id="{EF91F91C-BA75-4D3B-91D2-2CAC01A2068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881" name="Text Box 1">
          <a:extLst>
            <a:ext uri="{FF2B5EF4-FFF2-40B4-BE49-F238E27FC236}">
              <a16:creationId xmlns:a16="http://schemas.microsoft.com/office/drawing/2014/main" id="{3292F016-2046-4D08-AB64-82904E4511A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882" name="Text Box 2">
          <a:extLst>
            <a:ext uri="{FF2B5EF4-FFF2-40B4-BE49-F238E27FC236}">
              <a16:creationId xmlns:a16="http://schemas.microsoft.com/office/drawing/2014/main" id="{447BB348-41B3-49AB-872B-3175EC0C546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883" name="Text Box 2">
          <a:extLst>
            <a:ext uri="{FF2B5EF4-FFF2-40B4-BE49-F238E27FC236}">
              <a16:creationId xmlns:a16="http://schemas.microsoft.com/office/drawing/2014/main" id="{CD922086-7A08-4EE1-A004-72A6919B465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884" name="Text Box 1">
          <a:extLst>
            <a:ext uri="{FF2B5EF4-FFF2-40B4-BE49-F238E27FC236}">
              <a16:creationId xmlns:a16="http://schemas.microsoft.com/office/drawing/2014/main" id="{581ED212-F613-4454-A487-BDB20790172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885" name="Text Box 2">
          <a:extLst>
            <a:ext uri="{FF2B5EF4-FFF2-40B4-BE49-F238E27FC236}">
              <a16:creationId xmlns:a16="http://schemas.microsoft.com/office/drawing/2014/main" id="{7EC55B57-102C-4B23-BC01-4102DE7EE57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886" name="Text Box 2">
          <a:extLst>
            <a:ext uri="{FF2B5EF4-FFF2-40B4-BE49-F238E27FC236}">
              <a16:creationId xmlns:a16="http://schemas.microsoft.com/office/drawing/2014/main" id="{57882FAC-0EB5-4258-9BD4-396507F9D36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887" name="Text Box 1">
          <a:extLst>
            <a:ext uri="{FF2B5EF4-FFF2-40B4-BE49-F238E27FC236}">
              <a16:creationId xmlns:a16="http://schemas.microsoft.com/office/drawing/2014/main" id="{B21D2B79-A8DB-4997-8F52-AA9ABD12FC4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888" name="Text Box 2">
          <a:extLst>
            <a:ext uri="{FF2B5EF4-FFF2-40B4-BE49-F238E27FC236}">
              <a16:creationId xmlns:a16="http://schemas.microsoft.com/office/drawing/2014/main" id="{51EAD25F-7DAF-4180-83F2-C4EB6B38510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889" name="Text Box 2">
          <a:extLst>
            <a:ext uri="{FF2B5EF4-FFF2-40B4-BE49-F238E27FC236}">
              <a16:creationId xmlns:a16="http://schemas.microsoft.com/office/drawing/2014/main" id="{39424E59-C1B4-4CFC-8A4D-50CA65150C7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890" name="Text Box 1">
          <a:extLst>
            <a:ext uri="{FF2B5EF4-FFF2-40B4-BE49-F238E27FC236}">
              <a16:creationId xmlns:a16="http://schemas.microsoft.com/office/drawing/2014/main" id="{0ADB0AE8-07CF-4A6C-9B7F-1902402EDE4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891" name="Text Box 2">
          <a:extLst>
            <a:ext uri="{FF2B5EF4-FFF2-40B4-BE49-F238E27FC236}">
              <a16:creationId xmlns:a16="http://schemas.microsoft.com/office/drawing/2014/main" id="{520731BA-BBE7-4B52-8AFD-AB6F5ED2FBF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892" name="Text Box 2">
          <a:extLst>
            <a:ext uri="{FF2B5EF4-FFF2-40B4-BE49-F238E27FC236}">
              <a16:creationId xmlns:a16="http://schemas.microsoft.com/office/drawing/2014/main" id="{C6ABF174-69D4-4CC6-A42B-A1673CE74F9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893" name="Text Box 1">
          <a:extLst>
            <a:ext uri="{FF2B5EF4-FFF2-40B4-BE49-F238E27FC236}">
              <a16:creationId xmlns:a16="http://schemas.microsoft.com/office/drawing/2014/main" id="{F837B672-9FD4-43DA-89F2-4CFA9DDCC57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894" name="Text Box 2">
          <a:extLst>
            <a:ext uri="{FF2B5EF4-FFF2-40B4-BE49-F238E27FC236}">
              <a16:creationId xmlns:a16="http://schemas.microsoft.com/office/drawing/2014/main" id="{381E7869-17DE-46FA-AC60-BEF44B18765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895" name="Text Box 2">
          <a:extLst>
            <a:ext uri="{FF2B5EF4-FFF2-40B4-BE49-F238E27FC236}">
              <a16:creationId xmlns:a16="http://schemas.microsoft.com/office/drawing/2014/main" id="{7185D79F-6BAB-459E-AA07-A49681CF1EC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896" name="Text Box 1">
          <a:extLst>
            <a:ext uri="{FF2B5EF4-FFF2-40B4-BE49-F238E27FC236}">
              <a16:creationId xmlns:a16="http://schemas.microsoft.com/office/drawing/2014/main" id="{7A7B456A-0554-467D-B9FA-94C9A1702DE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897" name="Text Box 2">
          <a:extLst>
            <a:ext uri="{FF2B5EF4-FFF2-40B4-BE49-F238E27FC236}">
              <a16:creationId xmlns:a16="http://schemas.microsoft.com/office/drawing/2014/main" id="{BE007B6D-E079-4C5E-8310-46D8BD74B9C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898" name="Text Box 2">
          <a:extLst>
            <a:ext uri="{FF2B5EF4-FFF2-40B4-BE49-F238E27FC236}">
              <a16:creationId xmlns:a16="http://schemas.microsoft.com/office/drawing/2014/main" id="{30E4ECDE-26D2-4A15-90EC-DC1B4BEC154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899" name="Text Box 1">
          <a:extLst>
            <a:ext uri="{FF2B5EF4-FFF2-40B4-BE49-F238E27FC236}">
              <a16:creationId xmlns:a16="http://schemas.microsoft.com/office/drawing/2014/main" id="{7FD37FC5-FA5C-4149-A316-8B15A1AC2BB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900" name="Text Box 2">
          <a:extLst>
            <a:ext uri="{FF2B5EF4-FFF2-40B4-BE49-F238E27FC236}">
              <a16:creationId xmlns:a16="http://schemas.microsoft.com/office/drawing/2014/main" id="{D9913D71-A721-432B-8435-3AE08CB7C19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901" name="Text Box 2">
          <a:extLst>
            <a:ext uri="{FF2B5EF4-FFF2-40B4-BE49-F238E27FC236}">
              <a16:creationId xmlns:a16="http://schemas.microsoft.com/office/drawing/2014/main" id="{F4DB79B9-C16D-4E09-8DD9-D94742731BD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902" name="Text Box 1">
          <a:extLst>
            <a:ext uri="{FF2B5EF4-FFF2-40B4-BE49-F238E27FC236}">
              <a16:creationId xmlns:a16="http://schemas.microsoft.com/office/drawing/2014/main" id="{0F0A4AFD-FC39-4D35-9890-FE4F5500A38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903" name="Text Box 2">
          <a:extLst>
            <a:ext uri="{FF2B5EF4-FFF2-40B4-BE49-F238E27FC236}">
              <a16:creationId xmlns:a16="http://schemas.microsoft.com/office/drawing/2014/main" id="{09A383EA-511C-4D77-80E6-00C21FD5D28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904" name="Text Box 2">
          <a:extLst>
            <a:ext uri="{FF2B5EF4-FFF2-40B4-BE49-F238E27FC236}">
              <a16:creationId xmlns:a16="http://schemas.microsoft.com/office/drawing/2014/main" id="{CC4F2ECF-45F1-4D15-9020-B276FDE936E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905" name="Text Box 1">
          <a:extLst>
            <a:ext uri="{FF2B5EF4-FFF2-40B4-BE49-F238E27FC236}">
              <a16:creationId xmlns:a16="http://schemas.microsoft.com/office/drawing/2014/main" id="{F507684E-0ECC-484F-91D2-5636370C105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906" name="Text Box 2">
          <a:extLst>
            <a:ext uri="{FF2B5EF4-FFF2-40B4-BE49-F238E27FC236}">
              <a16:creationId xmlns:a16="http://schemas.microsoft.com/office/drawing/2014/main" id="{B6067D6A-3139-4CEE-867D-94CEF565FD3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907" name="Text Box 2">
          <a:extLst>
            <a:ext uri="{FF2B5EF4-FFF2-40B4-BE49-F238E27FC236}">
              <a16:creationId xmlns:a16="http://schemas.microsoft.com/office/drawing/2014/main" id="{AE76FBFB-F76F-43DA-82D2-58734DB69C4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908" name="Text Box 1">
          <a:extLst>
            <a:ext uri="{FF2B5EF4-FFF2-40B4-BE49-F238E27FC236}">
              <a16:creationId xmlns:a16="http://schemas.microsoft.com/office/drawing/2014/main" id="{480A6571-FC8F-435C-BBAA-104A3ABE661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909" name="Text Box 2">
          <a:extLst>
            <a:ext uri="{FF2B5EF4-FFF2-40B4-BE49-F238E27FC236}">
              <a16:creationId xmlns:a16="http://schemas.microsoft.com/office/drawing/2014/main" id="{A98123BD-5775-487B-B33E-3CA8DDD6DEF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910" name="Text Box 2">
          <a:extLst>
            <a:ext uri="{FF2B5EF4-FFF2-40B4-BE49-F238E27FC236}">
              <a16:creationId xmlns:a16="http://schemas.microsoft.com/office/drawing/2014/main" id="{F1C6D75B-CA52-49C5-AAD1-B7F038C3CF6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911" name="Text Box 1">
          <a:extLst>
            <a:ext uri="{FF2B5EF4-FFF2-40B4-BE49-F238E27FC236}">
              <a16:creationId xmlns:a16="http://schemas.microsoft.com/office/drawing/2014/main" id="{34B98F3E-1047-4AA2-B0AD-A38C4F0A8AB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912" name="Text Box 2">
          <a:extLst>
            <a:ext uri="{FF2B5EF4-FFF2-40B4-BE49-F238E27FC236}">
              <a16:creationId xmlns:a16="http://schemas.microsoft.com/office/drawing/2014/main" id="{ADC18C42-1900-49D0-8A76-7FF0D72EEA0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913" name="Text Box 2">
          <a:extLst>
            <a:ext uri="{FF2B5EF4-FFF2-40B4-BE49-F238E27FC236}">
              <a16:creationId xmlns:a16="http://schemas.microsoft.com/office/drawing/2014/main" id="{5FFD9AC8-178E-4E26-8AB9-D32C1C533D4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914" name="Text Box 1">
          <a:extLst>
            <a:ext uri="{FF2B5EF4-FFF2-40B4-BE49-F238E27FC236}">
              <a16:creationId xmlns:a16="http://schemas.microsoft.com/office/drawing/2014/main" id="{22A2A573-4033-42ED-9A5D-23E67DFAB47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915" name="Text Box 2">
          <a:extLst>
            <a:ext uri="{FF2B5EF4-FFF2-40B4-BE49-F238E27FC236}">
              <a16:creationId xmlns:a16="http://schemas.microsoft.com/office/drawing/2014/main" id="{DB7947CD-AED0-4537-A38E-255E4AA4B8B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916" name="Text Box 2">
          <a:extLst>
            <a:ext uri="{FF2B5EF4-FFF2-40B4-BE49-F238E27FC236}">
              <a16:creationId xmlns:a16="http://schemas.microsoft.com/office/drawing/2014/main" id="{854350B4-F3EC-4563-B3AA-9B8B00EEE66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917" name="Text Box 1">
          <a:extLst>
            <a:ext uri="{FF2B5EF4-FFF2-40B4-BE49-F238E27FC236}">
              <a16:creationId xmlns:a16="http://schemas.microsoft.com/office/drawing/2014/main" id="{5A734977-41F3-479F-A734-C2CA19C5565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918" name="Text Box 2">
          <a:extLst>
            <a:ext uri="{FF2B5EF4-FFF2-40B4-BE49-F238E27FC236}">
              <a16:creationId xmlns:a16="http://schemas.microsoft.com/office/drawing/2014/main" id="{3E96AA02-CAE0-4487-8B4A-38055F3DA29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919" name="Text Box 2">
          <a:extLst>
            <a:ext uri="{FF2B5EF4-FFF2-40B4-BE49-F238E27FC236}">
              <a16:creationId xmlns:a16="http://schemas.microsoft.com/office/drawing/2014/main" id="{56FCAC7D-4F4D-4278-9041-5B66C2AA436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920" name="Text Box 1">
          <a:extLst>
            <a:ext uri="{FF2B5EF4-FFF2-40B4-BE49-F238E27FC236}">
              <a16:creationId xmlns:a16="http://schemas.microsoft.com/office/drawing/2014/main" id="{CC33A9EB-00A1-4492-97A9-DB985DC1537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921" name="Text Box 2">
          <a:extLst>
            <a:ext uri="{FF2B5EF4-FFF2-40B4-BE49-F238E27FC236}">
              <a16:creationId xmlns:a16="http://schemas.microsoft.com/office/drawing/2014/main" id="{FDC9FD6B-CB32-4207-BA0E-38BF890DCE5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922" name="Text Box 2">
          <a:extLst>
            <a:ext uri="{FF2B5EF4-FFF2-40B4-BE49-F238E27FC236}">
              <a16:creationId xmlns:a16="http://schemas.microsoft.com/office/drawing/2014/main" id="{3A0F9871-4BB5-4AC6-8238-A3B92D34742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923" name="Text Box 1">
          <a:extLst>
            <a:ext uri="{FF2B5EF4-FFF2-40B4-BE49-F238E27FC236}">
              <a16:creationId xmlns:a16="http://schemas.microsoft.com/office/drawing/2014/main" id="{5DEE2151-C071-4133-9433-E4AAF3E7F32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924" name="Text Box 2">
          <a:extLst>
            <a:ext uri="{FF2B5EF4-FFF2-40B4-BE49-F238E27FC236}">
              <a16:creationId xmlns:a16="http://schemas.microsoft.com/office/drawing/2014/main" id="{3C6A4931-70C9-44B8-AAD1-CD2902254EF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925" name="Text Box 2">
          <a:extLst>
            <a:ext uri="{FF2B5EF4-FFF2-40B4-BE49-F238E27FC236}">
              <a16:creationId xmlns:a16="http://schemas.microsoft.com/office/drawing/2014/main" id="{BA4598CB-A347-4AAA-AFF0-6F26C146906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926" name="Text Box 1">
          <a:extLst>
            <a:ext uri="{FF2B5EF4-FFF2-40B4-BE49-F238E27FC236}">
              <a16:creationId xmlns:a16="http://schemas.microsoft.com/office/drawing/2014/main" id="{ECFFCD5E-1DE4-4E2E-AB1C-34EC89CA96A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927" name="Text Box 2">
          <a:extLst>
            <a:ext uri="{FF2B5EF4-FFF2-40B4-BE49-F238E27FC236}">
              <a16:creationId xmlns:a16="http://schemas.microsoft.com/office/drawing/2014/main" id="{63F310B9-A91B-4258-941D-EDAC0A522EC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928" name="Text Box 2">
          <a:extLst>
            <a:ext uri="{FF2B5EF4-FFF2-40B4-BE49-F238E27FC236}">
              <a16:creationId xmlns:a16="http://schemas.microsoft.com/office/drawing/2014/main" id="{D2B92E43-BFB8-4278-9C13-9CBB4BB71D6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929" name="Text Box 1">
          <a:extLst>
            <a:ext uri="{FF2B5EF4-FFF2-40B4-BE49-F238E27FC236}">
              <a16:creationId xmlns:a16="http://schemas.microsoft.com/office/drawing/2014/main" id="{07B4A8EB-4F12-4DF4-A266-EB6810B7D77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930" name="Text Box 2">
          <a:extLst>
            <a:ext uri="{FF2B5EF4-FFF2-40B4-BE49-F238E27FC236}">
              <a16:creationId xmlns:a16="http://schemas.microsoft.com/office/drawing/2014/main" id="{C6705FAD-2C4D-4EB6-95B6-C34CD8B80A9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931" name="Text Box 2">
          <a:extLst>
            <a:ext uri="{FF2B5EF4-FFF2-40B4-BE49-F238E27FC236}">
              <a16:creationId xmlns:a16="http://schemas.microsoft.com/office/drawing/2014/main" id="{A10F4AC3-4348-4D1F-9D7F-3E20FAEF567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932" name="Text Box 1">
          <a:extLst>
            <a:ext uri="{FF2B5EF4-FFF2-40B4-BE49-F238E27FC236}">
              <a16:creationId xmlns:a16="http://schemas.microsoft.com/office/drawing/2014/main" id="{77CB1E07-A771-4BFB-9FD7-218DAFCD2AC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933" name="Text Box 2">
          <a:extLst>
            <a:ext uri="{FF2B5EF4-FFF2-40B4-BE49-F238E27FC236}">
              <a16:creationId xmlns:a16="http://schemas.microsoft.com/office/drawing/2014/main" id="{AE1644BB-589B-466A-89D3-104A2F826FC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934" name="Text Box 2">
          <a:extLst>
            <a:ext uri="{FF2B5EF4-FFF2-40B4-BE49-F238E27FC236}">
              <a16:creationId xmlns:a16="http://schemas.microsoft.com/office/drawing/2014/main" id="{960D812A-977B-4C96-859C-C1BE1FC0CC7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935" name="Text Box 1">
          <a:extLst>
            <a:ext uri="{FF2B5EF4-FFF2-40B4-BE49-F238E27FC236}">
              <a16:creationId xmlns:a16="http://schemas.microsoft.com/office/drawing/2014/main" id="{A92E0D5F-A9E1-414D-B658-815701B9641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936" name="Text Box 2">
          <a:extLst>
            <a:ext uri="{FF2B5EF4-FFF2-40B4-BE49-F238E27FC236}">
              <a16:creationId xmlns:a16="http://schemas.microsoft.com/office/drawing/2014/main" id="{B7CAB422-5FCE-491C-ADAA-FEE8EA007DB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937" name="Text Box 2">
          <a:extLst>
            <a:ext uri="{FF2B5EF4-FFF2-40B4-BE49-F238E27FC236}">
              <a16:creationId xmlns:a16="http://schemas.microsoft.com/office/drawing/2014/main" id="{DA2546DC-5862-4524-8438-3C1D7AE834B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938" name="Text Box 1">
          <a:extLst>
            <a:ext uri="{FF2B5EF4-FFF2-40B4-BE49-F238E27FC236}">
              <a16:creationId xmlns:a16="http://schemas.microsoft.com/office/drawing/2014/main" id="{07E70A99-B373-458E-A158-34FB2845DAC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939" name="Text Box 2">
          <a:extLst>
            <a:ext uri="{FF2B5EF4-FFF2-40B4-BE49-F238E27FC236}">
              <a16:creationId xmlns:a16="http://schemas.microsoft.com/office/drawing/2014/main" id="{833477F1-6658-47A4-A6B8-26464C72F04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940" name="Text Box 2">
          <a:extLst>
            <a:ext uri="{FF2B5EF4-FFF2-40B4-BE49-F238E27FC236}">
              <a16:creationId xmlns:a16="http://schemas.microsoft.com/office/drawing/2014/main" id="{76ADF023-E6B7-4AA0-B6E9-B3FFB78ADA4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941" name="Text Box 1">
          <a:extLst>
            <a:ext uri="{FF2B5EF4-FFF2-40B4-BE49-F238E27FC236}">
              <a16:creationId xmlns:a16="http://schemas.microsoft.com/office/drawing/2014/main" id="{A079BEC2-2C28-4C37-AD4B-DF017ADAA92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942" name="Text Box 2">
          <a:extLst>
            <a:ext uri="{FF2B5EF4-FFF2-40B4-BE49-F238E27FC236}">
              <a16:creationId xmlns:a16="http://schemas.microsoft.com/office/drawing/2014/main" id="{9F622339-3B19-4E43-9E52-99E797736F1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943" name="Text Box 2">
          <a:extLst>
            <a:ext uri="{FF2B5EF4-FFF2-40B4-BE49-F238E27FC236}">
              <a16:creationId xmlns:a16="http://schemas.microsoft.com/office/drawing/2014/main" id="{22C8E684-5D8D-4A1A-AE7F-F92BCA00E2B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944" name="Text Box 1">
          <a:extLst>
            <a:ext uri="{FF2B5EF4-FFF2-40B4-BE49-F238E27FC236}">
              <a16:creationId xmlns:a16="http://schemas.microsoft.com/office/drawing/2014/main" id="{819A20AF-121C-4E7E-8A5B-EA4EBA6EB80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945" name="Text Box 2">
          <a:extLst>
            <a:ext uri="{FF2B5EF4-FFF2-40B4-BE49-F238E27FC236}">
              <a16:creationId xmlns:a16="http://schemas.microsoft.com/office/drawing/2014/main" id="{DBC3FD3E-2B42-4028-B883-858F0F439B0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946" name="Text Box 2">
          <a:extLst>
            <a:ext uri="{FF2B5EF4-FFF2-40B4-BE49-F238E27FC236}">
              <a16:creationId xmlns:a16="http://schemas.microsoft.com/office/drawing/2014/main" id="{6AEDEE51-88EE-4375-8DA4-C0C4973195B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947" name="Text Box 1">
          <a:extLst>
            <a:ext uri="{FF2B5EF4-FFF2-40B4-BE49-F238E27FC236}">
              <a16:creationId xmlns:a16="http://schemas.microsoft.com/office/drawing/2014/main" id="{9BD96013-D64E-4D85-962E-8832AC23087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948" name="Text Box 2">
          <a:extLst>
            <a:ext uri="{FF2B5EF4-FFF2-40B4-BE49-F238E27FC236}">
              <a16:creationId xmlns:a16="http://schemas.microsoft.com/office/drawing/2014/main" id="{F7EA3D37-D3D9-4A0A-B4E9-C1DDF12A293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949" name="Text Box 2">
          <a:extLst>
            <a:ext uri="{FF2B5EF4-FFF2-40B4-BE49-F238E27FC236}">
              <a16:creationId xmlns:a16="http://schemas.microsoft.com/office/drawing/2014/main" id="{1F388840-8692-458F-A7C4-8716AEB0D9A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950" name="Text Box 1">
          <a:extLst>
            <a:ext uri="{FF2B5EF4-FFF2-40B4-BE49-F238E27FC236}">
              <a16:creationId xmlns:a16="http://schemas.microsoft.com/office/drawing/2014/main" id="{05E80A0C-3990-4D02-BDC6-5D807B7ABA8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951" name="Text Box 2">
          <a:extLst>
            <a:ext uri="{FF2B5EF4-FFF2-40B4-BE49-F238E27FC236}">
              <a16:creationId xmlns:a16="http://schemas.microsoft.com/office/drawing/2014/main" id="{D73B8C09-C8B5-4460-8413-ABFE56CFABF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952" name="Text Box 2">
          <a:extLst>
            <a:ext uri="{FF2B5EF4-FFF2-40B4-BE49-F238E27FC236}">
              <a16:creationId xmlns:a16="http://schemas.microsoft.com/office/drawing/2014/main" id="{6379D0FB-1070-48CD-A96C-2E5A92ECDDF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953" name="Text Box 1">
          <a:extLst>
            <a:ext uri="{FF2B5EF4-FFF2-40B4-BE49-F238E27FC236}">
              <a16:creationId xmlns:a16="http://schemas.microsoft.com/office/drawing/2014/main" id="{BA7E47F1-D203-4E76-95A6-65F6E59E3A7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954" name="Text Box 2">
          <a:extLst>
            <a:ext uri="{FF2B5EF4-FFF2-40B4-BE49-F238E27FC236}">
              <a16:creationId xmlns:a16="http://schemas.microsoft.com/office/drawing/2014/main" id="{5A162714-AFE9-4DB2-8337-FB8F08E8602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955" name="Text Box 2">
          <a:extLst>
            <a:ext uri="{FF2B5EF4-FFF2-40B4-BE49-F238E27FC236}">
              <a16:creationId xmlns:a16="http://schemas.microsoft.com/office/drawing/2014/main" id="{42F05DBD-D208-4DF5-B69E-1B5D251AE47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956" name="Text Box 1">
          <a:extLst>
            <a:ext uri="{FF2B5EF4-FFF2-40B4-BE49-F238E27FC236}">
              <a16:creationId xmlns:a16="http://schemas.microsoft.com/office/drawing/2014/main" id="{1D0E0D29-AD94-4F3C-ACB2-E6C1749374B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957" name="Text Box 2">
          <a:extLst>
            <a:ext uri="{FF2B5EF4-FFF2-40B4-BE49-F238E27FC236}">
              <a16:creationId xmlns:a16="http://schemas.microsoft.com/office/drawing/2014/main" id="{58646E81-C99C-4CCA-BC17-F21EDFFE22F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958" name="Text Box 2">
          <a:extLst>
            <a:ext uri="{FF2B5EF4-FFF2-40B4-BE49-F238E27FC236}">
              <a16:creationId xmlns:a16="http://schemas.microsoft.com/office/drawing/2014/main" id="{A6A5226F-B659-4002-904B-A8E7F61B124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959" name="Text Box 1">
          <a:extLst>
            <a:ext uri="{FF2B5EF4-FFF2-40B4-BE49-F238E27FC236}">
              <a16:creationId xmlns:a16="http://schemas.microsoft.com/office/drawing/2014/main" id="{C070E72F-2C8B-4250-AE47-B16515D7D35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960" name="Text Box 2">
          <a:extLst>
            <a:ext uri="{FF2B5EF4-FFF2-40B4-BE49-F238E27FC236}">
              <a16:creationId xmlns:a16="http://schemas.microsoft.com/office/drawing/2014/main" id="{CEE2409F-C5AE-4245-A001-7A6E6CC2955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961" name="Text Box 2">
          <a:extLst>
            <a:ext uri="{FF2B5EF4-FFF2-40B4-BE49-F238E27FC236}">
              <a16:creationId xmlns:a16="http://schemas.microsoft.com/office/drawing/2014/main" id="{5AD1356B-120F-4152-A9D1-343592F4D00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962" name="Text Box 1">
          <a:extLst>
            <a:ext uri="{FF2B5EF4-FFF2-40B4-BE49-F238E27FC236}">
              <a16:creationId xmlns:a16="http://schemas.microsoft.com/office/drawing/2014/main" id="{1D1A70DB-0566-47EA-8A84-8F1DEB42C15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963" name="Text Box 2">
          <a:extLst>
            <a:ext uri="{FF2B5EF4-FFF2-40B4-BE49-F238E27FC236}">
              <a16:creationId xmlns:a16="http://schemas.microsoft.com/office/drawing/2014/main" id="{6FD16C2B-92AF-4F34-BDD3-203A37A739C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964" name="Text Box 2">
          <a:extLst>
            <a:ext uri="{FF2B5EF4-FFF2-40B4-BE49-F238E27FC236}">
              <a16:creationId xmlns:a16="http://schemas.microsoft.com/office/drawing/2014/main" id="{DA8BC9AB-74D3-495F-8314-979D5E07708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965" name="Text Box 1">
          <a:extLst>
            <a:ext uri="{FF2B5EF4-FFF2-40B4-BE49-F238E27FC236}">
              <a16:creationId xmlns:a16="http://schemas.microsoft.com/office/drawing/2014/main" id="{288F52C5-A393-48B5-9E79-97523E3427A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966" name="Text Box 2">
          <a:extLst>
            <a:ext uri="{FF2B5EF4-FFF2-40B4-BE49-F238E27FC236}">
              <a16:creationId xmlns:a16="http://schemas.microsoft.com/office/drawing/2014/main" id="{4736444D-BB0B-4D1D-8E18-37FAA95D8BC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967" name="Text Box 2">
          <a:extLst>
            <a:ext uri="{FF2B5EF4-FFF2-40B4-BE49-F238E27FC236}">
              <a16:creationId xmlns:a16="http://schemas.microsoft.com/office/drawing/2014/main" id="{656BB616-D764-4441-8F71-F2261E2F110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968" name="Text Box 1">
          <a:extLst>
            <a:ext uri="{FF2B5EF4-FFF2-40B4-BE49-F238E27FC236}">
              <a16:creationId xmlns:a16="http://schemas.microsoft.com/office/drawing/2014/main" id="{84B8FAC9-E67D-42AC-8A39-612141D3958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969" name="Text Box 2">
          <a:extLst>
            <a:ext uri="{FF2B5EF4-FFF2-40B4-BE49-F238E27FC236}">
              <a16:creationId xmlns:a16="http://schemas.microsoft.com/office/drawing/2014/main" id="{C5EF993E-6C17-445F-8FB7-181184459FD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970" name="Text Box 2">
          <a:extLst>
            <a:ext uri="{FF2B5EF4-FFF2-40B4-BE49-F238E27FC236}">
              <a16:creationId xmlns:a16="http://schemas.microsoft.com/office/drawing/2014/main" id="{10D1B8DD-F4DE-4EB2-A716-B863754D39A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971" name="Text Box 1">
          <a:extLst>
            <a:ext uri="{FF2B5EF4-FFF2-40B4-BE49-F238E27FC236}">
              <a16:creationId xmlns:a16="http://schemas.microsoft.com/office/drawing/2014/main" id="{7533EE91-18F2-4866-A95A-C04CA934B9C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972" name="Text Box 2">
          <a:extLst>
            <a:ext uri="{FF2B5EF4-FFF2-40B4-BE49-F238E27FC236}">
              <a16:creationId xmlns:a16="http://schemas.microsoft.com/office/drawing/2014/main" id="{55EBA5AA-C2B6-498A-AC20-6ABF25DBE20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973" name="Text Box 2">
          <a:extLst>
            <a:ext uri="{FF2B5EF4-FFF2-40B4-BE49-F238E27FC236}">
              <a16:creationId xmlns:a16="http://schemas.microsoft.com/office/drawing/2014/main" id="{6CD53750-A3A4-4C80-BF39-F301B22496B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974" name="Text Box 1">
          <a:extLst>
            <a:ext uri="{FF2B5EF4-FFF2-40B4-BE49-F238E27FC236}">
              <a16:creationId xmlns:a16="http://schemas.microsoft.com/office/drawing/2014/main" id="{3EFB9587-FAF7-4F23-B3D6-17A0D9C2F52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975" name="Text Box 2">
          <a:extLst>
            <a:ext uri="{FF2B5EF4-FFF2-40B4-BE49-F238E27FC236}">
              <a16:creationId xmlns:a16="http://schemas.microsoft.com/office/drawing/2014/main" id="{EC86DDC6-6532-4FFF-9D1A-C4857100CF9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976" name="Text Box 2">
          <a:extLst>
            <a:ext uri="{FF2B5EF4-FFF2-40B4-BE49-F238E27FC236}">
              <a16:creationId xmlns:a16="http://schemas.microsoft.com/office/drawing/2014/main" id="{46185B6A-DAA2-4F6C-8D30-255EE2C67DB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977" name="Text Box 1">
          <a:extLst>
            <a:ext uri="{FF2B5EF4-FFF2-40B4-BE49-F238E27FC236}">
              <a16:creationId xmlns:a16="http://schemas.microsoft.com/office/drawing/2014/main" id="{89386922-CA9D-4373-BCEC-E4EB6A44878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978" name="Text Box 2">
          <a:extLst>
            <a:ext uri="{FF2B5EF4-FFF2-40B4-BE49-F238E27FC236}">
              <a16:creationId xmlns:a16="http://schemas.microsoft.com/office/drawing/2014/main" id="{FE4D5F17-E2C7-4C64-B42A-CA1D41468BC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979" name="Text Box 2">
          <a:extLst>
            <a:ext uri="{FF2B5EF4-FFF2-40B4-BE49-F238E27FC236}">
              <a16:creationId xmlns:a16="http://schemas.microsoft.com/office/drawing/2014/main" id="{16F4241E-6E8C-4716-9037-61151C9D06D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980" name="Text Box 1">
          <a:extLst>
            <a:ext uri="{FF2B5EF4-FFF2-40B4-BE49-F238E27FC236}">
              <a16:creationId xmlns:a16="http://schemas.microsoft.com/office/drawing/2014/main" id="{02A659E8-B1B1-4426-A819-34BC6E42E68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981" name="Text Box 2">
          <a:extLst>
            <a:ext uri="{FF2B5EF4-FFF2-40B4-BE49-F238E27FC236}">
              <a16:creationId xmlns:a16="http://schemas.microsoft.com/office/drawing/2014/main" id="{F3D5DC70-06FA-41F1-90B8-8DF06B4D2A7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982" name="Text Box 2">
          <a:extLst>
            <a:ext uri="{FF2B5EF4-FFF2-40B4-BE49-F238E27FC236}">
              <a16:creationId xmlns:a16="http://schemas.microsoft.com/office/drawing/2014/main" id="{D2ACF7D5-5269-46B1-AA52-AF2AAA66D86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983" name="Text Box 1">
          <a:extLst>
            <a:ext uri="{FF2B5EF4-FFF2-40B4-BE49-F238E27FC236}">
              <a16:creationId xmlns:a16="http://schemas.microsoft.com/office/drawing/2014/main" id="{4601DF83-394E-4B41-92F4-7B64DED7921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984" name="Text Box 2">
          <a:extLst>
            <a:ext uri="{FF2B5EF4-FFF2-40B4-BE49-F238E27FC236}">
              <a16:creationId xmlns:a16="http://schemas.microsoft.com/office/drawing/2014/main" id="{96DE7E24-E582-4D64-98BA-ECE91FEED68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985" name="Text Box 2">
          <a:extLst>
            <a:ext uri="{FF2B5EF4-FFF2-40B4-BE49-F238E27FC236}">
              <a16:creationId xmlns:a16="http://schemas.microsoft.com/office/drawing/2014/main" id="{7A6179F0-0B69-4036-AD16-F765327FE3D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986" name="Text Box 1">
          <a:extLst>
            <a:ext uri="{FF2B5EF4-FFF2-40B4-BE49-F238E27FC236}">
              <a16:creationId xmlns:a16="http://schemas.microsoft.com/office/drawing/2014/main" id="{62E4944A-C225-4E63-893D-68143DB5A88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987" name="Text Box 2">
          <a:extLst>
            <a:ext uri="{FF2B5EF4-FFF2-40B4-BE49-F238E27FC236}">
              <a16:creationId xmlns:a16="http://schemas.microsoft.com/office/drawing/2014/main" id="{1245A720-BB27-4BAB-A20B-9C476AE79F5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988" name="Text Box 2">
          <a:extLst>
            <a:ext uri="{FF2B5EF4-FFF2-40B4-BE49-F238E27FC236}">
              <a16:creationId xmlns:a16="http://schemas.microsoft.com/office/drawing/2014/main" id="{F3A6B7AB-1022-427D-983A-CCCEC4077B3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989" name="Text Box 1">
          <a:extLst>
            <a:ext uri="{FF2B5EF4-FFF2-40B4-BE49-F238E27FC236}">
              <a16:creationId xmlns:a16="http://schemas.microsoft.com/office/drawing/2014/main" id="{7ABA7FF1-06AC-4E87-A6D6-355F5CC9317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990" name="Text Box 2">
          <a:extLst>
            <a:ext uri="{FF2B5EF4-FFF2-40B4-BE49-F238E27FC236}">
              <a16:creationId xmlns:a16="http://schemas.microsoft.com/office/drawing/2014/main" id="{F5329A9D-6A5F-4D9B-886B-5B113003B87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991" name="Text Box 2">
          <a:extLst>
            <a:ext uri="{FF2B5EF4-FFF2-40B4-BE49-F238E27FC236}">
              <a16:creationId xmlns:a16="http://schemas.microsoft.com/office/drawing/2014/main" id="{101E7A0E-5D57-48F2-BD03-9A88D7CFAD0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992" name="Text Box 1">
          <a:extLst>
            <a:ext uri="{FF2B5EF4-FFF2-40B4-BE49-F238E27FC236}">
              <a16:creationId xmlns:a16="http://schemas.microsoft.com/office/drawing/2014/main" id="{218A7603-0B0B-4D3B-A36A-BA0E496918D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993" name="Text Box 2">
          <a:extLst>
            <a:ext uri="{FF2B5EF4-FFF2-40B4-BE49-F238E27FC236}">
              <a16:creationId xmlns:a16="http://schemas.microsoft.com/office/drawing/2014/main" id="{1624120E-CD4A-4222-878A-35CDA4EE219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994" name="Text Box 2">
          <a:extLst>
            <a:ext uri="{FF2B5EF4-FFF2-40B4-BE49-F238E27FC236}">
              <a16:creationId xmlns:a16="http://schemas.microsoft.com/office/drawing/2014/main" id="{73594916-C476-4FDD-ADEB-2994FDB4714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995" name="Text Box 1">
          <a:extLst>
            <a:ext uri="{FF2B5EF4-FFF2-40B4-BE49-F238E27FC236}">
              <a16:creationId xmlns:a16="http://schemas.microsoft.com/office/drawing/2014/main" id="{3F400472-A641-4889-9996-11F13D3E69E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996" name="Text Box 2">
          <a:extLst>
            <a:ext uri="{FF2B5EF4-FFF2-40B4-BE49-F238E27FC236}">
              <a16:creationId xmlns:a16="http://schemas.microsoft.com/office/drawing/2014/main" id="{1B1A6067-A9E5-4B1D-BFA9-9B116050363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997" name="Text Box 2">
          <a:extLst>
            <a:ext uri="{FF2B5EF4-FFF2-40B4-BE49-F238E27FC236}">
              <a16:creationId xmlns:a16="http://schemas.microsoft.com/office/drawing/2014/main" id="{58C0F4CA-4A6A-41FE-8774-85E8BF5A9CC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998" name="Text Box 1">
          <a:extLst>
            <a:ext uri="{FF2B5EF4-FFF2-40B4-BE49-F238E27FC236}">
              <a16:creationId xmlns:a16="http://schemas.microsoft.com/office/drawing/2014/main" id="{A92055E9-D4F5-4806-932B-156DB34D621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6999" name="Text Box 2">
          <a:extLst>
            <a:ext uri="{FF2B5EF4-FFF2-40B4-BE49-F238E27FC236}">
              <a16:creationId xmlns:a16="http://schemas.microsoft.com/office/drawing/2014/main" id="{00858AC3-B1B2-40E0-A7CC-291762B2B5B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000" name="Text Box 1">
          <a:extLst>
            <a:ext uri="{FF2B5EF4-FFF2-40B4-BE49-F238E27FC236}">
              <a16:creationId xmlns:a16="http://schemas.microsoft.com/office/drawing/2014/main" id="{3429A759-F8C8-429D-AECD-40F3BE6BEDF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001" name="Text Box 2">
          <a:extLst>
            <a:ext uri="{FF2B5EF4-FFF2-40B4-BE49-F238E27FC236}">
              <a16:creationId xmlns:a16="http://schemas.microsoft.com/office/drawing/2014/main" id="{083DB2F3-C8B9-4DD9-A2EA-E4A2E780BB0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002" name="Text Box 2">
          <a:extLst>
            <a:ext uri="{FF2B5EF4-FFF2-40B4-BE49-F238E27FC236}">
              <a16:creationId xmlns:a16="http://schemas.microsoft.com/office/drawing/2014/main" id="{C7A77472-7AA6-479E-88F3-47E55A4FECD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003" name="Text Box 1">
          <a:extLst>
            <a:ext uri="{FF2B5EF4-FFF2-40B4-BE49-F238E27FC236}">
              <a16:creationId xmlns:a16="http://schemas.microsoft.com/office/drawing/2014/main" id="{DCC9EF48-B96B-4D88-B25E-984653F6A4C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004" name="Text Box 2">
          <a:extLst>
            <a:ext uri="{FF2B5EF4-FFF2-40B4-BE49-F238E27FC236}">
              <a16:creationId xmlns:a16="http://schemas.microsoft.com/office/drawing/2014/main" id="{0C6E7F11-139F-4C5E-A86A-CDAB3E6FFAC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005" name="Text Box 2">
          <a:extLst>
            <a:ext uri="{FF2B5EF4-FFF2-40B4-BE49-F238E27FC236}">
              <a16:creationId xmlns:a16="http://schemas.microsoft.com/office/drawing/2014/main" id="{D6238273-EC91-41A5-842D-03E979B124E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006" name="Text Box 1">
          <a:extLst>
            <a:ext uri="{FF2B5EF4-FFF2-40B4-BE49-F238E27FC236}">
              <a16:creationId xmlns:a16="http://schemas.microsoft.com/office/drawing/2014/main" id="{F25BB3E5-77F6-4F55-A99E-97528B954F5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007" name="Text Box 2">
          <a:extLst>
            <a:ext uri="{FF2B5EF4-FFF2-40B4-BE49-F238E27FC236}">
              <a16:creationId xmlns:a16="http://schemas.microsoft.com/office/drawing/2014/main" id="{E9155F02-CDAF-44E9-9121-182F09087C3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008" name="Text Box 2">
          <a:extLst>
            <a:ext uri="{FF2B5EF4-FFF2-40B4-BE49-F238E27FC236}">
              <a16:creationId xmlns:a16="http://schemas.microsoft.com/office/drawing/2014/main" id="{A7F6346D-BD11-43D0-910E-6B4EAC3FFD3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009" name="Text Box 1">
          <a:extLst>
            <a:ext uri="{FF2B5EF4-FFF2-40B4-BE49-F238E27FC236}">
              <a16:creationId xmlns:a16="http://schemas.microsoft.com/office/drawing/2014/main" id="{1CB3DEBB-04C6-4275-9D83-AA7513C6F3B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010" name="Text Box 2">
          <a:extLst>
            <a:ext uri="{FF2B5EF4-FFF2-40B4-BE49-F238E27FC236}">
              <a16:creationId xmlns:a16="http://schemas.microsoft.com/office/drawing/2014/main" id="{4FB7F4F8-909D-48FB-938B-57BF2E3AA00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011" name="Text Box 2">
          <a:extLst>
            <a:ext uri="{FF2B5EF4-FFF2-40B4-BE49-F238E27FC236}">
              <a16:creationId xmlns:a16="http://schemas.microsoft.com/office/drawing/2014/main" id="{10AC06A4-FFB9-447C-B120-2F47FFAFA28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012" name="Text Box 1">
          <a:extLst>
            <a:ext uri="{FF2B5EF4-FFF2-40B4-BE49-F238E27FC236}">
              <a16:creationId xmlns:a16="http://schemas.microsoft.com/office/drawing/2014/main" id="{D46B2B14-2E0F-45CA-A1A4-1F6824F0766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013" name="Text Box 2">
          <a:extLst>
            <a:ext uri="{FF2B5EF4-FFF2-40B4-BE49-F238E27FC236}">
              <a16:creationId xmlns:a16="http://schemas.microsoft.com/office/drawing/2014/main" id="{994C5B8D-A0B6-45E4-9EDD-EAE10B10ACE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014" name="Text Box 2">
          <a:extLst>
            <a:ext uri="{FF2B5EF4-FFF2-40B4-BE49-F238E27FC236}">
              <a16:creationId xmlns:a16="http://schemas.microsoft.com/office/drawing/2014/main" id="{AECB9888-CEEA-4F0D-A280-40FC0681A1F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015" name="Text Box 1">
          <a:extLst>
            <a:ext uri="{FF2B5EF4-FFF2-40B4-BE49-F238E27FC236}">
              <a16:creationId xmlns:a16="http://schemas.microsoft.com/office/drawing/2014/main" id="{130E059C-A1A8-4EF3-B699-5791EAB8306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016" name="Text Box 2">
          <a:extLst>
            <a:ext uri="{FF2B5EF4-FFF2-40B4-BE49-F238E27FC236}">
              <a16:creationId xmlns:a16="http://schemas.microsoft.com/office/drawing/2014/main" id="{AC81DB70-67AA-4090-907E-CDF7E771226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017" name="Text Box 2">
          <a:extLst>
            <a:ext uri="{FF2B5EF4-FFF2-40B4-BE49-F238E27FC236}">
              <a16:creationId xmlns:a16="http://schemas.microsoft.com/office/drawing/2014/main" id="{81EE8A31-CFD9-4E1A-B521-33ADE9882FF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018" name="Text Box 1">
          <a:extLst>
            <a:ext uri="{FF2B5EF4-FFF2-40B4-BE49-F238E27FC236}">
              <a16:creationId xmlns:a16="http://schemas.microsoft.com/office/drawing/2014/main" id="{76A94F92-A6BC-4DF7-84AA-1B60008A9CD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019" name="Text Box 2">
          <a:extLst>
            <a:ext uri="{FF2B5EF4-FFF2-40B4-BE49-F238E27FC236}">
              <a16:creationId xmlns:a16="http://schemas.microsoft.com/office/drawing/2014/main" id="{2905C3EA-C028-4702-AB19-E1236C8512C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020" name="Text Box 2">
          <a:extLst>
            <a:ext uri="{FF2B5EF4-FFF2-40B4-BE49-F238E27FC236}">
              <a16:creationId xmlns:a16="http://schemas.microsoft.com/office/drawing/2014/main" id="{7B8F37FE-3435-44C3-99A5-79C698DD573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021" name="Text Box 1">
          <a:extLst>
            <a:ext uri="{FF2B5EF4-FFF2-40B4-BE49-F238E27FC236}">
              <a16:creationId xmlns:a16="http://schemas.microsoft.com/office/drawing/2014/main" id="{60D59A71-5E8C-4AD6-AAA7-27797D8F993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022" name="Text Box 2">
          <a:extLst>
            <a:ext uri="{FF2B5EF4-FFF2-40B4-BE49-F238E27FC236}">
              <a16:creationId xmlns:a16="http://schemas.microsoft.com/office/drawing/2014/main" id="{213484A6-804A-4851-803F-9061034987B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023" name="Text Box 2">
          <a:extLst>
            <a:ext uri="{FF2B5EF4-FFF2-40B4-BE49-F238E27FC236}">
              <a16:creationId xmlns:a16="http://schemas.microsoft.com/office/drawing/2014/main" id="{94BFBAD0-A6FC-4312-8359-80D35310662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024" name="Text Box 1">
          <a:extLst>
            <a:ext uri="{FF2B5EF4-FFF2-40B4-BE49-F238E27FC236}">
              <a16:creationId xmlns:a16="http://schemas.microsoft.com/office/drawing/2014/main" id="{48C0D28E-45E6-4999-8FED-FE5C710B3D4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025" name="Text Box 2">
          <a:extLst>
            <a:ext uri="{FF2B5EF4-FFF2-40B4-BE49-F238E27FC236}">
              <a16:creationId xmlns:a16="http://schemas.microsoft.com/office/drawing/2014/main" id="{E6FC60E1-2078-446D-8C3D-B471097A138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026" name="Text Box 2">
          <a:extLst>
            <a:ext uri="{FF2B5EF4-FFF2-40B4-BE49-F238E27FC236}">
              <a16:creationId xmlns:a16="http://schemas.microsoft.com/office/drawing/2014/main" id="{1313B80C-2E0D-405D-94AB-7799C6A3E63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027" name="Text Box 1">
          <a:extLst>
            <a:ext uri="{FF2B5EF4-FFF2-40B4-BE49-F238E27FC236}">
              <a16:creationId xmlns:a16="http://schemas.microsoft.com/office/drawing/2014/main" id="{ABB93DE5-2E69-41E2-BEE5-845E83C35E6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028" name="Text Box 2">
          <a:extLst>
            <a:ext uri="{FF2B5EF4-FFF2-40B4-BE49-F238E27FC236}">
              <a16:creationId xmlns:a16="http://schemas.microsoft.com/office/drawing/2014/main" id="{6ED189FE-DC57-40A4-B9ED-2065AE1841A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029" name="Text Box 2">
          <a:extLst>
            <a:ext uri="{FF2B5EF4-FFF2-40B4-BE49-F238E27FC236}">
              <a16:creationId xmlns:a16="http://schemas.microsoft.com/office/drawing/2014/main" id="{675C8804-FB45-4CB7-985C-84714FDF028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030" name="Text Box 1">
          <a:extLst>
            <a:ext uri="{FF2B5EF4-FFF2-40B4-BE49-F238E27FC236}">
              <a16:creationId xmlns:a16="http://schemas.microsoft.com/office/drawing/2014/main" id="{B4D62ED2-8B01-422C-964A-4ED7245DC54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031" name="Text Box 2">
          <a:extLst>
            <a:ext uri="{FF2B5EF4-FFF2-40B4-BE49-F238E27FC236}">
              <a16:creationId xmlns:a16="http://schemas.microsoft.com/office/drawing/2014/main" id="{F5278199-5E0A-42FF-911F-ABF8A534146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032" name="Text Box 2">
          <a:extLst>
            <a:ext uri="{FF2B5EF4-FFF2-40B4-BE49-F238E27FC236}">
              <a16:creationId xmlns:a16="http://schemas.microsoft.com/office/drawing/2014/main" id="{2BE76F16-F967-4BD5-8158-4EA3C16AA1F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033" name="Text Box 1">
          <a:extLst>
            <a:ext uri="{FF2B5EF4-FFF2-40B4-BE49-F238E27FC236}">
              <a16:creationId xmlns:a16="http://schemas.microsoft.com/office/drawing/2014/main" id="{1376DF52-D17D-43DD-AD7D-65840CB91E6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034" name="Text Box 2">
          <a:extLst>
            <a:ext uri="{FF2B5EF4-FFF2-40B4-BE49-F238E27FC236}">
              <a16:creationId xmlns:a16="http://schemas.microsoft.com/office/drawing/2014/main" id="{75C6CE7C-EC3A-43AB-A154-EB8CEC8D5D2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035" name="Text Box 2">
          <a:extLst>
            <a:ext uri="{FF2B5EF4-FFF2-40B4-BE49-F238E27FC236}">
              <a16:creationId xmlns:a16="http://schemas.microsoft.com/office/drawing/2014/main" id="{219C1A99-6DD0-4DCB-B1A0-6B1CCD59437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036" name="Text Box 1">
          <a:extLst>
            <a:ext uri="{FF2B5EF4-FFF2-40B4-BE49-F238E27FC236}">
              <a16:creationId xmlns:a16="http://schemas.microsoft.com/office/drawing/2014/main" id="{1C00CDDB-BD44-4270-A13A-3FB8AB5C9E9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037" name="Text Box 2">
          <a:extLst>
            <a:ext uri="{FF2B5EF4-FFF2-40B4-BE49-F238E27FC236}">
              <a16:creationId xmlns:a16="http://schemas.microsoft.com/office/drawing/2014/main" id="{E40B7AD3-B65A-4DCB-B9B5-2E26F56F323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038" name="Text Box 2">
          <a:extLst>
            <a:ext uri="{FF2B5EF4-FFF2-40B4-BE49-F238E27FC236}">
              <a16:creationId xmlns:a16="http://schemas.microsoft.com/office/drawing/2014/main" id="{6B3DB32D-5760-459E-8A97-72704CEA708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039" name="Text Box 1">
          <a:extLst>
            <a:ext uri="{FF2B5EF4-FFF2-40B4-BE49-F238E27FC236}">
              <a16:creationId xmlns:a16="http://schemas.microsoft.com/office/drawing/2014/main" id="{E5347459-056D-4C9E-9944-099A7DD6199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040" name="Text Box 2">
          <a:extLst>
            <a:ext uri="{FF2B5EF4-FFF2-40B4-BE49-F238E27FC236}">
              <a16:creationId xmlns:a16="http://schemas.microsoft.com/office/drawing/2014/main" id="{C5C7F750-725D-4A0B-A238-181C9916C2A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041" name="Text Box 2">
          <a:extLst>
            <a:ext uri="{FF2B5EF4-FFF2-40B4-BE49-F238E27FC236}">
              <a16:creationId xmlns:a16="http://schemas.microsoft.com/office/drawing/2014/main" id="{A106DFD6-2BC2-4EA4-B278-A45C7C2A51D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042" name="Text Box 1">
          <a:extLst>
            <a:ext uri="{FF2B5EF4-FFF2-40B4-BE49-F238E27FC236}">
              <a16:creationId xmlns:a16="http://schemas.microsoft.com/office/drawing/2014/main" id="{B46636BE-4352-4283-9304-4862DD05C4A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043" name="Text Box 2">
          <a:extLst>
            <a:ext uri="{FF2B5EF4-FFF2-40B4-BE49-F238E27FC236}">
              <a16:creationId xmlns:a16="http://schemas.microsoft.com/office/drawing/2014/main" id="{1E2B6772-DB2A-4519-8B43-C2AAD44CE5C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044" name="Text Box 2">
          <a:extLst>
            <a:ext uri="{FF2B5EF4-FFF2-40B4-BE49-F238E27FC236}">
              <a16:creationId xmlns:a16="http://schemas.microsoft.com/office/drawing/2014/main" id="{97ED89D3-C1FA-4B5F-9CE2-F4D7900C2BF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045" name="Text Box 1">
          <a:extLst>
            <a:ext uri="{FF2B5EF4-FFF2-40B4-BE49-F238E27FC236}">
              <a16:creationId xmlns:a16="http://schemas.microsoft.com/office/drawing/2014/main" id="{35AC4EB6-9C18-4D1F-B195-6224BC70F55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046" name="Text Box 2">
          <a:extLst>
            <a:ext uri="{FF2B5EF4-FFF2-40B4-BE49-F238E27FC236}">
              <a16:creationId xmlns:a16="http://schemas.microsoft.com/office/drawing/2014/main" id="{FC0E42E7-0BE2-4F7A-AB60-2494E0A022D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047" name="Text Box 2">
          <a:extLst>
            <a:ext uri="{FF2B5EF4-FFF2-40B4-BE49-F238E27FC236}">
              <a16:creationId xmlns:a16="http://schemas.microsoft.com/office/drawing/2014/main" id="{6C674BBA-0B06-4277-92C8-2899E105805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048" name="Text Box 1">
          <a:extLst>
            <a:ext uri="{FF2B5EF4-FFF2-40B4-BE49-F238E27FC236}">
              <a16:creationId xmlns:a16="http://schemas.microsoft.com/office/drawing/2014/main" id="{440A32BB-931B-40FD-8B0C-629E2C6E5E2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049" name="Text Box 2">
          <a:extLst>
            <a:ext uri="{FF2B5EF4-FFF2-40B4-BE49-F238E27FC236}">
              <a16:creationId xmlns:a16="http://schemas.microsoft.com/office/drawing/2014/main" id="{6B990BEE-B740-4EB7-AE1E-B7BA14AD827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050" name="Text Box 2">
          <a:extLst>
            <a:ext uri="{FF2B5EF4-FFF2-40B4-BE49-F238E27FC236}">
              <a16:creationId xmlns:a16="http://schemas.microsoft.com/office/drawing/2014/main" id="{F6A401AF-BF6E-4DBC-B204-2FE5C9F8935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051" name="Text Box 1">
          <a:extLst>
            <a:ext uri="{FF2B5EF4-FFF2-40B4-BE49-F238E27FC236}">
              <a16:creationId xmlns:a16="http://schemas.microsoft.com/office/drawing/2014/main" id="{B5B963C7-74B6-4D22-8487-50AD3CEE40E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052" name="Text Box 2">
          <a:extLst>
            <a:ext uri="{FF2B5EF4-FFF2-40B4-BE49-F238E27FC236}">
              <a16:creationId xmlns:a16="http://schemas.microsoft.com/office/drawing/2014/main" id="{F196CEDB-B01F-4F32-BA89-6A8A55C7EBB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053" name="Text Box 2">
          <a:extLst>
            <a:ext uri="{FF2B5EF4-FFF2-40B4-BE49-F238E27FC236}">
              <a16:creationId xmlns:a16="http://schemas.microsoft.com/office/drawing/2014/main" id="{D8B5B11C-2AE3-4240-82E9-9648A09F154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054" name="Text Box 1">
          <a:extLst>
            <a:ext uri="{FF2B5EF4-FFF2-40B4-BE49-F238E27FC236}">
              <a16:creationId xmlns:a16="http://schemas.microsoft.com/office/drawing/2014/main" id="{60482EFB-AF65-4127-893D-63D77A81E52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055" name="Text Box 2">
          <a:extLst>
            <a:ext uri="{FF2B5EF4-FFF2-40B4-BE49-F238E27FC236}">
              <a16:creationId xmlns:a16="http://schemas.microsoft.com/office/drawing/2014/main" id="{BDC37031-BA2B-4AEF-9092-35FB8F4D70F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056" name="Text Box 2">
          <a:extLst>
            <a:ext uri="{FF2B5EF4-FFF2-40B4-BE49-F238E27FC236}">
              <a16:creationId xmlns:a16="http://schemas.microsoft.com/office/drawing/2014/main" id="{7A4F858A-2211-4635-8199-194ADEFF7D0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057" name="Text Box 1">
          <a:extLst>
            <a:ext uri="{FF2B5EF4-FFF2-40B4-BE49-F238E27FC236}">
              <a16:creationId xmlns:a16="http://schemas.microsoft.com/office/drawing/2014/main" id="{2FBA7501-C136-4418-A1AC-5FFBDB66900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058" name="Text Box 2">
          <a:extLst>
            <a:ext uri="{FF2B5EF4-FFF2-40B4-BE49-F238E27FC236}">
              <a16:creationId xmlns:a16="http://schemas.microsoft.com/office/drawing/2014/main" id="{8E1B92C6-C202-40B5-84E4-480787D348B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059" name="Text Box 2">
          <a:extLst>
            <a:ext uri="{FF2B5EF4-FFF2-40B4-BE49-F238E27FC236}">
              <a16:creationId xmlns:a16="http://schemas.microsoft.com/office/drawing/2014/main" id="{828F392E-403C-4F72-9849-DC14BD196A1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060" name="Text Box 1">
          <a:extLst>
            <a:ext uri="{FF2B5EF4-FFF2-40B4-BE49-F238E27FC236}">
              <a16:creationId xmlns:a16="http://schemas.microsoft.com/office/drawing/2014/main" id="{55A2A6D6-F4DD-48B7-B3AD-5329A97D00B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061" name="Text Box 2">
          <a:extLst>
            <a:ext uri="{FF2B5EF4-FFF2-40B4-BE49-F238E27FC236}">
              <a16:creationId xmlns:a16="http://schemas.microsoft.com/office/drawing/2014/main" id="{2D4D464F-D410-4836-9EFC-F6EB7C95174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062" name="Text Box 2">
          <a:extLst>
            <a:ext uri="{FF2B5EF4-FFF2-40B4-BE49-F238E27FC236}">
              <a16:creationId xmlns:a16="http://schemas.microsoft.com/office/drawing/2014/main" id="{4222E319-43BC-4F98-AE2A-782CB68905C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063" name="Text Box 1">
          <a:extLst>
            <a:ext uri="{FF2B5EF4-FFF2-40B4-BE49-F238E27FC236}">
              <a16:creationId xmlns:a16="http://schemas.microsoft.com/office/drawing/2014/main" id="{484F32C8-8D56-476D-BF76-92D7B0EDCD4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064" name="Text Box 2">
          <a:extLst>
            <a:ext uri="{FF2B5EF4-FFF2-40B4-BE49-F238E27FC236}">
              <a16:creationId xmlns:a16="http://schemas.microsoft.com/office/drawing/2014/main" id="{0778271D-F48D-45D1-B16A-779D784324C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065" name="Text Box 2">
          <a:extLst>
            <a:ext uri="{FF2B5EF4-FFF2-40B4-BE49-F238E27FC236}">
              <a16:creationId xmlns:a16="http://schemas.microsoft.com/office/drawing/2014/main" id="{95379A04-A11F-4D10-BBD1-AC392C38DD6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066" name="Text Box 1">
          <a:extLst>
            <a:ext uri="{FF2B5EF4-FFF2-40B4-BE49-F238E27FC236}">
              <a16:creationId xmlns:a16="http://schemas.microsoft.com/office/drawing/2014/main" id="{5E6E0C63-B380-4F30-AE02-2A23FB2341B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067" name="Text Box 2">
          <a:extLst>
            <a:ext uri="{FF2B5EF4-FFF2-40B4-BE49-F238E27FC236}">
              <a16:creationId xmlns:a16="http://schemas.microsoft.com/office/drawing/2014/main" id="{C8F363BC-41C6-4446-8AA7-5B74FBC3F1B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068" name="Text Box 2">
          <a:extLst>
            <a:ext uri="{FF2B5EF4-FFF2-40B4-BE49-F238E27FC236}">
              <a16:creationId xmlns:a16="http://schemas.microsoft.com/office/drawing/2014/main" id="{18C9B94D-9170-4028-A2C5-628D35C02C2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069" name="Text Box 1">
          <a:extLst>
            <a:ext uri="{FF2B5EF4-FFF2-40B4-BE49-F238E27FC236}">
              <a16:creationId xmlns:a16="http://schemas.microsoft.com/office/drawing/2014/main" id="{ED6CA13E-0A61-417D-90C4-6B3686E5656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070" name="Text Box 2">
          <a:extLst>
            <a:ext uri="{FF2B5EF4-FFF2-40B4-BE49-F238E27FC236}">
              <a16:creationId xmlns:a16="http://schemas.microsoft.com/office/drawing/2014/main" id="{7EA479C7-42B4-47D4-8F6B-5144E8DD1AF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071" name="Text Box 2">
          <a:extLst>
            <a:ext uri="{FF2B5EF4-FFF2-40B4-BE49-F238E27FC236}">
              <a16:creationId xmlns:a16="http://schemas.microsoft.com/office/drawing/2014/main" id="{BA2DF66C-B992-4D07-9AB0-EA55F09B3BD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072" name="Text Box 1">
          <a:extLst>
            <a:ext uri="{FF2B5EF4-FFF2-40B4-BE49-F238E27FC236}">
              <a16:creationId xmlns:a16="http://schemas.microsoft.com/office/drawing/2014/main" id="{9ACC3621-FC01-4410-A38B-523652D1E19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073" name="Text Box 2">
          <a:extLst>
            <a:ext uri="{FF2B5EF4-FFF2-40B4-BE49-F238E27FC236}">
              <a16:creationId xmlns:a16="http://schemas.microsoft.com/office/drawing/2014/main" id="{00523ED3-141A-4ABB-A86C-279887A1150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074" name="Text Box 2">
          <a:extLst>
            <a:ext uri="{FF2B5EF4-FFF2-40B4-BE49-F238E27FC236}">
              <a16:creationId xmlns:a16="http://schemas.microsoft.com/office/drawing/2014/main" id="{F9075CF0-ADF5-48E6-B61B-04D2D6CA14B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075" name="Text Box 1">
          <a:extLst>
            <a:ext uri="{FF2B5EF4-FFF2-40B4-BE49-F238E27FC236}">
              <a16:creationId xmlns:a16="http://schemas.microsoft.com/office/drawing/2014/main" id="{00C5832A-011D-4F60-9D3E-03A30B14B06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076" name="Text Box 2">
          <a:extLst>
            <a:ext uri="{FF2B5EF4-FFF2-40B4-BE49-F238E27FC236}">
              <a16:creationId xmlns:a16="http://schemas.microsoft.com/office/drawing/2014/main" id="{C5A87187-C8DA-4D3C-BAAD-6CF80F91E23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077" name="Text Box 2">
          <a:extLst>
            <a:ext uri="{FF2B5EF4-FFF2-40B4-BE49-F238E27FC236}">
              <a16:creationId xmlns:a16="http://schemas.microsoft.com/office/drawing/2014/main" id="{0602CAA5-9DC6-433B-9982-7AEF41B0112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078" name="Text Box 1">
          <a:extLst>
            <a:ext uri="{FF2B5EF4-FFF2-40B4-BE49-F238E27FC236}">
              <a16:creationId xmlns:a16="http://schemas.microsoft.com/office/drawing/2014/main" id="{5FC5D21F-080F-437F-9E17-427B4E87D41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079" name="Text Box 2">
          <a:extLst>
            <a:ext uri="{FF2B5EF4-FFF2-40B4-BE49-F238E27FC236}">
              <a16:creationId xmlns:a16="http://schemas.microsoft.com/office/drawing/2014/main" id="{22540D6B-2088-4015-8CE7-4374377CEE3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080" name="Text Box 2">
          <a:extLst>
            <a:ext uri="{FF2B5EF4-FFF2-40B4-BE49-F238E27FC236}">
              <a16:creationId xmlns:a16="http://schemas.microsoft.com/office/drawing/2014/main" id="{E01D1562-C378-4254-85E5-EDADE8D908A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081" name="Text Box 1">
          <a:extLst>
            <a:ext uri="{FF2B5EF4-FFF2-40B4-BE49-F238E27FC236}">
              <a16:creationId xmlns:a16="http://schemas.microsoft.com/office/drawing/2014/main" id="{62B50A94-40B3-4633-AC24-A2DBD7195F1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082" name="Text Box 2">
          <a:extLst>
            <a:ext uri="{FF2B5EF4-FFF2-40B4-BE49-F238E27FC236}">
              <a16:creationId xmlns:a16="http://schemas.microsoft.com/office/drawing/2014/main" id="{D3C740B9-B8DA-4574-BDE6-9B8FDA91C29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083" name="Text Box 2">
          <a:extLst>
            <a:ext uri="{FF2B5EF4-FFF2-40B4-BE49-F238E27FC236}">
              <a16:creationId xmlns:a16="http://schemas.microsoft.com/office/drawing/2014/main" id="{6C316A30-A579-4A66-A62A-022A94B1545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084" name="Text Box 1">
          <a:extLst>
            <a:ext uri="{FF2B5EF4-FFF2-40B4-BE49-F238E27FC236}">
              <a16:creationId xmlns:a16="http://schemas.microsoft.com/office/drawing/2014/main" id="{8A45145D-AA67-4B39-BECB-AB35C937752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085" name="Text Box 2">
          <a:extLst>
            <a:ext uri="{FF2B5EF4-FFF2-40B4-BE49-F238E27FC236}">
              <a16:creationId xmlns:a16="http://schemas.microsoft.com/office/drawing/2014/main" id="{1186F274-69AB-4068-A200-1A6FBE4D181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086" name="Text Box 2">
          <a:extLst>
            <a:ext uri="{FF2B5EF4-FFF2-40B4-BE49-F238E27FC236}">
              <a16:creationId xmlns:a16="http://schemas.microsoft.com/office/drawing/2014/main" id="{853FA800-52A4-4C27-9D16-76C8559F609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087" name="Text Box 1">
          <a:extLst>
            <a:ext uri="{FF2B5EF4-FFF2-40B4-BE49-F238E27FC236}">
              <a16:creationId xmlns:a16="http://schemas.microsoft.com/office/drawing/2014/main" id="{04DD792B-5F2D-40BB-84FC-9FAA4D1FA41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088" name="Text Box 2">
          <a:extLst>
            <a:ext uri="{FF2B5EF4-FFF2-40B4-BE49-F238E27FC236}">
              <a16:creationId xmlns:a16="http://schemas.microsoft.com/office/drawing/2014/main" id="{F3D3EA91-3DE8-4E39-B3DA-5A227059DB8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089" name="Text Box 2">
          <a:extLst>
            <a:ext uri="{FF2B5EF4-FFF2-40B4-BE49-F238E27FC236}">
              <a16:creationId xmlns:a16="http://schemas.microsoft.com/office/drawing/2014/main" id="{0C733408-9727-46E0-B412-68FB17B97A4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090" name="Text Box 1">
          <a:extLst>
            <a:ext uri="{FF2B5EF4-FFF2-40B4-BE49-F238E27FC236}">
              <a16:creationId xmlns:a16="http://schemas.microsoft.com/office/drawing/2014/main" id="{44C63114-5012-4A03-9FE9-919FE9310E6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091" name="Text Box 2">
          <a:extLst>
            <a:ext uri="{FF2B5EF4-FFF2-40B4-BE49-F238E27FC236}">
              <a16:creationId xmlns:a16="http://schemas.microsoft.com/office/drawing/2014/main" id="{4CF8B9B4-A7A8-46C4-938C-07ADCD31B18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092" name="Text Box 2">
          <a:extLst>
            <a:ext uri="{FF2B5EF4-FFF2-40B4-BE49-F238E27FC236}">
              <a16:creationId xmlns:a16="http://schemas.microsoft.com/office/drawing/2014/main" id="{572B09D4-B151-485E-B065-0E804EA6785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093" name="Text Box 1">
          <a:extLst>
            <a:ext uri="{FF2B5EF4-FFF2-40B4-BE49-F238E27FC236}">
              <a16:creationId xmlns:a16="http://schemas.microsoft.com/office/drawing/2014/main" id="{26D4E88D-FE2F-4995-BC3E-072830622EF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094" name="Text Box 2">
          <a:extLst>
            <a:ext uri="{FF2B5EF4-FFF2-40B4-BE49-F238E27FC236}">
              <a16:creationId xmlns:a16="http://schemas.microsoft.com/office/drawing/2014/main" id="{85D0F3A4-9486-4C96-8C7B-FEF9AE350FC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095" name="Text Box 2">
          <a:extLst>
            <a:ext uri="{FF2B5EF4-FFF2-40B4-BE49-F238E27FC236}">
              <a16:creationId xmlns:a16="http://schemas.microsoft.com/office/drawing/2014/main" id="{7585CC61-AB0E-4721-979C-101A2606AB2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096" name="Text Box 1">
          <a:extLst>
            <a:ext uri="{FF2B5EF4-FFF2-40B4-BE49-F238E27FC236}">
              <a16:creationId xmlns:a16="http://schemas.microsoft.com/office/drawing/2014/main" id="{F34CEFFE-2866-4922-A800-C53D45F0897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097" name="Text Box 2">
          <a:extLst>
            <a:ext uri="{FF2B5EF4-FFF2-40B4-BE49-F238E27FC236}">
              <a16:creationId xmlns:a16="http://schemas.microsoft.com/office/drawing/2014/main" id="{BC180005-1CD2-40E3-9BBD-ED6DAC3E531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098" name="Text Box 2">
          <a:extLst>
            <a:ext uri="{FF2B5EF4-FFF2-40B4-BE49-F238E27FC236}">
              <a16:creationId xmlns:a16="http://schemas.microsoft.com/office/drawing/2014/main" id="{7B2FB246-4C3A-47D3-A3C0-09C4A772C7C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099" name="Text Box 1">
          <a:extLst>
            <a:ext uri="{FF2B5EF4-FFF2-40B4-BE49-F238E27FC236}">
              <a16:creationId xmlns:a16="http://schemas.microsoft.com/office/drawing/2014/main" id="{AE6C0814-B079-41F7-B287-E3DE3176904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100" name="Text Box 2">
          <a:extLst>
            <a:ext uri="{FF2B5EF4-FFF2-40B4-BE49-F238E27FC236}">
              <a16:creationId xmlns:a16="http://schemas.microsoft.com/office/drawing/2014/main" id="{B4670488-8EAF-4938-AD6C-7E8B12EB45E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101" name="Text Box 2">
          <a:extLst>
            <a:ext uri="{FF2B5EF4-FFF2-40B4-BE49-F238E27FC236}">
              <a16:creationId xmlns:a16="http://schemas.microsoft.com/office/drawing/2014/main" id="{A067CF1B-6173-4D59-9F4F-27668FA4778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102" name="Text Box 1">
          <a:extLst>
            <a:ext uri="{FF2B5EF4-FFF2-40B4-BE49-F238E27FC236}">
              <a16:creationId xmlns:a16="http://schemas.microsoft.com/office/drawing/2014/main" id="{656D30F2-61B0-4397-B6C4-34A938BDFE6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103" name="Text Box 2">
          <a:extLst>
            <a:ext uri="{FF2B5EF4-FFF2-40B4-BE49-F238E27FC236}">
              <a16:creationId xmlns:a16="http://schemas.microsoft.com/office/drawing/2014/main" id="{D29A8FCA-E267-4DA3-BD6A-402050D3574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104" name="Text Box 2">
          <a:extLst>
            <a:ext uri="{FF2B5EF4-FFF2-40B4-BE49-F238E27FC236}">
              <a16:creationId xmlns:a16="http://schemas.microsoft.com/office/drawing/2014/main" id="{C749856E-6780-4BD0-BCB9-0054B016482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105" name="Text Box 1">
          <a:extLst>
            <a:ext uri="{FF2B5EF4-FFF2-40B4-BE49-F238E27FC236}">
              <a16:creationId xmlns:a16="http://schemas.microsoft.com/office/drawing/2014/main" id="{0C3D5AAE-4354-401D-B481-868DE44D888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106" name="Text Box 2">
          <a:extLst>
            <a:ext uri="{FF2B5EF4-FFF2-40B4-BE49-F238E27FC236}">
              <a16:creationId xmlns:a16="http://schemas.microsoft.com/office/drawing/2014/main" id="{ED01C462-A69A-446A-B6FB-E8D84A60AE2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107" name="Text Box 2">
          <a:extLst>
            <a:ext uri="{FF2B5EF4-FFF2-40B4-BE49-F238E27FC236}">
              <a16:creationId xmlns:a16="http://schemas.microsoft.com/office/drawing/2014/main" id="{65F8A471-2DA1-4643-A628-6C2C0EEFA61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108" name="Text Box 1">
          <a:extLst>
            <a:ext uri="{FF2B5EF4-FFF2-40B4-BE49-F238E27FC236}">
              <a16:creationId xmlns:a16="http://schemas.microsoft.com/office/drawing/2014/main" id="{362D9FA9-92E3-4246-B5AD-94163A259F1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109" name="Text Box 2">
          <a:extLst>
            <a:ext uri="{FF2B5EF4-FFF2-40B4-BE49-F238E27FC236}">
              <a16:creationId xmlns:a16="http://schemas.microsoft.com/office/drawing/2014/main" id="{BB05A989-3140-487B-889A-C11E6FFBFC0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110" name="Text Box 2">
          <a:extLst>
            <a:ext uri="{FF2B5EF4-FFF2-40B4-BE49-F238E27FC236}">
              <a16:creationId xmlns:a16="http://schemas.microsoft.com/office/drawing/2014/main" id="{75709068-0551-4034-A40D-264919EB116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111" name="Text Box 1">
          <a:extLst>
            <a:ext uri="{FF2B5EF4-FFF2-40B4-BE49-F238E27FC236}">
              <a16:creationId xmlns:a16="http://schemas.microsoft.com/office/drawing/2014/main" id="{FC956288-330D-4334-9BF9-B7C129F7D72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112" name="Text Box 2">
          <a:extLst>
            <a:ext uri="{FF2B5EF4-FFF2-40B4-BE49-F238E27FC236}">
              <a16:creationId xmlns:a16="http://schemas.microsoft.com/office/drawing/2014/main" id="{97B5AAC7-A86A-4978-8B79-5A37244809D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113" name="Text Box 2">
          <a:extLst>
            <a:ext uri="{FF2B5EF4-FFF2-40B4-BE49-F238E27FC236}">
              <a16:creationId xmlns:a16="http://schemas.microsoft.com/office/drawing/2014/main" id="{CBA51554-F2A9-42B9-8A6C-AB9DBCB6FA0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114" name="Text Box 1">
          <a:extLst>
            <a:ext uri="{FF2B5EF4-FFF2-40B4-BE49-F238E27FC236}">
              <a16:creationId xmlns:a16="http://schemas.microsoft.com/office/drawing/2014/main" id="{BE007EF0-2D52-463A-A31C-62EB09B6086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115" name="Text Box 2">
          <a:extLst>
            <a:ext uri="{FF2B5EF4-FFF2-40B4-BE49-F238E27FC236}">
              <a16:creationId xmlns:a16="http://schemas.microsoft.com/office/drawing/2014/main" id="{54CAD14B-2F84-47B7-875B-3A02B4E4315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116" name="Text Box 2">
          <a:extLst>
            <a:ext uri="{FF2B5EF4-FFF2-40B4-BE49-F238E27FC236}">
              <a16:creationId xmlns:a16="http://schemas.microsoft.com/office/drawing/2014/main" id="{11FC9135-CB7F-4FC2-A083-3FCC961D0B3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117" name="Text Box 1">
          <a:extLst>
            <a:ext uri="{FF2B5EF4-FFF2-40B4-BE49-F238E27FC236}">
              <a16:creationId xmlns:a16="http://schemas.microsoft.com/office/drawing/2014/main" id="{0BE21A55-534C-4718-B3E9-3E6F1C24542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118" name="Text Box 2">
          <a:extLst>
            <a:ext uri="{FF2B5EF4-FFF2-40B4-BE49-F238E27FC236}">
              <a16:creationId xmlns:a16="http://schemas.microsoft.com/office/drawing/2014/main" id="{60E7C02E-0F74-4B03-95F3-9358ABDD5B4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119" name="Text Box 2">
          <a:extLst>
            <a:ext uri="{FF2B5EF4-FFF2-40B4-BE49-F238E27FC236}">
              <a16:creationId xmlns:a16="http://schemas.microsoft.com/office/drawing/2014/main" id="{74A4C43A-0B9B-48F4-A23B-5ACC80E75DD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120" name="Text Box 1">
          <a:extLst>
            <a:ext uri="{FF2B5EF4-FFF2-40B4-BE49-F238E27FC236}">
              <a16:creationId xmlns:a16="http://schemas.microsoft.com/office/drawing/2014/main" id="{A7BE1FB4-E7C7-4A1D-BEDC-3802CD6FE88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121" name="Text Box 2">
          <a:extLst>
            <a:ext uri="{FF2B5EF4-FFF2-40B4-BE49-F238E27FC236}">
              <a16:creationId xmlns:a16="http://schemas.microsoft.com/office/drawing/2014/main" id="{476F609D-A583-483F-8B00-363EB4E8386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122" name="Text Box 2">
          <a:extLst>
            <a:ext uri="{FF2B5EF4-FFF2-40B4-BE49-F238E27FC236}">
              <a16:creationId xmlns:a16="http://schemas.microsoft.com/office/drawing/2014/main" id="{D6F588A1-9415-4441-824C-88537C04086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123" name="Text Box 1">
          <a:extLst>
            <a:ext uri="{FF2B5EF4-FFF2-40B4-BE49-F238E27FC236}">
              <a16:creationId xmlns:a16="http://schemas.microsoft.com/office/drawing/2014/main" id="{83E044AB-9EBB-447B-AD3A-5F101119731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124" name="Text Box 2">
          <a:extLst>
            <a:ext uri="{FF2B5EF4-FFF2-40B4-BE49-F238E27FC236}">
              <a16:creationId xmlns:a16="http://schemas.microsoft.com/office/drawing/2014/main" id="{335F9BBA-B8C4-422C-92A3-251968E5B8B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125" name="Text Box 2">
          <a:extLst>
            <a:ext uri="{FF2B5EF4-FFF2-40B4-BE49-F238E27FC236}">
              <a16:creationId xmlns:a16="http://schemas.microsoft.com/office/drawing/2014/main" id="{F7B23CDF-8E3C-44B0-A068-D2DE4ECDD53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126" name="Text Box 1">
          <a:extLst>
            <a:ext uri="{FF2B5EF4-FFF2-40B4-BE49-F238E27FC236}">
              <a16:creationId xmlns:a16="http://schemas.microsoft.com/office/drawing/2014/main" id="{5A0C6D5A-64DA-4713-8533-F77CE2D6E1A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127" name="Text Box 2">
          <a:extLst>
            <a:ext uri="{FF2B5EF4-FFF2-40B4-BE49-F238E27FC236}">
              <a16:creationId xmlns:a16="http://schemas.microsoft.com/office/drawing/2014/main" id="{E5FFB950-DEB1-4C8C-B4BD-4ABB38E9B38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128" name="Text Box 2">
          <a:extLst>
            <a:ext uri="{FF2B5EF4-FFF2-40B4-BE49-F238E27FC236}">
              <a16:creationId xmlns:a16="http://schemas.microsoft.com/office/drawing/2014/main" id="{F3A18746-B498-499D-BA81-6E6204E030A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129" name="Text Box 1">
          <a:extLst>
            <a:ext uri="{FF2B5EF4-FFF2-40B4-BE49-F238E27FC236}">
              <a16:creationId xmlns:a16="http://schemas.microsoft.com/office/drawing/2014/main" id="{AF729C70-1186-40BD-8A69-68088CD77A4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130" name="Text Box 2">
          <a:extLst>
            <a:ext uri="{FF2B5EF4-FFF2-40B4-BE49-F238E27FC236}">
              <a16:creationId xmlns:a16="http://schemas.microsoft.com/office/drawing/2014/main" id="{399EAE97-B8EB-4181-ACCA-05F4DCB3283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131" name="Text Box 2">
          <a:extLst>
            <a:ext uri="{FF2B5EF4-FFF2-40B4-BE49-F238E27FC236}">
              <a16:creationId xmlns:a16="http://schemas.microsoft.com/office/drawing/2014/main" id="{3C4DABEB-E54F-482B-8440-E9C140A4990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132" name="Text Box 1">
          <a:extLst>
            <a:ext uri="{FF2B5EF4-FFF2-40B4-BE49-F238E27FC236}">
              <a16:creationId xmlns:a16="http://schemas.microsoft.com/office/drawing/2014/main" id="{3EC7206D-11C9-4623-8DF6-0BA02AA7445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133" name="Text Box 2">
          <a:extLst>
            <a:ext uri="{FF2B5EF4-FFF2-40B4-BE49-F238E27FC236}">
              <a16:creationId xmlns:a16="http://schemas.microsoft.com/office/drawing/2014/main" id="{C56CA2AB-6178-4254-867B-C191DF14379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134" name="Text Box 2">
          <a:extLst>
            <a:ext uri="{FF2B5EF4-FFF2-40B4-BE49-F238E27FC236}">
              <a16:creationId xmlns:a16="http://schemas.microsoft.com/office/drawing/2014/main" id="{A2A870AB-7A98-454F-9654-F0067B2BE4F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135" name="Text Box 1">
          <a:extLst>
            <a:ext uri="{FF2B5EF4-FFF2-40B4-BE49-F238E27FC236}">
              <a16:creationId xmlns:a16="http://schemas.microsoft.com/office/drawing/2014/main" id="{60DC7C4F-2675-49D9-961D-972B6C1CB91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136" name="Text Box 2">
          <a:extLst>
            <a:ext uri="{FF2B5EF4-FFF2-40B4-BE49-F238E27FC236}">
              <a16:creationId xmlns:a16="http://schemas.microsoft.com/office/drawing/2014/main" id="{2CF0A628-9EB8-4DDD-85BC-92C5B0AC897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137" name="Text Box 2">
          <a:extLst>
            <a:ext uri="{FF2B5EF4-FFF2-40B4-BE49-F238E27FC236}">
              <a16:creationId xmlns:a16="http://schemas.microsoft.com/office/drawing/2014/main" id="{56C3B954-2ECF-4EE4-8AB7-D348571D334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138" name="Text Box 1">
          <a:extLst>
            <a:ext uri="{FF2B5EF4-FFF2-40B4-BE49-F238E27FC236}">
              <a16:creationId xmlns:a16="http://schemas.microsoft.com/office/drawing/2014/main" id="{035F15E4-128A-4781-AEE1-F40618DA173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139" name="Text Box 2">
          <a:extLst>
            <a:ext uri="{FF2B5EF4-FFF2-40B4-BE49-F238E27FC236}">
              <a16:creationId xmlns:a16="http://schemas.microsoft.com/office/drawing/2014/main" id="{1D8B5855-04C5-4675-BA72-464D2F7D221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140" name="Text Box 2">
          <a:extLst>
            <a:ext uri="{FF2B5EF4-FFF2-40B4-BE49-F238E27FC236}">
              <a16:creationId xmlns:a16="http://schemas.microsoft.com/office/drawing/2014/main" id="{021FFB0B-55CE-4054-972B-87453315A76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141" name="Text Box 1">
          <a:extLst>
            <a:ext uri="{FF2B5EF4-FFF2-40B4-BE49-F238E27FC236}">
              <a16:creationId xmlns:a16="http://schemas.microsoft.com/office/drawing/2014/main" id="{A48A7F7D-3CD6-44E7-98D7-36411657458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142" name="Text Box 2">
          <a:extLst>
            <a:ext uri="{FF2B5EF4-FFF2-40B4-BE49-F238E27FC236}">
              <a16:creationId xmlns:a16="http://schemas.microsoft.com/office/drawing/2014/main" id="{5D755680-1D23-439A-9269-79CF27A667F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143" name="Text Box 2">
          <a:extLst>
            <a:ext uri="{FF2B5EF4-FFF2-40B4-BE49-F238E27FC236}">
              <a16:creationId xmlns:a16="http://schemas.microsoft.com/office/drawing/2014/main" id="{985041D9-946F-47E9-8B03-2E952603832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144" name="Text Box 1">
          <a:extLst>
            <a:ext uri="{FF2B5EF4-FFF2-40B4-BE49-F238E27FC236}">
              <a16:creationId xmlns:a16="http://schemas.microsoft.com/office/drawing/2014/main" id="{1F812812-3E20-4344-8B9C-DAB6032A60A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145" name="Text Box 2">
          <a:extLst>
            <a:ext uri="{FF2B5EF4-FFF2-40B4-BE49-F238E27FC236}">
              <a16:creationId xmlns:a16="http://schemas.microsoft.com/office/drawing/2014/main" id="{CA6B1541-82FE-4EA0-8BA0-19EC4007A1B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146" name="Text Box 2">
          <a:extLst>
            <a:ext uri="{FF2B5EF4-FFF2-40B4-BE49-F238E27FC236}">
              <a16:creationId xmlns:a16="http://schemas.microsoft.com/office/drawing/2014/main" id="{8E576892-2196-42D4-B5FE-28B958D8729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147" name="Text Box 1">
          <a:extLst>
            <a:ext uri="{FF2B5EF4-FFF2-40B4-BE49-F238E27FC236}">
              <a16:creationId xmlns:a16="http://schemas.microsoft.com/office/drawing/2014/main" id="{1E093BE4-4E00-499E-B729-7E0AE1C4CF9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148" name="Text Box 2">
          <a:extLst>
            <a:ext uri="{FF2B5EF4-FFF2-40B4-BE49-F238E27FC236}">
              <a16:creationId xmlns:a16="http://schemas.microsoft.com/office/drawing/2014/main" id="{4802A9C3-FC86-42A9-8804-27972F4D4A4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149" name="Text Box 2">
          <a:extLst>
            <a:ext uri="{FF2B5EF4-FFF2-40B4-BE49-F238E27FC236}">
              <a16:creationId xmlns:a16="http://schemas.microsoft.com/office/drawing/2014/main" id="{816281BF-1CF2-414E-8097-7BA3D16BB65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150" name="Text Box 1">
          <a:extLst>
            <a:ext uri="{FF2B5EF4-FFF2-40B4-BE49-F238E27FC236}">
              <a16:creationId xmlns:a16="http://schemas.microsoft.com/office/drawing/2014/main" id="{2A1A40D4-5742-4BF5-8EAA-5FE200667CA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151" name="Text Box 2">
          <a:extLst>
            <a:ext uri="{FF2B5EF4-FFF2-40B4-BE49-F238E27FC236}">
              <a16:creationId xmlns:a16="http://schemas.microsoft.com/office/drawing/2014/main" id="{9CFD19C5-F9ED-47A1-A5F1-A6324948E7B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152" name="Text Box 2">
          <a:extLst>
            <a:ext uri="{FF2B5EF4-FFF2-40B4-BE49-F238E27FC236}">
              <a16:creationId xmlns:a16="http://schemas.microsoft.com/office/drawing/2014/main" id="{6B95A8D2-7321-4E02-808B-3EFEBB13822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153" name="Text Box 1">
          <a:extLst>
            <a:ext uri="{FF2B5EF4-FFF2-40B4-BE49-F238E27FC236}">
              <a16:creationId xmlns:a16="http://schemas.microsoft.com/office/drawing/2014/main" id="{B482600C-F8BD-46FA-AE4B-58F980C0E74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154" name="Text Box 2">
          <a:extLst>
            <a:ext uri="{FF2B5EF4-FFF2-40B4-BE49-F238E27FC236}">
              <a16:creationId xmlns:a16="http://schemas.microsoft.com/office/drawing/2014/main" id="{5B0A441B-7ECA-46D8-B3A7-FB02311AC71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155" name="Text Box 2">
          <a:extLst>
            <a:ext uri="{FF2B5EF4-FFF2-40B4-BE49-F238E27FC236}">
              <a16:creationId xmlns:a16="http://schemas.microsoft.com/office/drawing/2014/main" id="{A13B7EC9-28BC-4F6E-9EDC-5BA36B3335A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156" name="Text Box 1">
          <a:extLst>
            <a:ext uri="{FF2B5EF4-FFF2-40B4-BE49-F238E27FC236}">
              <a16:creationId xmlns:a16="http://schemas.microsoft.com/office/drawing/2014/main" id="{31ACE5F7-0EE8-4E55-908A-59B59012F3E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157" name="Text Box 2">
          <a:extLst>
            <a:ext uri="{FF2B5EF4-FFF2-40B4-BE49-F238E27FC236}">
              <a16:creationId xmlns:a16="http://schemas.microsoft.com/office/drawing/2014/main" id="{CE0BFDFB-C9BB-4C97-83D5-EBDFFEB2AF0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158" name="Text Box 2">
          <a:extLst>
            <a:ext uri="{FF2B5EF4-FFF2-40B4-BE49-F238E27FC236}">
              <a16:creationId xmlns:a16="http://schemas.microsoft.com/office/drawing/2014/main" id="{1A8EC561-2424-4375-8010-C3E3A0B40B9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159" name="Text Box 1">
          <a:extLst>
            <a:ext uri="{FF2B5EF4-FFF2-40B4-BE49-F238E27FC236}">
              <a16:creationId xmlns:a16="http://schemas.microsoft.com/office/drawing/2014/main" id="{A3BD5D0D-0246-403F-9A2C-EE4EC060F23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160" name="Text Box 2">
          <a:extLst>
            <a:ext uri="{FF2B5EF4-FFF2-40B4-BE49-F238E27FC236}">
              <a16:creationId xmlns:a16="http://schemas.microsoft.com/office/drawing/2014/main" id="{D891C1EA-18D8-4F83-97D1-281F9C650FC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161" name="Text Box 2">
          <a:extLst>
            <a:ext uri="{FF2B5EF4-FFF2-40B4-BE49-F238E27FC236}">
              <a16:creationId xmlns:a16="http://schemas.microsoft.com/office/drawing/2014/main" id="{707303E4-D44E-44F5-8E43-7448544E5A8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162" name="Text Box 1">
          <a:extLst>
            <a:ext uri="{FF2B5EF4-FFF2-40B4-BE49-F238E27FC236}">
              <a16:creationId xmlns:a16="http://schemas.microsoft.com/office/drawing/2014/main" id="{A59695AE-A58F-499B-914C-837773D3804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163" name="Text Box 2">
          <a:extLst>
            <a:ext uri="{FF2B5EF4-FFF2-40B4-BE49-F238E27FC236}">
              <a16:creationId xmlns:a16="http://schemas.microsoft.com/office/drawing/2014/main" id="{3DAEDF69-F4BF-4B9A-B7AE-3F306C3A6B6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164" name="Text Box 2">
          <a:extLst>
            <a:ext uri="{FF2B5EF4-FFF2-40B4-BE49-F238E27FC236}">
              <a16:creationId xmlns:a16="http://schemas.microsoft.com/office/drawing/2014/main" id="{EEB14CA1-0903-468B-994B-CD5C0405698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165" name="Text Box 1">
          <a:extLst>
            <a:ext uri="{FF2B5EF4-FFF2-40B4-BE49-F238E27FC236}">
              <a16:creationId xmlns:a16="http://schemas.microsoft.com/office/drawing/2014/main" id="{3594E2C4-B9EB-40F3-9B46-C33999C3D6B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166" name="Text Box 2">
          <a:extLst>
            <a:ext uri="{FF2B5EF4-FFF2-40B4-BE49-F238E27FC236}">
              <a16:creationId xmlns:a16="http://schemas.microsoft.com/office/drawing/2014/main" id="{9EB82D61-69EA-4E48-9ACF-6396ED66021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167" name="Text Box 2">
          <a:extLst>
            <a:ext uri="{FF2B5EF4-FFF2-40B4-BE49-F238E27FC236}">
              <a16:creationId xmlns:a16="http://schemas.microsoft.com/office/drawing/2014/main" id="{EEB97B76-1B85-442A-893D-8BFBFD6D237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168" name="Text Box 1">
          <a:extLst>
            <a:ext uri="{FF2B5EF4-FFF2-40B4-BE49-F238E27FC236}">
              <a16:creationId xmlns:a16="http://schemas.microsoft.com/office/drawing/2014/main" id="{B508B8EC-DF4E-4B3A-8A13-C0E8D4A7FF5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169" name="Text Box 2">
          <a:extLst>
            <a:ext uri="{FF2B5EF4-FFF2-40B4-BE49-F238E27FC236}">
              <a16:creationId xmlns:a16="http://schemas.microsoft.com/office/drawing/2014/main" id="{1E2DCDAA-9E54-43E1-B28B-7813C8B566D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170" name="Text Box 2">
          <a:extLst>
            <a:ext uri="{FF2B5EF4-FFF2-40B4-BE49-F238E27FC236}">
              <a16:creationId xmlns:a16="http://schemas.microsoft.com/office/drawing/2014/main" id="{3FAC68CC-9F9D-466A-9DC1-B82E4BF74D6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171" name="Text Box 1">
          <a:extLst>
            <a:ext uri="{FF2B5EF4-FFF2-40B4-BE49-F238E27FC236}">
              <a16:creationId xmlns:a16="http://schemas.microsoft.com/office/drawing/2014/main" id="{1D1A156F-6B97-4B67-AF66-AEAFCCE5939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172" name="Text Box 2">
          <a:extLst>
            <a:ext uri="{FF2B5EF4-FFF2-40B4-BE49-F238E27FC236}">
              <a16:creationId xmlns:a16="http://schemas.microsoft.com/office/drawing/2014/main" id="{AC3B8B1D-7CFA-42B3-8667-5CC49514D01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173" name="Text Box 2">
          <a:extLst>
            <a:ext uri="{FF2B5EF4-FFF2-40B4-BE49-F238E27FC236}">
              <a16:creationId xmlns:a16="http://schemas.microsoft.com/office/drawing/2014/main" id="{2A770E44-97B9-4B23-B2C8-B3F224B3C76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174" name="Text Box 1">
          <a:extLst>
            <a:ext uri="{FF2B5EF4-FFF2-40B4-BE49-F238E27FC236}">
              <a16:creationId xmlns:a16="http://schemas.microsoft.com/office/drawing/2014/main" id="{3D7ACA3E-56F4-4BBC-B7DD-9095D5E207A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175" name="Text Box 2">
          <a:extLst>
            <a:ext uri="{FF2B5EF4-FFF2-40B4-BE49-F238E27FC236}">
              <a16:creationId xmlns:a16="http://schemas.microsoft.com/office/drawing/2014/main" id="{49B5796A-DC9D-4778-B558-9DE6408D580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176" name="Text Box 2">
          <a:extLst>
            <a:ext uri="{FF2B5EF4-FFF2-40B4-BE49-F238E27FC236}">
              <a16:creationId xmlns:a16="http://schemas.microsoft.com/office/drawing/2014/main" id="{C28C802D-EC45-4B25-83C8-3102D83E532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177" name="Text Box 1">
          <a:extLst>
            <a:ext uri="{FF2B5EF4-FFF2-40B4-BE49-F238E27FC236}">
              <a16:creationId xmlns:a16="http://schemas.microsoft.com/office/drawing/2014/main" id="{8A5830E2-AA05-4315-98F6-C681D9B563F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178" name="Text Box 2">
          <a:extLst>
            <a:ext uri="{FF2B5EF4-FFF2-40B4-BE49-F238E27FC236}">
              <a16:creationId xmlns:a16="http://schemas.microsoft.com/office/drawing/2014/main" id="{99390E88-2431-4E3E-9BDF-5C4C558FDBB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179" name="Text Box 2">
          <a:extLst>
            <a:ext uri="{FF2B5EF4-FFF2-40B4-BE49-F238E27FC236}">
              <a16:creationId xmlns:a16="http://schemas.microsoft.com/office/drawing/2014/main" id="{4C2CD807-C5FA-49B7-B5EB-8ECFC3FB10D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180" name="Text Box 1">
          <a:extLst>
            <a:ext uri="{FF2B5EF4-FFF2-40B4-BE49-F238E27FC236}">
              <a16:creationId xmlns:a16="http://schemas.microsoft.com/office/drawing/2014/main" id="{AD01BBF2-D75E-46D2-A6A3-0B171243B4F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181" name="Text Box 2">
          <a:extLst>
            <a:ext uri="{FF2B5EF4-FFF2-40B4-BE49-F238E27FC236}">
              <a16:creationId xmlns:a16="http://schemas.microsoft.com/office/drawing/2014/main" id="{70836C97-D526-41C9-8412-16A688EA5FA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182" name="Text Box 2">
          <a:extLst>
            <a:ext uri="{FF2B5EF4-FFF2-40B4-BE49-F238E27FC236}">
              <a16:creationId xmlns:a16="http://schemas.microsoft.com/office/drawing/2014/main" id="{46E3BB0D-FC46-465B-8CBD-FA13D233826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183" name="Text Box 1">
          <a:extLst>
            <a:ext uri="{FF2B5EF4-FFF2-40B4-BE49-F238E27FC236}">
              <a16:creationId xmlns:a16="http://schemas.microsoft.com/office/drawing/2014/main" id="{51951AB6-3F60-41DB-827B-B726C708BA8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184" name="Text Box 2">
          <a:extLst>
            <a:ext uri="{FF2B5EF4-FFF2-40B4-BE49-F238E27FC236}">
              <a16:creationId xmlns:a16="http://schemas.microsoft.com/office/drawing/2014/main" id="{EC4973CD-59B2-45F9-A062-1C7458AD1E2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185" name="Text Box 2">
          <a:extLst>
            <a:ext uri="{FF2B5EF4-FFF2-40B4-BE49-F238E27FC236}">
              <a16:creationId xmlns:a16="http://schemas.microsoft.com/office/drawing/2014/main" id="{1DBD6288-44FF-42BB-B370-F81A328F7D6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186" name="Text Box 1">
          <a:extLst>
            <a:ext uri="{FF2B5EF4-FFF2-40B4-BE49-F238E27FC236}">
              <a16:creationId xmlns:a16="http://schemas.microsoft.com/office/drawing/2014/main" id="{91DBE993-305C-4200-8E57-FCFA65513BA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187" name="Text Box 2">
          <a:extLst>
            <a:ext uri="{FF2B5EF4-FFF2-40B4-BE49-F238E27FC236}">
              <a16:creationId xmlns:a16="http://schemas.microsoft.com/office/drawing/2014/main" id="{CE3A9288-2ABC-40E9-AAFF-F9AF54C8E56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188" name="Text Box 2">
          <a:extLst>
            <a:ext uri="{FF2B5EF4-FFF2-40B4-BE49-F238E27FC236}">
              <a16:creationId xmlns:a16="http://schemas.microsoft.com/office/drawing/2014/main" id="{C7B37113-9B4B-4D65-A4C2-B2E0D4A8E46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189" name="Text Box 1">
          <a:extLst>
            <a:ext uri="{FF2B5EF4-FFF2-40B4-BE49-F238E27FC236}">
              <a16:creationId xmlns:a16="http://schemas.microsoft.com/office/drawing/2014/main" id="{8EE5CD88-FE98-4296-99B1-01A41D443FD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190" name="Text Box 2">
          <a:extLst>
            <a:ext uri="{FF2B5EF4-FFF2-40B4-BE49-F238E27FC236}">
              <a16:creationId xmlns:a16="http://schemas.microsoft.com/office/drawing/2014/main" id="{1FECDB4E-C85F-4F51-8D2A-B2486E50E91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191" name="Text Box 2">
          <a:extLst>
            <a:ext uri="{FF2B5EF4-FFF2-40B4-BE49-F238E27FC236}">
              <a16:creationId xmlns:a16="http://schemas.microsoft.com/office/drawing/2014/main" id="{B93AE7CB-CD31-4BC7-80EC-09CEFEA34A4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192" name="Text Box 1">
          <a:extLst>
            <a:ext uri="{FF2B5EF4-FFF2-40B4-BE49-F238E27FC236}">
              <a16:creationId xmlns:a16="http://schemas.microsoft.com/office/drawing/2014/main" id="{20C9A335-A05C-48F7-83EB-C6915D4237F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193" name="Text Box 2">
          <a:extLst>
            <a:ext uri="{FF2B5EF4-FFF2-40B4-BE49-F238E27FC236}">
              <a16:creationId xmlns:a16="http://schemas.microsoft.com/office/drawing/2014/main" id="{27BFDBCD-A410-42F2-AC4A-09C83C2E359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194" name="Text Box 2">
          <a:extLst>
            <a:ext uri="{FF2B5EF4-FFF2-40B4-BE49-F238E27FC236}">
              <a16:creationId xmlns:a16="http://schemas.microsoft.com/office/drawing/2014/main" id="{A043A9AB-065E-4251-A8F4-5B68217A420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195" name="Text Box 1">
          <a:extLst>
            <a:ext uri="{FF2B5EF4-FFF2-40B4-BE49-F238E27FC236}">
              <a16:creationId xmlns:a16="http://schemas.microsoft.com/office/drawing/2014/main" id="{58DC3BC3-A96A-4033-8470-B6178EDE0EF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196" name="Text Box 2">
          <a:extLst>
            <a:ext uri="{FF2B5EF4-FFF2-40B4-BE49-F238E27FC236}">
              <a16:creationId xmlns:a16="http://schemas.microsoft.com/office/drawing/2014/main" id="{F97C6D16-5C45-4063-8723-0A45F2C1675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197" name="Text Box 2">
          <a:extLst>
            <a:ext uri="{FF2B5EF4-FFF2-40B4-BE49-F238E27FC236}">
              <a16:creationId xmlns:a16="http://schemas.microsoft.com/office/drawing/2014/main" id="{AE18BE2A-1C78-4BBB-9CD1-E4011F0569C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198" name="Text Box 1">
          <a:extLst>
            <a:ext uri="{FF2B5EF4-FFF2-40B4-BE49-F238E27FC236}">
              <a16:creationId xmlns:a16="http://schemas.microsoft.com/office/drawing/2014/main" id="{ADB88549-3BC4-4302-B065-2554E2149A7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199" name="Text Box 2">
          <a:extLst>
            <a:ext uri="{FF2B5EF4-FFF2-40B4-BE49-F238E27FC236}">
              <a16:creationId xmlns:a16="http://schemas.microsoft.com/office/drawing/2014/main" id="{2A74448D-6BD8-46D8-9008-A40E9EE66F7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200" name="Text Box 2">
          <a:extLst>
            <a:ext uri="{FF2B5EF4-FFF2-40B4-BE49-F238E27FC236}">
              <a16:creationId xmlns:a16="http://schemas.microsoft.com/office/drawing/2014/main" id="{BE3A7B4B-CFBD-4A8F-85F5-403BB7A47A7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201" name="Text Box 1">
          <a:extLst>
            <a:ext uri="{FF2B5EF4-FFF2-40B4-BE49-F238E27FC236}">
              <a16:creationId xmlns:a16="http://schemas.microsoft.com/office/drawing/2014/main" id="{9441F656-5576-4B9E-A508-FDDC0626BAB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202" name="Text Box 2">
          <a:extLst>
            <a:ext uri="{FF2B5EF4-FFF2-40B4-BE49-F238E27FC236}">
              <a16:creationId xmlns:a16="http://schemas.microsoft.com/office/drawing/2014/main" id="{B1734CF5-8BC2-4BD4-A45F-347129DE985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203" name="Text Box 2">
          <a:extLst>
            <a:ext uri="{FF2B5EF4-FFF2-40B4-BE49-F238E27FC236}">
              <a16:creationId xmlns:a16="http://schemas.microsoft.com/office/drawing/2014/main" id="{86CF7653-DA08-4592-9DF9-A033EC9603E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204" name="Text Box 1">
          <a:extLst>
            <a:ext uri="{FF2B5EF4-FFF2-40B4-BE49-F238E27FC236}">
              <a16:creationId xmlns:a16="http://schemas.microsoft.com/office/drawing/2014/main" id="{4E469335-A2A9-455E-A684-8490411D271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205" name="Text Box 2">
          <a:extLst>
            <a:ext uri="{FF2B5EF4-FFF2-40B4-BE49-F238E27FC236}">
              <a16:creationId xmlns:a16="http://schemas.microsoft.com/office/drawing/2014/main" id="{51CD05FE-9150-4ABF-BA7E-1B2D7F075F9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206" name="Text Box 2">
          <a:extLst>
            <a:ext uri="{FF2B5EF4-FFF2-40B4-BE49-F238E27FC236}">
              <a16:creationId xmlns:a16="http://schemas.microsoft.com/office/drawing/2014/main" id="{BECD01BB-1A4D-47D3-BFB4-2FFDB7B82DA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207" name="Text Box 1">
          <a:extLst>
            <a:ext uri="{FF2B5EF4-FFF2-40B4-BE49-F238E27FC236}">
              <a16:creationId xmlns:a16="http://schemas.microsoft.com/office/drawing/2014/main" id="{BCFEB5EC-A886-402B-BED2-87CAF0FE86F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208" name="Text Box 2">
          <a:extLst>
            <a:ext uri="{FF2B5EF4-FFF2-40B4-BE49-F238E27FC236}">
              <a16:creationId xmlns:a16="http://schemas.microsoft.com/office/drawing/2014/main" id="{4236AE88-9FD2-4055-ACCF-7771370DDF9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209" name="Text Box 2">
          <a:extLst>
            <a:ext uri="{FF2B5EF4-FFF2-40B4-BE49-F238E27FC236}">
              <a16:creationId xmlns:a16="http://schemas.microsoft.com/office/drawing/2014/main" id="{1B820BEB-5F98-44BC-9B21-664BC022434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210" name="Text Box 1">
          <a:extLst>
            <a:ext uri="{FF2B5EF4-FFF2-40B4-BE49-F238E27FC236}">
              <a16:creationId xmlns:a16="http://schemas.microsoft.com/office/drawing/2014/main" id="{D0F6D961-D5EF-4DF0-BDC5-F93E566DD18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211" name="Text Box 2">
          <a:extLst>
            <a:ext uri="{FF2B5EF4-FFF2-40B4-BE49-F238E27FC236}">
              <a16:creationId xmlns:a16="http://schemas.microsoft.com/office/drawing/2014/main" id="{915D46D2-6C6A-4443-B528-228CEAD31D1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212" name="Text Box 2">
          <a:extLst>
            <a:ext uri="{FF2B5EF4-FFF2-40B4-BE49-F238E27FC236}">
              <a16:creationId xmlns:a16="http://schemas.microsoft.com/office/drawing/2014/main" id="{6A81C028-7839-4E99-AEB6-E8D028C7C00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213" name="Text Box 1">
          <a:extLst>
            <a:ext uri="{FF2B5EF4-FFF2-40B4-BE49-F238E27FC236}">
              <a16:creationId xmlns:a16="http://schemas.microsoft.com/office/drawing/2014/main" id="{6F64EF5E-9FC5-4D2C-B0DB-62D3409E4FB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214" name="Text Box 2">
          <a:extLst>
            <a:ext uri="{FF2B5EF4-FFF2-40B4-BE49-F238E27FC236}">
              <a16:creationId xmlns:a16="http://schemas.microsoft.com/office/drawing/2014/main" id="{6066EB73-61F9-4103-9EA0-58FE95A4339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215" name="Text Box 2">
          <a:extLst>
            <a:ext uri="{FF2B5EF4-FFF2-40B4-BE49-F238E27FC236}">
              <a16:creationId xmlns:a16="http://schemas.microsoft.com/office/drawing/2014/main" id="{86D00F9E-67B6-4826-950E-DD75B8C9A45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216" name="Text Box 1">
          <a:extLst>
            <a:ext uri="{FF2B5EF4-FFF2-40B4-BE49-F238E27FC236}">
              <a16:creationId xmlns:a16="http://schemas.microsoft.com/office/drawing/2014/main" id="{F2B7BCD9-45FC-4B7D-AF38-629D79F1A30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217" name="Text Box 2">
          <a:extLst>
            <a:ext uri="{FF2B5EF4-FFF2-40B4-BE49-F238E27FC236}">
              <a16:creationId xmlns:a16="http://schemas.microsoft.com/office/drawing/2014/main" id="{945873A9-7FCF-4E06-8782-BE6F85DB62D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218" name="Text Box 2">
          <a:extLst>
            <a:ext uri="{FF2B5EF4-FFF2-40B4-BE49-F238E27FC236}">
              <a16:creationId xmlns:a16="http://schemas.microsoft.com/office/drawing/2014/main" id="{463BE509-5EAB-4E96-B3DC-A22C33DF933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219" name="Text Box 1">
          <a:extLst>
            <a:ext uri="{FF2B5EF4-FFF2-40B4-BE49-F238E27FC236}">
              <a16:creationId xmlns:a16="http://schemas.microsoft.com/office/drawing/2014/main" id="{1845CBA9-FF00-4C6A-99C3-E7996223025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220" name="Text Box 2">
          <a:extLst>
            <a:ext uri="{FF2B5EF4-FFF2-40B4-BE49-F238E27FC236}">
              <a16:creationId xmlns:a16="http://schemas.microsoft.com/office/drawing/2014/main" id="{BFF9CDDE-A594-4266-BBB7-3EC7F2D1632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221" name="Text Box 2">
          <a:extLst>
            <a:ext uri="{FF2B5EF4-FFF2-40B4-BE49-F238E27FC236}">
              <a16:creationId xmlns:a16="http://schemas.microsoft.com/office/drawing/2014/main" id="{165B5760-AAC5-40F9-97B4-411F7475744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222" name="Text Box 1">
          <a:extLst>
            <a:ext uri="{FF2B5EF4-FFF2-40B4-BE49-F238E27FC236}">
              <a16:creationId xmlns:a16="http://schemas.microsoft.com/office/drawing/2014/main" id="{7039C938-C8E7-43FE-AF03-10201B17B5F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223" name="Text Box 2">
          <a:extLst>
            <a:ext uri="{FF2B5EF4-FFF2-40B4-BE49-F238E27FC236}">
              <a16:creationId xmlns:a16="http://schemas.microsoft.com/office/drawing/2014/main" id="{4C84D3B1-DD58-4733-A1C3-1B54AE40E13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224" name="Text Box 2">
          <a:extLst>
            <a:ext uri="{FF2B5EF4-FFF2-40B4-BE49-F238E27FC236}">
              <a16:creationId xmlns:a16="http://schemas.microsoft.com/office/drawing/2014/main" id="{FC4F0F6E-D1B8-4E4C-B406-545183CBBD4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225" name="Text Box 1">
          <a:extLst>
            <a:ext uri="{FF2B5EF4-FFF2-40B4-BE49-F238E27FC236}">
              <a16:creationId xmlns:a16="http://schemas.microsoft.com/office/drawing/2014/main" id="{AD68DA34-E98A-416C-894D-BB533374203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226" name="Text Box 2">
          <a:extLst>
            <a:ext uri="{FF2B5EF4-FFF2-40B4-BE49-F238E27FC236}">
              <a16:creationId xmlns:a16="http://schemas.microsoft.com/office/drawing/2014/main" id="{F71C2BB2-1CF0-4E80-AE4A-C3DD24D2E3E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227" name="Text Box 2">
          <a:extLst>
            <a:ext uri="{FF2B5EF4-FFF2-40B4-BE49-F238E27FC236}">
              <a16:creationId xmlns:a16="http://schemas.microsoft.com/office/drawing/2014/main" id="{28BDAE22-AACD-455E-A8E0-3BC67AF92EF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228" name="Text Box 1">
          <a:extLst>
            <a:ext uri="{FF2B5EF4-FFF2-40B4-BE49-F238E27FC236}">
              <a16:creationId xmlns:a16="http://schemas.microsoft.com/office/drawing/2014/main" id="{CE3B4A82-3C4C-4016-A08E-FF595EDA80C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229" name="Text Box 2">
          <a:extLst>
            <a:ext uri="{FF2B5EF4-FFF2-40B4-BE49-F238E27FC236}">
              <a16:creationId xmlns:a16="http://schemas.microsoft.com/office/drawing/2014/main" id="{6B857042-EEAA-47EA-AC8A-4B08FE6B4E8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230" name="Text Box 2">
          <a:extLst>
            <a:ext uri="{FF2B5EF4-FFF2-40B4-BE49-F238E27FC236}">
              <a16:creationId xmlns:a16="http://schemas.microsoft.com/office/drawing/2014/main" id="{6DC9521B-B3B8-44ED-89AC-55355DDB3BA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231" name="Text Box 1">
          <a:extLst>
            <a:ext uri="{FF2B5EF4-FFF2-40B4-BE49-F238E27FC236}">
              <a16:creationId xmlns:a16="http://schemas.microsoft.com/office/drawing/2014/main" id="{4D1691D2-B8A9-433B-ABA5-54F1D15378D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232" name="Text Box 2">
          <a:extLst>
            <a:ext uri="{FF2B5EF4-FFF2-40B4-BE49-F238E27FC236}">
              <a16:creationId xmlns:a16="http://schemas.microsoft.com/office/drawing/2014/main" id="{3082E083-0030-4E5F-8B34-A06D29A958A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233" name="Text Box 2">
          <a:extLst>
            <a:ext uri="{FF2B5EF4-FFF2-40B4-BE49-F238E27FC236}">
              <a16:creationId xmlns:a16="http://schemas.microsoft.com/office/drawing/2014/main" id="{D4EA8167-C5C1-42B9-9B6F-F8250C9D52D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234" name="Text Box 1">
          <a:extLst>
            <a:ext uri="{FF2B5EF4-FFF2-40B4-BE49-F238E27FC236}">
              <a16:creationId xmlns:a16="http://schemas.microsoft.com/office/drawing/2014/main" id="{57DC3D45-0352-4787-9321-1656D42DC48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235" name="Text Box 2">
          <a:extLst>
            <a:ext uri="{FF2B5EF4-FFF2-40B4-BE49-F238E27FC236}">
              <a16:creationId xmlns:a16="http://schemas.microsoft.com/office/drawing/2014/main" id="{7479F08D-F9EE-4E35-831C-53D32649D0C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236" name="Text Box 2">
          <a:extLst>
            <a:ext uri="{FF2B5EF4-FFF2-40B4-BE49-F238E27FC236}">
              <a16:creationId xmlns:a16="http://schemas.microsoft.com/office/drawing/2014/main" id="{858F0F9A-51FB-413A-B4DA-F7555E88320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237" name="Text Box 1">
          <a:extLst>
            <a:ext uri="{FF2B5EF4-FFF2-40B4-BE49-F238E27FC236}">
              <a16:creationId xmlns:a16="http://schemas.microsoft.com/office/drawing/2014/main" id="{FDAFE755-88DD-42AA-8CF2-ACB8875CD34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238" name="Text Box 2">
          <a:extLst>
            <a:ext uri="{FF2B5EF4-FFF2-40B4-BE49-F238E27FC236}">
              <a16:creationId xmlns:a16="http://schemas.microsoft.com/office/drawing/2014/main" id="{E447A369-C15C-4256-A5C2-A952A27E13C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239" name="Text Box 2">
          <a:extLst>
            <a:ext uri="{FF2B5EF4-FFF2-40B4-BE49-F238E27FC236}">
              <a16:creationId xmlns:a16="http://schemas.microsoft.com/office/drawing/2014/main" id="{474D5EFB-E888-43A4-A87E-BC509F51855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240" name="Text Box 1">
          <a:extLst>
            <a:ext uri="{FF2B5EF4-FFF2-40B4-BE49-F238E27FC236}">
              <a16:creationId xmlns:a16="http://schemas.microsoft.com/office/drawing/2014/main" id="{6102B0B2-0287-4A8C-AFB7-A50179A0226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241" name="Text Box 2">
          <a:extLst>
            <a:ext uri="{FF2B5EF4-FFF2-40B4-BE49-F238E27FC236}">
              <a16:creationId xmlns:a16="http://schemas.microsoft.com/office/drawing/2014/main" id="{D06EF78D-732B-40DD-B253-965663F2F24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242" name="Text Box 2">
          <a:extLst>
            <a:ext uri="{FF2B5EF4-FFF2-40B4-BE49-F238E27FC236}">
              <a16:creationId xmlns:a16="http://schemas.microsoft.com/office/drawing/2014/main" id="{4169DEFA-F0DB-4EA2-AAA4-E62A32B245D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243" name="Text Box 1">
          <a:extLst>
            <a:ext uri="{FF2B5EF4-FFF2-40B4-BE49-F238E27FC236}">
              <a16:creationId xmlns:a16="http://schemas.microsoft.com/office/drawing/2014/main" id="{7A763CE6-0CF2-4E67-90B8-E64702B17BD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244" name="Text Box 2">
          <a:extLst>
            <a:ext uri="{FF2B5EF4-FFF2-40B4-BE49-F238E27FC236}">
              <a16:creationId xmlns:a16="http://schemas.microsoft.com/office/drawing/2014/main" id="{15E003F8-B486-43AB-A82C-C956E4728A2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245" name="Text Box 2">
          <a:extLst>
            <a:ext uri="{FF2B5EF4-FFF2-40B4-BE49-F238E27FC236}">
              <a16:creationId xmlns:a16="http://schemas.microsoft.com/office/drawing/2014/main" id="{5ECFBB79-3C4B-4520-B0DB-4DFB5EF4EBA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246" name="Text Box 1">
          <a:extLst>
            <a:ext uri="{FF2B5EF4-FFF2-40B4-BE49-F238E27FC236}">
              <a16:creationId xmlns:a16="http://schemas.microsoft.com/office/drawing/2014/main" id="{4FE9D9AC-61A0-4F7E-A862-4C6504EB672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247" name="Text Box 2">
          <a:extLst>
            <a:ext uri="{FF2B5EF4-FFF2-40B4-BE49-F238E27FC236}">
              <a16:creationId xmlns:a16="http://schemas.microsoft.com/office/drawing/2014/main" id="{B86D9298-86B0-448F-81A0-B7E73F1895B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248" name="Text Box 2">
          <a:extLst>
            <a:ext uri="{FF2B5EF4-FFF2-40B4-BE49-F238E27FC236}">
              <a16:creationId xmlns:a16="http://schemas.microsoft.com/office/drawing/2014/main" id="{527BE532-4D92-495D-A1FC-FAFC9C71C2A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249" name="Text Box 1">
          <a:extLst>
            <a:ext uri="{FF2B5EF4-FFF2-40B4-BE49-F238E27FC236}">
              <a16:creationId xmlns:a16="http://schemas.microsoft.com/office/drawing/2014/main" id="{550B0B09-A0E7-4189-A7FF-7BC8AEFF4C6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250" name="Text Box 2">
          <a:extLst>
            <a:ext uri="{FF2B5EF4-FFF2-40B4-BE49-F238E27FC236}">
              <a16:creationId xmlns:a16="http://schemas.microsoft.com/office/drawing/2014/main" id="{14F21AF3-F143-46ED-BC8F-82FF3264DC3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251" name="Text Box 2">
          <a:extLst>
            <a:ext uri="{FF2B5EF4-FFF2-40B4-BE49-F238E27FC236}">
              <a16:creationId xmlns:a16="http://schemas.microsoft.com/office/drawing/2014/main" id="{CA5767DB-0D2F-47D0-B4B2-F6E065EE322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252" name="Text Box 1">
          <a:extLst>
            <a:ext uri="{FF2B5EF4-FFF2-40B4-BE49-F238E27FC236}">
              <a16:creationId xmlns:a16="http://schemas.microsoft.com/office/drawing/2014/main" id="{537E1534-D1CC-443C-B489-2080892CD21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253" name="Text Box 2">
          <a:extLst>
            <a:ext uri="{FF2B5EF4-FFF2-40B4-BE49-F238E27FC236}">
              <a16:creationId xmlns:a16="http://schemas.microsoft.com/office/drawing/2014/main" id="{6A2126A9-3A40-4374-B168-76C64135CEA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254" name="Text Box 2">
          <a:extLst>
            <a:ext uri="{FF2B5EF4-FFF2-40B4-BE49-F238E27FC236}">
              <a16:creationId xmlns:a16="http://schemas.microsoft.com/office/drawing/2014/main" id="{540E8072-7A38-488A-92F5-68564C50B2F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255" name="Text Box 1">
          <a:extLst>
            <a:ext uri="{FF2B5EF4-FFF2-40B4-BE49-F238E27FC236}">
              <a16:creationId xmlns:a16="http://schemas.microsoft.com/office/drawing/2014/main" id="{6C3A899E-42EF-4460-B141-5D96B8B6331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256" name="Text Box 2">
          <a:extLst>
            <a:ext uri="{FF2B5EF4-FFF2-40B4-BE49-F238E27FC236}">
              <a16:creationId xmlns:a16="http://schemas.microsoft.com/office/drawing/2014/main" id="{FF3498BC-D40C-4CE0-8685-AED727E936D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257" name="Text Box 2">
          <a:extLst>
            <a:ext uri="{FF2B5EF4-FFF2-40B4-BE49-F238E27FC236}">
              <a16:creationId xmlns:a16="http://schemas.microsoft.com/office/drawing/2014/main" id="{5B30D3BB-71A5-4CAD-9CBC-3BA8EF13CB7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258" name="Text Box 1">
          <a:extLst>
            <a:ext uri="{FF2B5EF4-FFF2-40B4-BE49-F238E27FC236}">
              <a16:creationId xmlns:a16="http://schemas.microsoft.com/office/drawing/2014/main" id="{44E8853B-FC61-4DE8-8678-25EE1113743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259" name="Text Box 2">
          <a:extLst>
            <a:ext uri="{FF2B5EF4-FFF2-40B4-BE49-F238E27FC236}">
              <a16:creationId xmlns:a16="http://schemas.microsoft.com/office/drawing/2014/main" id="{6AE32EBE-6677-4DC1-9DEC-BAB2C8CEE7B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260" name="Text Box 2">
          <a:extLst>
            <a:ext uri="{FF2B5EF4-FFF2-40B4-BE49-F238E27FC236}">
              <a16:creationId xmlns:a16="http://schemas.microsoft.com/office/drawing/2014/main" id="{CB5400B1-F10B-4F53-8865-ECD500A5D6A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261" name="Text Box 1">
          <a:extLst>
            <a:ext uri="{FF2B5EF4-FFF2-40B4-BE49-F238E27FC236}">
              <a16:creationId xmlns:a16="http://schemas.microsoft.com/office/drawing/2014/main" id="{049E937E-1414-4ED1-A740-D734F7210CF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262" name="Text Box 2">
          <a:extLst>
            <a:ext uri="{FF2B5EF4-FFF2-40B4-BE49-F238E27FC236}">
              <a16:creationId xmlns:a16="http://schemas.microsoft.com/office/drawing/2014/main" id="{DF1200D2-7262-4D25-8B19-E3F9A64EB2D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263" name="Text Box 2">
          <a:extLst>
            <a:ext uri="{FF2B5EF4-FFF2-40B4-BE49-F238E27FC236}">
              <a16:creationId xmlns:a16="http://schemas.microsoft.com/office/drawing/2014/main" id="{9E4489C2-EB48-440F-A843-FA0DB2E2BE4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264" name="Text Box 1">
          <a:extLst>
            <a:ext uri="{FF2B5EF4-FFF2-40B4-BE49-F238E27FC236}">
              <a16:creationId xmlns:a16="http://schemas.microsoft.com/office/drawing/2014/main" id="{E0B0406E-3571-427A-92E8-B87CADD5480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265" name="Text Box 2">
          <a:extLst>
            <a:ext uri="{FF2B5EF4-FFF2-40B4-BE49-F238E27FC236}">
              <a16:creationId xmlns:a16="http://schemas.microsoft.com/office/drawing/2014/main" id="{FCBAD917-1069-4F66-AA70-9D6C96F2240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266" name="Text Box 2">
          <a:extLst>
            <a:ext uri="{FF2B5EF4-FFF2-40B4-BE49-F238E27FC236}">
              <a16:creationId xmlns:a16="http://schemas.microsoft.com/office/drawing/2014/main" id="{83359EB0-522E-4208-833A-EDCDD4BD83A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267" name="Text Box 1">
          <a:extLst>
            <a:ext uri="{FF2B5EF4-FFF2-40B4-BE49-F238E27FC236}">
              <a16:creationId xmlns:a16="http://schemas.microsoft.com/office/drawing/2014/main" id="{23BC9F80-9B2B-4247-AED5-2480CF1D9B6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268" name="Text Box 2">
          <a:extLst>
            <a:ext uri="{FF2B5EF4-FFF2-40B4-BE49-F238E27FC236}">
              <a16:creationId xmlns:a16="http://schemas.microsoft.com/office/drawing/2014/main" id="{CE6F91BB-44C0-4708-894B-130A432CB49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269" name="Text Box 2">
          <a:extLst>
            <a:ext uri="{FF2B5EF4-FFF2-40B4-BE49-F238E27FC236}">
              <a16:creationId xmlns:a16="http://schemas.microsoft.com/office/drawing/2014/main" id="{F028464A-5117-44E4-893C-88C409452BD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270" name="Text Box 1">
          <a:extLst>
            <a:ext uri="{FF2B5EF4-FFF2-40B4-BE49-F238E27FC236}">
              <a16:creationId xmlns:a16="http://schemas.microsoft.com/office/drawing/2014/main" id="{85829292-E71D-4B3A-8F0D-136B81B896B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271" name="Text Box 2">
          <a:extLst>
            <a:ext uri="{FF2B5EF4-FFF2-40B4-BE49-F238E27FC236}">
              <a16:creationId xmlns:a16="http://schemas.microsoft.com/office/drawing/2014/main" id="{3171BBBD-334C-4ADF-A4C3-DB64DD1AA81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272" name="Text Box 2">
          <a:extLst>
            <a:ext uri="{FF2B5EF4-FFF2-40B4-BE49-F238E27FC236}">
              <a16:creationId xmlns:a16="http://schemas.microsoft.com/office/drawing/2014/main" id="{3E686B8F-2DC8-4D47-8FCC-9CBFF246C08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273" name="Text Box 1">
          <a:extLst>
            <a:ext uri="{FF2B5EF4-FFF2-40B4-BE49-F238E27FC236}">
              <a16:creationId xmlns:a16="http://schemas.microsoft.com/office/drawing/2014/main" id="{F286322E-17D6-40D9-86E7-DB980754417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274" name="Text Box 2">
          <a:extLst>
            <a:ext uri="{FF2B5EF4-FFF2-40B4-BE49-F238E27FC236}">
              <a16:creationId xmlns:a16="http://schemas.microsoft.com/office/drawing/2014/main" id="{1B1A1EB7-439A-4BB6-A774-BD8D544CA18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275" name="Text Box 2">
          <a:extLst>
            <a:ext uri="{FF2B5EF4-FFF2-40B4-BE49-F238E27FC236}">
              <a16:creationId xmlns:a16="http://schemas.microsoft.com/office/drawing/2014/main" id="{C3AD1820-D393-4A50-95F4-6F8A2DAB0AD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276" name="Text Box 1">
          <a:extLst>
            <a:ext uri="{FF2B5EF4-FFF2-40B4-BE49-F238E27FC236}">
              <a16:creationId xmlns:a16="http://schemas.microsoft.com/office/drawing/2014/main" id="{D05AB31E-FD37-4698-88D4-21A8F3D2F9C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277" name="Text Box 2">
          <a:extLst>
            <a:ext uri="{FF2B5EF4-FFF2-40B4-BE49-F238E27FC236}">
              <a16:creationId xmlns:a16="http://schemas.microsoft.com/office/drawing/2014/main" id="{A0CA8057-A891-42DE-A9C1-59DF4F5AE33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278" name="Text Box 2">
          <a:extLst>
            <a:ext uri="{FF2B5EF4-FFF2-40B4-BE49-F238E27FC236}">
              <a16:creationId xmlns:a16="http://schemas.microsoft.com/office/drawing/2014/main" id="{3497E55B-A34E-4D47-BD91-E432BD1C230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279" name="Text Box 1">
          <a:extLst>
            <a:ext uri="{FF2B5EF4-FFF2-40B4-BE49-F238E27FC236}">
              <a16:creationId xmlns:a16="http://schemas.microsoft.com/office/drawing/2014/main" id="{0162F5D3-F5C5-4EDE-8B6B-6B009C5E0A5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280" name="Text Box 2">
          <a:extLst>
            <a:ext uri="{FF2B5EF4-FFF2-40B4-BE49-F238E27FC236}">
              <a16:creationId xmlns:a16="http://schemas.microsoft.com/office/drawing/2014/main" id="{6B97288C-CDEB-4179-B7D7-7658186DC99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281" name="Text Box 1">
          <a:extLst>
            <a:ext uri="{FF2B5EF4-FFF2-40B4-BE49-F238E27FC236}">
              <a16:creationId xmlns:a16="http://schemas.microsoft.com/office/drawing/2014/main" id="{4B89BDA7-5A72-4736-9EEB-2B96FC4F564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282" name="Text Box 2">
          <a:extLst>
            <a:ext uri="{FF2B5EF4-FFF2-40B4-BE49-F238E27FC236}">
              <a16:creationId xmlns:a16="http://schemas.microsoft.com/office/drawing/2014/main" id="{C608BEC6-6EB4-4F66-895F-89D4227F236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283" name="Text Box 2">
          <a:extLst>
            <a:ext uri="{FF2B5EF4-FFF2-40B4-BE49-F238E27FC236}">
              <a16:creationId xmlns:a16="http://schemas.microsoft.com/office/drawing/2014/main" id="{713A6FF6-A320-4493-890B-21239BA27B0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284" name="Text Box 1">
          <a:extLst>
            <a:ext uri="{FF2B5EF4-FFF2-40B4-BE49-F238E27FC236}">
              <a16:creationId xmlns:a16="http://schemas.microsoft.com/office/drawing/2014/main" id="{1917E87E-2965-4990-B49C-D172DA3970D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285" name="Text Box 2">
          <a:extLst>
            <a:ext uri="{FF2B5EF4-FFF2-40B4-BE49-F238E27FC236}">
              <a16:creationId xmlns:a16="http://schemas.microsoft.com/office/drawing/2014/main" id="{D65F1BA8-FA42-4675-94B7-19F39B86805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286" name="Text Box 2">
          <a:extLst>
            <a:ext uri="{FF2B5EF4-FFF2-40B4-BE49-F238E27FC236}">
              <a16:creationId xmlns:a16="http://schemas.microsoft.com/office/drawing/2014/main" id="{F0F73B8D-92D9-406B-B090-48E5C745FB5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287" name="Text Box 1">
          <a:extLst>
            <a:ext uri="{FF2B5EF4-FFF2-40B4-BE49-F238E27FC236}">
              <a16:creationId xmlns:a16="http://schemas.microsoft.com/office/drawing/2014/main" id="{2C0E275B-8AC7-48AF-8FF6-86CD5366CAB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288" name="Text Box 2">
          <a:extLst>
            <a:ext uri="{FF2B5EF4-FFF2-40B4-BE49-F238E27FC236}">
              <a16:creationId xmlns:a16="http://schemas.microsoft.com/office/drawing/2014/main" id="{FEE74DCA-34B9-430D-A368-AE1FD91577B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289" name="Text Box 2">
          <a:extLst>
            <a:ext uri="{FF2B5EF4-FFF2-40B4-BE49-F238E27FC236}">
              <a16:creationId xmlns:a16="http://schemas.microsoft.com/office/drawing/2014/main" id="{5FE08B5E-D697-4E1B-82CE-2E5DA34EAC8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290" name="Text Box 1">
          <a:extLst>
            <a:ext uri="{FF2B5EF4-FFF2-40B4-BE49-F238E27FC236}">
              <a16:creationId xmlns:a16="http://schemas.microsoft.com/office/drawing/2014/main" id="{6C6302E1-96C4-42C7-B572-21E7233DA58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291" name="Text Box 2">
          <a:extLst>
            <a:ext uri="{FF2B5EF4-FFF2-40B4-BE49-F238E27FC236}">
              <a16:creationId xmlns:a16="http://schemas.microsoft.com/office/drawing/2014/main" id="{977C0AE0-3D3E-4B47-8E93-16EA108B3F1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292" name="Text Box 2">
          <a:extLst>
            <a:ext uri="{FF2B5EF4-FFF2-40B4-BE49-F238E27FC236}">
              <a16:creationId xmlns:a16="http://schemas.microsoft.com/office/drawing/2014/main" id="{80A879D1-1EC5-495D-B9B6-CA5A3778C9A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293" name="Text Box 1">
          <a:extLst>
            <a:ext uri="{FF2B5EF4-FFF2-40B4-BE49-F238E27FC236}">
              <a16:creationId xmlns:a16="http://schemas.microsoft.com/office/drawing/2014/main" id="{B19F6BB5-EE6D-4264-A3F3-B92972C4E26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294" name="Text Box 2">
          <a:extLst>
            <a:ext uri="{FF2B5EF4-FFF2-40B4-BE49-F238E27FC236}">
              <a16:creationId xmlns:a16="http://schemas.microsoft.com/office/drawing/2014/main" id="{25B9CE2A-D276-43F1-97E8-16232EDB5B3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295" name="Text Box 2">
          <a:extLst>
            <a:ext uri="{FF2B5EF4-FFF2-40B4-BE49-F238E27FC236}">
              <a16:creationId xmlns:a16="http://schemas.microsoft.com/office/drawing/2014/main" id="{303381AB-FA4F-46AD-A1D5-24D22523A9C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296" name="Text Box 1">
          <a:extLst>
            <a:ext uri="{FF2B5EF4-FFF2-40B4-BE49-F238E27FC236}">
              <a16:creationId xmlns:a16="http://schemas.microsoft.com/office/drawing/2014/main" id="{364AB78C-C5DA-4214-9AA4-7312B8A0D6E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297" name="Text Box 2">
          <a:extLst>
            <a:ext uri="{FF2B5EF4-FFF2-40B4-BE49-F238E27FC236}">
              <a16:creationId xmlns:a16="http://schemas.microsoft.com/office/drawing/2014/main" id="{70F0E87D-DF83-46D4-ACD4-E650641EFA6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298" name="Text Box 2">
          <a:extLst>
            <a:ext uri="{FF2B5EF4-FFF2-40B4-BE49-F238E27FC236}">
              <a16:creationId xmlns:a16="http://schemas.microsoft.com/office/drawing/2014/main" id="{8E4DE244-35AD-4560-8556-B309DE0090B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299" name="Text Box 1">
          <a:extLst>
            <a:ext uri="{FF2B5EF4-FFF2-40B4-BE49-F238E27FC236}">
              <a16:creationId xmlns:a16="http://schemas.microsoft.com/office/drawing/2014/main" id="{C12A3D6B-6C59-4069-80A1-F9A091D4440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300" name="Text Box 2">
          <a:extLst>
            <a:ext uri="{FF2B5EF4-FFF2-40B4-BE49-F238E27FC236}">
              <a16:creationId xmlns:a16="http://schemas.microsoft.com/office/drawing/2014/main" id="{BBC7193B-2E89-49E4-8D22-DD625D28C27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301" name="Text Box 2">
          <a:extLst>
            <a:ext uri="{FF2B5EF4-FFF2-40B4-BE49-F238E27FC236}">
              <a16:creationId xmlns:a16="http://schemas.microsoft.com/office/drawing/2014/main" id="{6322BCC0-5913-4149-A317-2D713CF555F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302" name="Text Box 1">
          <a:extLst>
            <a:ext uri="{FF2B5EF4-FFF2-40B4-BE49-F238E27FC236}">
              <a16:creationId xmlns:a16="http://schemas.microsoft.com/office/drawing/2014/main" id="{7B1A9A5A-B658-4BFE-A9EC-57E0E29268A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303" name="Text Box 2">
          <a:extLst>
            <a:ext uri="{FF2B5EF4-FFF2-40B4-BE49-F238E27FC236}">
              <a16:creationId xmlns:a16="http://schemas.microsoft.com/office/drawing/2014/main" id="{372B3B63-EBE7-46A6-8B31-288DC9F11C4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304" name="Text Box 2">
          <a:extLst>
            <a:ext uri="{FF2B5EF4-FFF2-40B4-BE49-F238E27FC236}">
              <a16:creationId xmlns:a16="http://schemas.microsoft.com/office/drawing/2014/main" id="{A32D155B-0130-4DF8-A5DB-6BFC3DFB39A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305" name="Text Box 1">
          <a:extLst>
            <a:ext uri="{FF2B5EF4-FFF2-40B4-BE49-F238E27FC236}">
              <a16:creationId xmlns:a16="http://schemas.microsoft.com/office/drawing/2014/main" id="{07C5B920-4670-4321-8FC3-14E43711750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306" name="Text Box 2">
          <a:extLst>
            <a:ext uri="{FF2B5EF4-FFF2-40B4-BE49-F238E27FC236}">
              <a16:creationId xmlns:a16="http://schemas.microsoft.com/office/drawing/2014/main" id="{53F4903B-771D-47A5-B5B9-F49109D1C8F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307" name="Text Box 2">
          <a:extLst>
            <a:ext uri="{FF2B5EF4-FFF2-40B4-BE49-F238E27FC236}">
              <a16:creationId xmlns:a16="http://schemas.microsoft.com/office/drawing/2014/main" id="{B425EC23-7BBE-4904-B9A8-9D67850BD35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308" name="Text Box 1">
          <a:extLst>
            <a:ext uri="{FF2B5EF4-FFF2-40B4-BE49-F238E27FC236}">
              <a16:creationId xmlns:a16="http://schemas.microsoft.com/office/drawing/2014/main" id="{8415256F-5D11-4383-9655-FB53F1AB16B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309" name="Text Box 2">
          <a:extLst>
            <a:ext uri="{FF2B5EF4-FFF2-40B4-BE49-F238E27FC236}">
              <a16:creationId xmlns:a16="http://schemas.microsoft.com/office/drawing/2014/main" id="{51FF013B-7876-43ED-A036-954BD68C8C3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310" name="Text Box 2">
          <a:extLst>
            <a:ext uri="{FF2B5EF4-FFF2-40B4-BE49-F238E27FC236}">
              <a16:creationId xmlns:a16="http://schemas.microsoft.com/office/drawing/2014/main" id="{BE121989-F790-4045-B704-9986B752599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311" name="Text Box 1">
          <a:extLst>
            <a:ext uri="{FF2B5EF4-FFF2-40B4-BE49-F238E27FC236}">
              <a16:creationId xmlns:a16="http://schemas.microsoft.com/office/drawing/2014/main" id="{836B3C17-4883-48EE-8D70-A22BEAEB33E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312" name="Text Box 2">
          <a:extLst>
            <a:ext uri="{FF2B5EF4-FFF2-40B4-BE49-F238E27FC236}">
              <a16:creationId xmlns:a16="http://schemas.microsoft.com/office/drawing/2014/main" id="{31A61ACC-E64C-46DE-BCD9-BE3A2AB6B86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313" name="Text Box 2">
          <a:extLst>
            <a:ext uri="{FF2B5EF4-FFF2-40B4-BE49-F238E27FC236}">
              <a16:creationId xmlns:a16="http://schemas.microsoft.com/office/drawing/2014/main" id="{1C10E4FB-08A7-4106-B232-2752F1C874D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314" name="Text Box 1">
          <a:extLst>
            <a:ext uri="{FF2B5EF4-FFF2-40B4-BE49-F238E27FC236}">
              <a16:creationId xmlns:a16="http://schemas.microsoft.com/office/drawing/2014/main" id="{6918976D-8168-4578-9925-7B857C5C6AA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315" name="Text Box 2">
          <a:extLst>
            <a:ext uri="{FF2B5EF4-FFF2-40B4-BE49-F238E27FC236}">
              <a16:creationId xmlns:a16="http://schemas.microsoft.com/office/drawing/2014/main" id="{180B2020-0670-48C2-B67B-F99108BE089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316" name="Text Box 2">
          <a:extLst>
            <a:ext uri="{FF2B5EF4-FFF2-40B4-BE49-F238E27FC236}">
              <a16:creationId xmlns:a16="http://schemas.microsoft.com/office/drawing/2014/main" id="{346D979A-119F-4FEA-BCD1-9A2250434A9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317" name="Text Box 1">
          <a:extLst>
            <a:ext uri="{FF2B5EF4-FFF2-40B4-BE49-F238E27FC236}">
              <a16:creationId xmlns:a16="http://schemas.microsoft.com/office/drawing/2014/main" id="{CD356AD3-19F2-4771-A0EA-9AC4609E065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318" name="Text Box 2">
          <a:extLst>
            <a:ext uri="{FF2B5EF4-FFF2-40B4-BE49-F238E27FC236}">
              <a16:creationId xmlns:a16="http://schemas.microsoft.com/office/drawing/2014/main" id="{9F8EF5D8-8DB7-4941-96E7-358029B518A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319" name="Text Box 2">
          <a:extLst>
            <a:ext uri="{FF2B5EF4-FFF2-40B4-BE49-F238E27FC236}">
              <a16:creationId xmlns:a16="http://schemas.microsoft.com/office/drawing/2014/main" id="{3534E92E-2F76-43BB-BE35-FCF766BCDDF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320" name="Text Box 1">
          <a:extLst>
            <a:ext uri="{FF2B5EF4-FFF2-40B4-BE49-F238E27FC236}">
              <a16:creationId xmlns:a16="http://schemas.microsoft.com/office/drawing/2014/main" id="{4E7DD360-017C-4579-8504-C6D5DEDF4D6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321" name="Text Box 2">
          <a:extLst>
            <a:ext uri="{FF2B5EF4-FFF2-40B4-BE49-F238E27FC236}">
              <a16:creationId xmlns:a16="http://schemas.microsoft.com/office/drawing/2014/main" id="{1EF6F299-5F7A-4630-96BB-7DED2412BC4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322" name="Text Box 2">
          <a:extLst>
            <a:ext uri="{FF2B5EF4-FFF2-40B4-BE49-F238E27FC236}">
              <a16:creationId xmlns:a16="http://schemas.microsoft.com/office/drawing/2014/main" id="{E09CB36B-67CB-4D5B-BF62-4E044D0001E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323" name="Text Box 1">
          <a:extLst>
            <a:ext uri="{FF2B5EF4-FFF2-40B4-BE49-F238E27FC236}">
              <a16:creationId xmlns:a16="http://schemas.microsoft.com/office/drawing/2014/main" id="{A274F8BD-3164-40DC-9949-C5230E25B14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324" name="Text Box 2">
          <a:extLst>
            <a:ext uri="{FF2B5EF4-FFF2-40B4-BE49-F238E27FC236}">
              <a16:creationId xmlns:a16="http://schemas.microsoft.com/office/drawing/2014/main" id="{6F0F1FB7-7BB5-413A-9355-DBB2CA68417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325" name="Text Box 2">
          <a:extLst>
            <a:ext uri="{FF2B5EF4-FFF2-40B4-BE49-F238E27FC236}">
              <a16:creationId xmlns:a16="http://schemas.microsoft.com/office/drawing/2014/main" id="{E3CB336C-8B53-4668-B986-2FC7C2A750B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326" name="Text Box 1">
          <a:extLst>
            <a:ext uri="{FF2B5EF4-FFF2-40B4-BE49-F238E27FC236}">
              <a16:creationId xmlns:a16="http://schemas.microsoft.com/office/drawing/2014/main" id="{E0F85E1A-E284-4A1F-8CBB-15DFC50ACE9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327" name="Text Box 2">
          <a:extLst>
            <a:ext uri="{FF2B5EF4-FFF2-40B4-BE49-F238E27FC236}">
              <a16:creationId xmlns:a16="http://schemas.microsoft.com/office/drawing/2014/main" id="{77578958-210A-409C-BB32-59ABAAC3C32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328" name="Text Box 2">
          <a:extLst>
            <a:ext uri="{FF2B5EF4-FFF2-40B4-BE49-F238E27FC236}">
              <a16:creationId xmlns:a16="http://schemas.microsoft.com/office/drawing/2014/main" id="{4C1BF9C5-0F0B-44D8-9BF7-21145635B2B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329" name="Text Box 1">
          <a:extLst>
            <a:ext uri="{FF2B5EF4-FFF2-40B4-BE49-F238E27FC236}">
              <a16:creationId xmlns:a16="http://schemas.microsoft.com/office/drawing/2014/main" id="{D4DFBE84-7C89-42BB-B766-852233FB1A1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330" name="Text Box 2">
          <a:extLst>
            <a:ext uri="{FF2B5EF4-FFF2-40B4-BE49-F238E27FC236}">
              <a16:creationId xmlns:a16="http://schemas.microsoft.com/office/drawing/2014/main" id="{C0DEA3F8-022B-47FF-B2D9-56CF0711788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331" name="Text Box 2">
          <a:extLst>
            <a:ext uri="{FF2B5EF4-FFF2-40B4-BE49-F238E27FC236}">
              <a16:creationId xmlns:a16="http://schemas.microsoft.com/office/drawing/2014/main" id="{F534DA34-1946-49D2-9428-E9C94D93C10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332" name="Text Box 1">
          <a:extLst>
            <a:ext uri="{FF2B5EF4-FFF2-40B4-BE49-F238E27FC236}">
              <a16:creationId xmlns:a16="http://schemas.microsoft.com/office/drawing/2014/main" id="{EDCD5422-BF63-4754-802D-993EDE06939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333" name="Text Box 2">
          <a:extLst>
            <a:ext uri="{FF2B5EF4-FFF2-40B4-BE49-F238E27FC236}">
              <a16:creationId xmlns:a16="http://schemas.microsoft.com/office/drawing/2014/main" id="{2679FECB-4CB2-4872-B5D0-7DCB81CF6FD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334" name="Text Box 2">
          <a:extLst>
            <a:ext uri="{FF2B5EF4-FFF2-40B4-BE49-F238E27FC236}">
              <a16:creationId xmlns:a16="http://schemas.microsoft.com/office/drawing/2014/main" id="{6FFD0DDC-AD10-4E04-827B-15E3EEFB043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335" name="Text Box 1">
          <a:extLst>
            <a:ext uri="{FF2B5EF4-FFF2-40B4-BE49-F238E27FC236}">
              <a16:creationId xmlns:a16="http://schemas.microsoft.com/office/drawing/2014/main" id="{28DBB910-2553-4E7F-B667-07803FE9E04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336" name="Text Box 2">
          <a:extLst>
            <a:ext uri="{FF2B5EF4-FFF2-40B4-BE49-F238E27FC236}">
              <a16:creationId xmlns:a16="http://schemas.microsoft.com/office/drawing/2014/main" id="{CAF98C06-60EB-4253-A214-C5B84738DA5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337" name="Text Box 2">
          <a:extLst>
            <a:ext uri="{FF2B5EF4-FFF2-40B4-BE49-F238E27FC236}">
              <a16:creationId xmlns:a16="http://schemas.microsoft.com/office/drawing/2014/main" id="{DE471DE4-51B1-4E53-B220-D45EFBFE4B0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338" name="Text Box 1">
          <a:extLst>
            <a:ext uri="{FF2B5EF4-FFF2-40B4-BE49-F238E27FC236}">
              <a16:creationId xmlns:a16="http://schemas.microsoft.com/office/drawing/2014/main" id="{C6547856-2411-4C80-BFB1-0CB3BED5A6F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339" name="Text Box 2">
          <a:extLst>
            <a:ext uri="{FF2B5EF4-FFF2-40B4-BE49-F238E27FC236}">
              <a16:creationId xmlns:a16="http://schemas.microsoft.com/office/drawing/2014/main" id="{4EE40FE1-143D-4DAE-A12F-2842CEE8DF1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340" name="Text Box 2">
          <a:extLst>
            <a:ext uri="{FF2B5EF4-FFF2-40B4-BE49-F238E27FC236}">
              <a16:creationId xmlns:a16="http://schemas.microsoft.com/office/drawing/2014/main" id="{791502BA-7FE9-4428-8230-E3C04DC0C6C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341" name="Text Box 1">
          <a:extLst>
            <a:ext uri="{FF2B5EF4-FFF2-40B4-BE49-F238E27FC236}">
              <a16:creationId xmlns:a16="http://schemas.microsoft.com/office/drawing/2014/main" id="{E0F51D49-7796-4AAD-8361-C171A826CAE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342" name="Text Box 2">
          <a:extLst>
            <a:ext uri="{FF2B5EF4-FFF2-40B4-BE49-F238E27FC236}">
              <a16:creationId xmlns:a16="http://schemas.microsoft.com/office/drawing/2014/main" id="{9F350B58-9D0F-4083-B926-6E88FEB99F8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343" name="Text Box 2">
          <a:extLst>
            <a:ext uri="{FF2B5EF4-FFF2-40B4-BE49-F238E27FC236}">
              <a16:creationId xmlns:a16="http://schemas.microsoft.com/office/drawing/2014/main" id="{2E64FA40-DEB6-46CB-B523-9A6D060B010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344" name="Text Box 1">
          <a:extLst>
            <a:ext uri="{FF2B5EF4-FFF2-40B4-BE49-F238E27FC236}">
              <a16:creationId xmlns:a16="http://schemas.microsoft.com/office/drawing/2014/main" id="{9D269D7B-3F39-4E06-B985-526D95909CC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345" name="Text Box 2">
          <a:extLst>
            <a:ext uri="{FF2B5EF4-FFF2-40B4-BE49-F238E27FC236}">
              <a16:creationId xmlns:a16="http://schemas.microsoft.com/office/drawing/2014/main" id="{796EE937-3EF4-4E88-BC6C-A2C104924ED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346" name="Text Box 2">
          <a:extLst>
            <a:ext uri="{FF2B5EF4-FFF2-40B4-BE49-F238E27FC236}">
              <a16:creationId xmlns:a16="http://schemas.microsoft.com/office/drawing/2014/main" id="{B2E6E282-8440-4701-9CCB-1509068C642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347" name="Text Box 1">
          <a:extLst>
            <a:ext uri="{FF2B5EF4-FFF2-40B4-BE49-F238E27FC236}">
              <a16:creationId xmlns:a16="http://schemas.microsoft.com/office/drawing/2014/main" id="{320767DD-28DC-4AA4-9F98-A83C8045575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348" name="Text Box 2">
          <a:extLst>
            <a:ext uri="{FF2B5EF4-FFF2-40B4-BE49-F238E27FC236}">
              <a16:creationId xmlns:a16="http://schemas.microsoft.com/office/drawing/2014/main" id="{0592113D-4F7C-4BDE-83BA-0DF6D9CA8B9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349" name="Text Box 2">
          <a:extLst>
            <a:ext uri="{FF2B5EF4-FFF2-40B4-BE49-F238E27FC236}">
              <a16:creationId xmlns:a16="http://schemas.microsoft.com/office/drawing/2014/main" id="{03FAEFF2-5CAB-4618-951C-CD06485C528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350" name="Text Box 1">
          <a:extLst>
            <a:ext uri="{FF2B5EF4-FFF2-40B4-BE49-F238E27FC236}">
              <a16:creationId xmlns:a16="http://schemas.microsoft.com/office/drawing/2014/main" id="{3E0FBDC4-F277-4D81-AD83-FC2334A1E2F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351" name="Text Box 2">
          <a:extLst>
            <a:ext uri="{FF2B5EF4-FFF2-40B4-BE49-F238E27FC236}">
              <a16:creationId xmlns:a16="http://schemas.microsoft.com/office/drawing/2014/main" id="{DA4155A2-E72F-40DB-951C-DC4969FF116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352" name="Text Box 2">
          <a:extLst>
            <a:ext uri="{FF2B5EF4-FFF2-40B4-BE49-F238E27FC236}">
              <a16:creationId xmlns:a16="http://schemas.microsoft.com/office/drawing/2014/main" id="{48EA26AA-B851-4E64-AB8F-011303499CF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353" name="Text Box 1">
          <a:extLst>
            <a:ext uri="{FF2B5EF4-FFF2-40B4-BE49-F238E27FC236}">
              <a16:creationId xmlns:a16="http://schemas.microsoft.com/office/drawing/2014/main" id="{4A791D6D-3D2D-41D4-B4EF-18DFA78BFB7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354" name="Text Box 2">
          <a:extLst>
            <a:ext uri="{FF2B5EF4-FFF2-40B4-BE49-F238E27FC236}">
              <a16:creationId xmlns:a16="http://schemas.microsoft.com/office/drawing/2014/main" id="{AA35A86E-3A56-48C7-A4A2-0B7D9568BD9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355" name="Text Box 2">
          <a:extLst>
            <a:ext uri="{FF2B5EF4-FFF2-40B4-BE49-F238E27FC236}">
              <a16:creationId xmlns:a16="http://schemas.microsoft.com/office/drawing/2014/main" id="{94E3C63B-C451-4B5B-BF42-759C4A46445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356" name="Text Box 1">
          <a:extLst>
            <a:ext uri="{FF2B5EF4-FFF2-40B4-BE49-F238E27FC236}">
              <a16:creationId xmlns:a16="http://schemas.microsoft.com/office/drawing/2014/main" id="{73075FBE-72E4-4CD1-AF4C-929F2947D01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357" name="Text Box 2">
          <a:extLst>
            <a:ext uri="{FF2B5EF4-FFF2-40B4-BE49-F238E27FC236}">
              <a16:creationId xmlns:a16="http://schemas.microsoft.com/office/drawing/2014/main" id="{5B846FA4-440E-4AE2-B514-C41082386CF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358" name="Text Box 2">
          <a:extLst>
            <a:ext uri="{FF2B5EF4-FFF2-40B4-BE49-F238E27FC236}">
              <a16:creationId xmlns:a16="http://schemas.microsoft.com/office/drawing/2014/main" id="{D1B4AD97-1EB5-4EC9-9159-6A40DDA8A67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359" name="Text Box 1">
          <a:extLst>
            <a:ext uri="{FF2B5EF4-FFF2-40B4-BE49-F238E27FC236}">
              <a16:creationId xmlns:a16="http://schemas.microsoft.com/office/drawing/2014/main" id="{B2707E8E-3861-473A-8ABB-B0A4E04E863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360" name="Text Box 2">
          <a:extLst>
            <a:ext uri="{FF2B5EF4-FFF2-40B4-BE49-F238E27FC236}">
              <a16:creationId xmlns:a16="http://schemas.microsoft.com/office/drawing/2014/main" id="{9C8FD9A2-AF25-4B17-A0BC-3D375746AE4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361" name="Text Box 2">
          <a:extLst>
            <a:ext uri="{FF2B5EF4-FFF2-40B4-BE49-F238E27FC236}">
              <a16:creationId xmlns:a16="http://schemas.microsoft.com/office/drawing/2014/main" id="{B83D4A84-EC89-4CDA-849C-B77DF572451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362" name="Text Box 1">
          <a:extLst>
            <a:ext uri="{FF2B5EF4-FFF2-40B4-BE49-F238E27FC236}">
              <a16:creationId xmlns:a16="http://schemas.microsoft.com/office/drawing/2014/main" id="{F5FF7780-B74B-421B-AD4D-A138644B022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363" name="Text Box 2">
          <a:extLst>
            <a:ext uri="{FF2B5EF4-FFF2-40B4-BE49-F238E27FC236}">
              <a16:creationId xmlns:a16="http://schemas.microsoft.com/office/drawing/2014/main" id="{77BFFDE5-1986-43F7-A14D-081FFC2C5FB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364" name="Text Box 2">
          <a:extLst>
            <a:ext uri="{FF2B5EF4-FFF2-40B4-BE49-F238E27FC236}">
              <a16:creationId xmlns:a16="http://schemas.microsoft.com/office/drawing/2014/main" id="{91405DED-5E2E-4D95-9AEF-F9DD7AB12B1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365" name="Text Box 1">
          <a:extLst>
            <a:ext uri="{FF2B5EF4-FFF2-40B4-BE49-F238E27FC236}">
              <a16:creationId xmlns:a16="http://schemas.microsoft.com/office/drawing/2014/main" id="{62180E23-B991-4E4C-B1DD-43BED9B25B5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366" name="Text Box 2">
          <a:extLst>
            <a:ext uri="{FF2B5EF4-FFF2-40B4-BE49-F238E27FC236}">
              <a16:creationId xmlns:a16="http://schemas.microsoft.com/office/drawing/2014/main" id="{2083C672-9D40-4385-8EF4-7D750C8D39A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367" name="Text Box 2">
          <a:extLst>
            <a:ext uri="{FF2B5EF4-FFF2-40B4-BE49-F238E27FC236}">
              <a16:creationId xmlns:a16="http://schemas.microsoft.com/office/drawing/2014/main" id="{4C4E1F07-7198-4E0F-B43F-B0C0849B1B2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368" name="Text Box 1">
          <a:extLst>
            <a:ext uri="{FF2B5EF4-FFF2-40B4-BE49-F238E27FC236}">
              <a16:creationId xmlns:a16="http://schemas.microsoft.com/office/drawing/2014/main" id="{1BF8926B-B8D8-4151-B6F1-229D41FA926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369" name="Text Box 2">
          <a:extLst>
            <a:ext uri="{FF2B5EF4-FFF2-40B4-BE49-F238E27FC236}">
              <a16:creationId xmlns:a16="http://schemas.microsoft.com/office/drawing/2014/main" id="{8740DFA2-51AD-434B-92A9-DAA9CF62943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370" name="Text Box 2">
          <a:extLst>
            <a:ext uri="{FF2B5EF4-FFF2-40B4-BE49-F238E27FC236}">
              <a16:creationId xmlns:a16="http://schemas.microsoft.com/office/drawing/2014/main" id="{D669F4BC-E4DC-4549-980F-0A718F19AEB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371" name="Text Box 1">
          <a:extLst>
            <a:ext uri="{FF2B5EF4-FFF2-40B4-BE49-F238E27FC236}">
              <a16:creationId xmlns:a16="http://schemas.microsoft.com/office/drawing/2014/main" id="{BE01EBC1-B1E2-403C-8259-1D38534206D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372" name="Text Box 2">
          <a:extLst>
            <a:ext uri="{FF2B5EF4-FFF2-40B4-BE49-F238E27FC236}">
              <a16:creationId xmlns:a16="http://schemas.microsoft.com/office/drawing/2014/main" id="{0FD156A9-93D2-4005-A240-63DC53D0394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373" name="Text Box 2">
          <a:extLst>
            <a:ext uri="{FF2B5EF4-FFF2-40B4-BE49-F238E27FC236}">
              <a16:creationId xmlns:a16="http://schemas.microsoft.com/office/drawing/2014/main" id="{AAFEDB06-C1D5-4790-BEAE-CEC1450C4DB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374" name="Text Box 1">
          <a:extLst>
            <a:ext uri="{FF2B5EF4-FFF2-40B4-BE49-F238E27FC236}">
              <a16:creationId xmlns:a16="http://schemas.microsoft.com/office/drawing/2014/main" id="{02C3B336-C991-45BF-8F18-40C4280ECD5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375" name="Text Box 2">
          <a:extLst>
            <a:ext uri="{FF2B5EF4-FFF2-40B4-BE49-F238E27FC236}">
              <a16:creationId xmlns:a16="http://schemas.microsoft.com/office/drawing/2014/main" id="{573422C1-BF34-4421-820E-1C75950DED1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376" name="Text Box 2">
          <a:extLst>
            <a:ext uri="{FF2B5EF4-FFF2-40B4-BE49-F238E27FC236}">
              <a16:creationId xmlns:a16="http://schemas.microsoft.com/office/drawing/2014/main" id="{29841ACC-FA97-4E2A-863A-29751A151F8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377" name="Text Box 1">
          <a:extLst>
            <a:ext uri="{FF2B5EF4-FFF2-40B4-BE49-F238E27FC236}">
              <a16:creationId xmlns:a16="http://schemas.microsoft.com/office/drawing/2014/main" id="{B09C3405-6410-4D56-8C32-332212F5DA5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378" name="Text Box 2">
          <a:extLst>
            <a:ext uri="{FF2B5EF4-FFF2-40B4-BE49-F238E27FC236}">
              <a16:creationId xmlns:a16="http://schemas.microsoft.com/office/drawing/2014/main" id="{83656031-F378-4407-984C-8CA8CFF3F63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379" name="Text Box 2">
          <a:extLst>
            <a:ext uri="{FF2B5EF4-FFF2-40B4-BE49-F238E27FC236}">
              <a16:creationId xmlns:a16="http://schemas.microsoft.com/office/drawing/2014/main" id="{0B15C75C-F48E-4B0F-B98B-CE5387BEF07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380" name="Text Box 1">
          <a:extLst>
            <a:ext uri="{FF2B5EF4-FFF2-40B4-BE49-F238E27FC236}">
              <a16:creationId xmlns:a16="http://schemas.microsoft.com/office/drawing/2014/main" id="{08003354-932F-466D-AB51-01434C72137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381" name="Text Box 2">
          <a:extLst>
            <a:ext uri="{FF2B5EF4-FFF2-40B4-BE49-F238E27FC236}">
              <a16:creationId xmlns:a16="http://schemas.microsoft.com/office/drawing/2014/main" id="{0BEB7CA2-42D6-4434-9B5A-15E35A8FABE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382" name="Text Box 2">
          <a:extLst>
            <a:ext uri="{FF2B5EF4-FFF2-40B4-BE49-F238E27FC236}">
              <a16:creationId xmlns:a16="http://schemas.microsoft.com/office/drawing/2014/main" id="{E8662D14-3D1B-46B8-9013-FBEB52026C5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383" name="Text Box 1">
          <a:extLst>
            <a:ext uri="{FF2B5EF4-FFF2-40B4-BE49-F238E27FC236}">
              <a16:creationId xmlns:a16="http://schemas.microsoft.com/office/drawing/2014/main" id="{602A1BD7-E4DD-4A39-929D-47AC4EE6EF6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384" name="Text Box 2">
          <a:extLst>
            <a:ext uri="{FF2B5EF4-FFF2-40B4-BE49-F238E27FC236}">
              <a16:creationId xmlns:a16="http://schemas.microsoft.com/office/drawing/2014/main" id="{2EC2ECDB-BC6D-4135-85A7-D579174375F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385" name="Text Box 2">
          <a:extLst>
            <a:ext uri="{FF2B5EF4-FFF2-40B4-BE49-F238E27FC236}">
              <a16:creationId xmlns:a16="http://schemas.microsoft.com/office/drawing/2014/main" id="{459B9690-A80A-4C41-A35D-2FF299E6916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386" name="Text Box 1">
          <a:extLst>
            <a:ext uri="{FF2B5EF4-FFF2-40B4-BE49-F238E27FC236}">
              <a16:creationId xmlns:a16="http://schemas.microsoft.com/office/drawing/2014/main" id="{02C614C9-6F36-4036-96F0-03F86F3DACB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387" name="Text Box 2">
          <a:extLst>
            <a:ext uri="{FF2B5EF4-FFF2-40B4-BE49-F238E27FC236}">
              <a16:creationId xmlns:a16="http://schemas.microsoft.com/office/drawing/2014/main" id="{7CC405B4-6088-40C0-B5B4-C0356D3233B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388" name="Text Box 2">
          <a:extLst>
            <a:ext uri="{FF2B5EF4-FFF2-40B4-BE49-F238E27FC236}">
              <a16:creationId xmlns:a16="http://schemas.microsoft.com/office/drawing/2014/main" id="{1B7CD8B6-0A4E-4780-8D00-D40CFB10F30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389" name="Text Box 1">
          <a:extLst>
            <a:ext uri="{FF2B5EF4-FFF2-40B4-BE49-F238E27FC236}">
              <a16:creationId xmlns:a16="http://schemas.microsoft.com/office/drawing/2014/main" id="{A9F6A1AD-0257-4B9D-B702-A0C10277A6F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390" name="Text Box 2">
          <a:extLst>
            <a:ext uri="{FF2B5EF4-FFF2-40B4-BE49-F238E27FC236}">
              <a16:creationId xmlns:a16="http://schemas.microsoft.com/office/drawing/2014/main" id="{03D5FCE4-13F9-4DA5-B0A1-A9A1C13153D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391" name="Text Box 2">
          <a:extLst>
            <a:ext uri="{FF2B5EF4-FFF2-40B4-BE49-F238E27FC236}">
              <a16:creationId xmlns:a16="http://schemas.microsoft.com/office/drawing/2014/main" id="{AF3EAC9A-C2E1-4F93-96E7-B8AF54BD127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392" name="Text Box 1">
          <a:extLst>
            <a:ext uri="{FF2B5EF4-FFF2-40B4-BE49-F238E27FC236}">
              <a16:creationId xmlns:a16="http://schemas.microsoft.com/office/drawing/2014/main" id="{BD3CF371-A29A-48FD-928C-BD599CFE8D1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393" name="Text Box 2">
          <a:extLst>
            <a:ext uri="{FF2B5EF4-FFF2-40B4-BE49-F238E27FC236}">
              <a16:creationId xmlns:a16="http://schemas.microsoft.com/office/drawing/2014/main" id="{7BE3551E-FD7B-4FC4-AF31-8514595271E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394" name="Text Box 2">
          <a:extLst>
            <a:ext uri="{FF2B5EF4-FFF2-40B4-BE49-F238E27FC236}">
              <a16:creationId xmlns:a16="http://schemas.microsoft.com/office/drawing/2014/main" id="{B5AF7E03-8F37-4D12-9FDC-F682158BCB4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395" name="Text Box 1">
          <a:extLst>
            <a:ext uri="{FF2B5EF4-FFF2-40B4-BE49-F238E27FC236}">
              <a16:creationId xmlns:a16="http://schemas.microsoft.com/office/drawing/2014/main" id="{7F3ACAE7-3FE9-4DC9-887B-DA9D93B762B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396" name="Text Box 2">
          <a:extLst>
            <a:ext uri="{FF2B5EF4-FFF2-40B4-BE49-F238E27FC236}">
              <a16:creationId xmlns:a16="http://schemas.microsoft.com/office/drawing/2014/main" id="{C1159239-B32C-489C-B0A9-B4025191D18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397" name="Text Box 2">
          <a:extLst>
            <a:ext uri="{FF2B5EF4-FFF2-40B4-BE49-F238E27FC236}">
              <a16:creationId xmlns:a16="http://schemas.microsoft.com/office/drawing/2014/main" id="{2E0C3523-6C2C-4B98-B5E1-BB561C81085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398" name="Text Box 1">
          <a:extLst>
            <a:ext uri="{FF2B5EF4-FFF2-40B4-BE49-F238E27FC236}">
              <a16:creationId xmlns:a16="http://schemas.microsoft.com/office/drawing/2014/main" id="{88E6F28B-F898-4B3B-9A1A-BAA1AD8A1A0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399" name="Text Box 2">
          <a:extLst>
            <a:ext uri="{FF2B5EF4-FFF2-40B4-BE49-F238E27FC236}">
              <a16:creationId xmlns:a16="http://schemas.microsoft.com/office/drawing/2014/main" id="{B44E83D3-314F-4BFB-AAFE-493CCA53F91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400" name="Text Box 2">
          <a:extLst>
            <a:ext uri="{FF2B5EF4-FFF2-40B4-BE49-F238E27FC236}">
              <a16:creationId xmlns:a16="http://schemas.microsoft.com/office/drawing/2014/main" id="{FAA32101-1B22-417E-BBE3-2D8618613B7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401" name="Text Box 1">
          <a:extLst>
            <a:ext uri="{FF2B5EF4-FFF2-40B4-BE49-F238E27FC236}">
              <a16:creationId xmlns:a16="http://schemas.microsoft.com/office/drawing/2014/main" id="{307B9D7A-4823-4E27-AF1C-87816014003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402" name="Text Box 2">
          <a:extLst>
            <a:ext uri="{FF2B5EF4-FFF2-40B4-BE49-F238E27FC236}">
              <a16:creationId xmlns:a16="http://schemas.microsoft.com/office/drawing/2014/main" id="{B3DFCE76-6138-4D4B-9238-39BFE44C9FC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403" name="Text Box 2">
          <a:extLst>
            <a:ext uri="{FF2B5EF4-FFF2-40B4-BE49-F238E27FC236}">
              <a16:creationId xmlns:a16="http://schemas.microsoft.com/office/drawing/2014/main" id="{4CCEC2D6-5C78-4F01-AB76-0D4B1E820C5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404" name="Text Box 1">
          <a:extLst>
            <a:ext uri="{FF2B5EF4-FFF2-40B4-BE49-F238E27FC236}">
              <a16:creationId xmlns:a16="http://schemas.microsoft.com/office/drawing/2014/main" id="{74899051-59E9-46A7-99A5-81703499047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405" name="Text Box 2">
          <a:extLst>
            <a:ext uri="{FF2B5EF4-FFF2-40B4-BE49-F238E27FC236}">
              <a16:creationId xmlns:a16="http://schemas.microsoft.com/office/drawing/2014/main" id="{7BFBD803-4A8A-4110-B0D5-0E2C161F2F8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406" name="Text Box 2">
          <a:extLst>
            <a:ext uri="{FF2B5EF4-FFF2-40B4-BE49-F238E27FC236}">
              <a16:creationId xmlns:a16="http://schemas.microsoft.com/office/drawing/2014/main" id="{EDD8E240-7D5F-4C30-866B-953EA90BC6A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407" name="Text Box 1">
          <a:extLst>
            <a:ext uri="{FF2B5EF4-FFF2-40B4-BE49-F238E27FC236}">
              <a16:creationId xmlns:a16="http://schemas.microsoft.com/office/drawing/2014/main" id="{992A7FF6-A1F5-46D8-B7A1-839FEFF2762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408" name="Text Box 2">
          <a:extLst>
            <a:ext uri="{FF2B5EF4-FFF2-40B4-BE49-F238E27FC236}">
              <a16:creationId xmlns:a16="http://schemas.microsoft.com/office/drawing/2014/main" id="{74F02097-C1A4-423A-90D0-9505575EE6A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409" name="Text Box 2">
          <a:extLst>
            <a:ext uri="{FF2B5EF4-FFF2-40B4-BE49-F238E27FC236}">
              <a16:creationId xmlns:a16="http://schemas.microsoft.com/office/drawing/2014/main" id="{025C7F0D-E2C7-44B3-ADB2-4D338373150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410" name="Text Box 1">
          <a:extLst>
            <a:ext uri="{FF2B5EF4-FFF2-40B4-BE49-F238E27FC236}">
              <a16:creationId xmlns:a16="http://schemas.microsoft.com/office/drawing/2014/main" id="{A55FFB07-B9C3-46AE-A4D4-7896F6ED581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411" name="Text Box 2">
          <a:extLst>
            <a:ext uri="{FF2B5EF4-FFF2-40B4-BE49-F238E27FC236}">
              <a16:creationId xmlns:a16="http://schemas.microsoft.com/office/drawing/2014/main" id="{B4115780-81D4-4E2C-9997-57A533C414E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412" name="Text Box 2">
          <a:extLst>
            <a:ext uri="{FF2B5EF4-FFF2-40B4-BE49-F238E27FC236}">
              <a16:creationId xmlns:a16="http://schemas.microsoft.com/office/drawing/2014/main" id="{BD9E8E67-4156-48D8-8FEA-E3A4D581441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413" name="Text Box 1">
          <a:extLst>
            <a:ext uri="{FF2B5EF4-FFF2-40B4-BE49-F238E27FC236}">
              <a16:creationId xmlns:a16="http://schemas.microsoft.com/office/drawing/2014/main" id="{D282B215-4A72-4AC3-9094-3A361160748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414" name="Text Box 2">
          <a:extLst>
            <a:ext uri="{FF2B5EF4-FFF2-40B4-BE49-F238E27FC236}">
              <a16:creationId xmlns:a16="http://schemas.microsoft.com/office/drawing/2014/main" id="{0E737D26-973C-416F-8C69-BA176D634E4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415" name="Text Box 2">
          <a:extLst>
            <a:ext uri="{FF2B5EF4-FFF2-40B4-BE49-F238E27FC236}">
              <a16:creationId xmlns:a16="http://schemas.microsoft.com/office/drawing/2014/main" id="{E28543B5-06EE-4E68-8388-EE266747EDF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416" name="Text Box 1">
          <a:extLst>
            <a:ext uri="{FF2B5EF4-FFF2-40B4-BE49-F238E27FC236}">
              <a16:creationId xmlns:a16="http://schemas.microsoft.com/office/drawing/2014/main" id="{0033E0DA-20C6-4276-BD45-992EE7B3DE2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417" name="Text Box 2">
          <a:extLst>
            <a:ext uri="{FF2B5EF4-FFF2-40B4-BE49-F238E27FC236}">
              <a16:creationId xmlns:a16="http://schemas.microsoft.com/office/drawing/2014/main" id="{25CC4D60-735A-4347-900A-409866228D5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418" name="Text Box 2">
          <a:extLst>
            <a:ext uri="{FF2B5EF4-FFF2-40B4-BE49-F238E27FC236}">
              <a16:creationId xmlns:a16="http://schemas.microsoft.com/office/drawing/2014/main" id="{60DF9EF5-97B2-45E9-BA60-855E4C28C71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419" name="Text Box 1">
          <a:extLst>
            <a:ext uri="{FF2B5EF4-FFF2-40B4-BE49-F238E27FC236}">
              <a16:creationId xmlns:a16="http://schemas.microsoft.com/office/drawing/2014/main" id="{28CBE0E6-E048-42DC-83BC-61531222067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420" name="Text Box 2">
          <a:extLst>
            <a:ext uri="{FF2B5EF4-FFF2-40B4-BE49-F238E27FC236}">
              <a16:creationId xmlns:a16="http://schemas.microsoft.com/office/drawing/2014/main" id="{4EE14DF1-98C0-45A0-A443-118AE2B19AC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421" name="Text Box 2">
          <a:extLst>
            <a:ext uri="{FF2B5EF4-FFF2-40B4-BE49-F238E27FC236}">
              <a16:creationId xmlns:a16="http://schemas.microsoft.com/office/drawing/2014/main" id="{6E41CDE0-CE8C-426C-8410-B5686ED7498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422" name="Text Box 1">
          <a:extLst>
            <a:ext uri="{FF2B5EF4-FFF2-40B4-BE49-F238E27FC236}">
              <a16:creationId xmlns:a16="http://schemas.microsoft.com/office/drawing/2014/main" id="{F3B71190-CBB8-490B-945C-2D44D207B36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423" name="Text Box 2">
          <a:extLst>
            <a:ext uri="{FF2B5EF4-FFF2-40B4-BE49-F238E27FC236}">
              <a16:creationId xmlns:a16="http://schemas.microsoft.com/office/drawing/2014/main" id="{3D843268-9950-4012-8757-3170C934D05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424" name="Text Box 2">
          <a:extLst>
            <a:ext uri="{FF2B5EF4-FFF2-40B4-BE49-F238E27FC236}">
              <a16:creationId xmlns:a16="http://schemas.microsoft.com/office/drawing/2014/main" id="{40AD10F2-6991-4F53-8164-5F6818A5780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425" name="Text Box 1">
          <a:extLst>
            <a:ext uri="{FF2B5EF4-FFF2-40B4-BE49-F238E27FC236}">
              <a16:creationId xmlns:a16="http://schemas.microsoft.com/office/drawing/2014/main" id="{ADAD6D94-B16F-4988-8F0B-D94199D3D0E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426" name="Text Box 2">
          <a:extLst>
            <a:ext uri="{FF2B5EF4-FFF2-40B4-BE49-F238E27FC236}">
              <a16:creationId xmlns:a16="http://schemas.microsoft.com/office/drawing/2014/main" id="{B8D0E105-238E-459E-9BFA-34413FE5684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427" name="Text Box 2">
          <a:extLst>
            <a:ext uri="{FF2B5EF4-FFF2-40B4-BE49-F238E27FC236}">
              <a16:creationId xmlns:a16="http://schemas.microsoft.com/office/drawing/2014/main" id="{7E3976F2-0299-4973-B033-E9C36DBB861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428" name="Text Box 1">
          <a:extLst>
            <a:ext uri="{FF2B5EF4-FFF2-40B4-BE49-F238E27FC236}">
              <a16:creationId xmlns:a16="http://schemas.microsoft.com/office/drawing/2014/main" id="{76256F9B-DC38-459C-B1DF-63353A33768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429" name="Text Box 2">
          <a:extLst>
            <a:ext uri="{FF2B5EF4-FFF2-40B4-BE49-F238E27FC236}">
              <a16:creationId xmlns:a16="http://schemas.microsoft.com/office/drawing/2014/main" id="{BB49878C-3DCD-4E3A-AAF7-8D579BF366D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430" name="Text Box 2">
          <a:extLst>
            <a:ext uri="{FF2B5EF4-FFF2-40B4-BE49-F238E27FC236}">
              <a16:creationId xmlns:a16="http://schemas.microsoft.com/office/drawing/2014/main" id="{E7551FA2-4D56-4863-A30D-9A246FF50C9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431" name="Text Box 1">
          <a:extLst>
            <a:ext uri="{FF2B5EF4-FFF2-40B4-BE49-F238E27FC236}">
              <a16:creationId xmlns:a16="http://schemas.microsoft.com/office/drawing/2014/main" id="{5D713374-39B2-49D0-B87D-D9F83F47F8C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432" name="Text Box 2">
          <a:extLst>
            <a:ext uri="{FF2B5EF4-FFF2-40B4-BE49-F238E27FC236}">
              <a16:creationId xmlns:a16="http://schemas.microsoft.com/office/drawing/2014/main" id="{083FEE00-C5DF-4868-A708-CE8200708F8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433" name="Text Box 2">
          <a:extLst>
            <a:ext uri="{FF2B5EF4-FFF2-40B4-BE49-F238E27FC236}">
              <a16:creationId xmlns:a16="http://schemas.microsoft.com/office/drawing/2014/main" id="{A3C045EF-7A47-4A2D-AAE6-B0CE8E855A8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434" name="Text Box 1">
          <a:extLst>
            <a:ext uri="{FF2B5EF4-FFF2-40B4-BE49-F238E27FC236}">
              <a16:creationId xmlns:a16="http://schemas.microsoft.com/office/drawing/2014/main" id="{3D7A7F63-3B4B-44F4-A3E3-4E59A370A3A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435" name="Text Box 2">
          <a:extLst>
            <a:ext uri="{FF2B5EF4-FFF2-40B4-BE49-F238E27FC236}">
              <a16:creationId xmlns:a16="http://schemas.microsoft.com/office/drawing/2014/main" id="{B0388545-FF1D-4554-AB6F-AF85784CF10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436" name="Text Box 2">
          <a:extLst>
            <a:ext uri="{FF2B5EF4-FFF2-40B4-BE49-F238E27FC236}">
              <a16:creationId xmlns:a16="http://schemas.microsoft.com/office/drawing/2014/main" id="{CD643F36-0A72-4A2E-84F7-D28539CEA81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437" name="Text Box 1">
          <a:extLst>
            <a:ext uri="{FF2B5EF4-FFF2-40B4-BE49-F238E27FC236}">
              <a16:creationId xmlns:a16="http://schemas.microsoft.com/office/drawing/2014/main" id="{F1AECFA5-9CEA-42D7-A249-1FBC971B333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438" name="Text Box 2">
          <a:extLst>
            <a:ext uri="{FF2B5EF4-FFF2-40B4-BE49-F238E27FC236}">
              <a16:creationId xmlns:a16="http://schemas.microsoft.com/office/drawing/2014/main" id="{FC390DB3-348B-49BD-9DBD-57A98D19E31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439" name="Text Box 2">
          <a:extLst>
            <a:ext uri="{FF2B5EF4-FFF2-40B4-BE49-F238E27FC236}">
              <a16:creationId xmlns:a16="http://schemas.microsoft.com/office/drawing/2014/main" id="{0ABD63F2-E0A4-4BB8-9498-750B24C1BEC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440" name="Text Box 1">
          <a:extLst>
            <a:ext uri="{FF2B5EF4-FFF2-40B4-BE49-F238E27FC236}">
              <a16:creationId xmlns:a16="http://schemas.microsoft.com/office/drawing/2014/main" id="{48DB937C-1FB9-4664-A4D2-88AAE0CB3BA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441" name="Text Box 2">
          <a:extLst>
            <a:ext uri="{FF2B5EF4-FFF2-40B4-BE49-F238E27FC236}">
              <a16:creationId xmlns:a16="http://schemas.microsoft.com/office/drawing/2014/main" id="{9455CC1B-DFC0-4F38-8BD2-1F5DCDD2992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442" name="Text Box 2">
          <a:extLst>
            <a:ext uri="{FF2B5EF4-FFF2-40B4-BE49-F238E27FC236}">
              <a16:creationId xmlns:a16="http://schemas.microsoft.com/office/drawing/2014/main" id="{45B86CC6-B2D6-4CBA-AEEC-FCC04963F89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443" name="Text Box 1">
          <a:extLst>
            <a:ext uri="{FF2B5EF4-FFF2-40B4-BE49-F238E27FC236}">
              <a16:creationId xmlns:a16="http://schemas.microsoft.com/office/drawing/2014/main" id="{8AF6BF1A-963D-466D-AC32-07DE9D6AF8E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444" name="Text Box 2">
          <a:extLst>
            <a:ext uri="{FF2B5EF4-FFF2-40B4-BE49-F238E27FC236}">
              <a16:creationId xmlns:a16="http://schemas.microsoft.com/office/drawing/2014/main" id="{4D8A8368-D389-4385-8FD0-3DF62003BB5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445" name="Text Box 2">
          <a:extLst>
            <a:ext uri="{FF2B5EF4-FFF2-40B4-BE49-F238E27FC236}">
              <a16:creationId xmlns:a16="http://schemas.microsoft.com/office/drawing/2014/main" id="{EF9A56F2-658D-4FDD-AAE6-6FA573F1953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446" name="Text Box 1">
          <a:extLst>
            <a:ext uri="{FF2B5EF4-FFF2-40B4-BE49-F238E27FC236}">
              <a16:creationId xmlns:a16="http://schemas.microsoft.com/office/drawing/2014/main" id="{50836A89-3366-46AB-9A87-C13E6D67A94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447" name="Text Box 2">
          <a:extLst>
            <a:ext uri="{FF2B5EF4-FFF2-40B4-BE49-F238E27FC236}">
              <a16:creationId xmlns:a16="http://schemas.microsoft.com/office/drawing/2014/main" id="{FBF847F6-E404-4740-BB10-08CEF01ECBF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448" name="Text Box 2">
          <a:extLst>
            <a:ext uri="{FF2B5EF4-FFF2-40B4-BE49-F238E27FC236}">
              <a16:creationId xmlns:a16="http://schemas.microsoft.com/office/drawing/2014/main" id="{2C181A19-013E-4C17-9353-D635732C877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449" name="Text Box 1">
          <a:extLst>
            <a:ext uri="{FF2B5EF4-FFF2-40B4-BE49-F238E27FC236}">
              <a16:creationId xmlns:a16="http://schemas.microsoft.com/office/drawing/2014/main" id="{8DA10219-6BDF-467F-BACB-3F230951B6A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450" name="Text Box 2">
          <a:extLst>
            <a:ext uri="{FF2B5EF4-FFF2-40B4-BE49-F238E27FC236}">
              <a16:creationId xmlns:a16="http://schemas.microsoft.com/office/drawing/2014/main" id="{83C4DF29-8F0B-411D-AE66-B9BD39EF1E5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451" name="Text Box 2">
          <a:extLst>
            <a:ext uri="{FF2B5EF4-FFF2-40B4-BE49-F238E27FC236}">
              <a16:creationId xmlns:a16="http://schemas.microsoft.com/office/drawing/2014/main" id="{859B3439-9CA0-4E9F-A522-99AE223B994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452" name="Text Box 1">
          <a:extLst>
            <a:ext uri="{FF2B5EF4-FFF2-40B4-BE49-F238E27FC236}">
              <a16:creationId xmlns:a16="http://schemas.microsoft.com/office/drawing/2014/main" id="{F580B937-D296-42F2-9B76-696AEE284FF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453" name="Text Box 2">
          <a:extLst>
            <a:ext uri="{FF2B5EF4-FFF2-40B4-BE49-F238E27FC236}">
              <a16:creationId xmlns:a16="http://schemas.microsoft.com/office/drawing/2014/main" id="{26109282-782E-4A2D-8E22-679F16532ED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454" name="Text Box 2">
          <a:extLst>
            <a:ext uri="{FF2B5EF4-FFF2-40B4-BE49-F238E27FC236}">
              <a16:creationId xmlns:a16="http://schemas.microsoft.com/office/drawing/2014/main" id="{67CE7739-9107-4074-B841-BF008B746C4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455" name="Text Box 1">
          <a:extLst>
            <a:ext uri="{FF2B5EF4-FFF2-40B4-BE49-F238E27FC236}">
              <a16:creationId xmlns:a16="http://schemas.microsoft.com/office/drawing/2014/main" id="{7B28494F-9BCF-489F-BDD2-B58A34809F5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456" name="Text Box 2">
          <a:extLst>
            <a:ext uri="{FF2B5EF4-FFF2-40B4-BE49-F238E27FC236}">
              <a16:creationId xmlns:a16="http://schemas.microsoft.com/office/drawing/2014/main" id="{62B369A0-85A9-47A9-8851-939E0492490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457" name="Text Box 2">
          <a:extLst>
            <a:ext uri="{FF2B5EF4-FFF2-40B4-BE49-F238E27FC236}">
              <a16:creationId xmlns:a16="http://schemas.microsoft.com/office/drawing/2014/main" id="{4F26145D-30D4-474D-BBEF-B6230DA361C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458" name="Text Box 1">
          <a:extLst>
            <a:ext uri="{FF2B5EF4-FFF2-40B4-BE49-F238E27FC236}">
              <a16:creationId xmlns:a16="http://schemas.microsoft.com/office/drawing/2014/main" id="{1A6DE1B6-5430-480C-9C53-69DC809B6C5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459" name="Text Box 2">
          <a:extLst>
            <a:ext uri="{FF2B5EF4-FFF2-40B4-BE49-F238E27FC236}">
              <a16:creationId xmlns:a16="http://schemas.microsoft.com/office/drawing/2014/main" id="{B775C0B3-FE6F-4BA7-9830-5FD9590D5E6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460" name="Text Box 2">
          <a:extLst>
            <a:ext uri="{FF2B5EF4-FFF2-40B4-BE49-F238E27FC236}">
              <a16:creationId xmlns:a16="http://schemas.microsoft.com/office/drawing/2014/main" id="{049A6AC4-1124-4E10-86B0-1F7A06D0BE2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461" name="Text Box 1">
          <a:extLst>
            <a:ext uri="{FF2B5EF4-FFF2-40B4-BE49-F238E27FC236}">
              <a16:creationId xmlns:a16="http://schemas.microsoft.com/office/drawing/2014/main" id="{829CDED3-7DE4-4867-B0D7-D61320E95A9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462" name="Text Box 2">
          <a:extLst>
            <a:ext uri="{FF2B5EF4-FFF2-40B4-BE49-F238E27FC236}">
              <a16:creationId xmlns:a16="http://schemas.microsoft.com/office/drawing/2014/main" id="{A394442B-B46D-472C-9878-A743ABE477C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463" name="Text Box 2">
          <a:extLst>
            <a:ext uri="{FF2B5EF4-FFF2-40B4-BE49-F238E27FC236}">
              <a16:creationId xmlns:a16="http://schemas.microsoft.com/office/drawing/2014/main" id="{B02C2BB1-B733-47EF-BB40-76CD9032450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464" name="Text Box 1">
          <a:extLst>
            <a:ext uri="{FF2B5EF4-FFF2-40B4-BE49-F238E27FC236}">
              <a16:creationId xmlns:a16="http://schemas.microsoft.com/office/drawing/2014/main" id="{FD4E82B4-64CC-4FD5-8372-8861D6B6219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465" name="Text Box 2">
          <a:extLst>
            <a:ext uri="{FF2B5EF4-FFF2-40B4-BE49-F238E27FC236}">
              <a16:creationId xmlns:a16="http://schemas.microsoft.com/office/drawing/2014/main" id="{67E4515A-3494-4B93-999B-8AEF62A823B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466" name="Text Box 2">
          <a:extLst>
            <a:ext uri="{FF2B5EF4-FFF2-40B4-BE49-F238E27FC236}">
              <a16:creationId xmlns:a16="http://schemas.microsoft.com/office/drawing/2014/main" id="{20ECBC8E-C2B6-480A-90AD-B0F674D3989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467" name="Text Box 1">
          <a:extLst>
            <a:ext uri="{FF2B5EF4-FFF2-40B4-BE49-F238E27FC236}">
              <a16:creationId xmlns:a16="http://schemas.microsoft.com/office/drawing/2014/main" id="{3C6CA8A7-04DE-48B6-972E-B9AE3419193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468" name="Text Box 2">
          <a:extLst>
            <a:ext uri="{FF2B5EF4-FFF2-40B4-BE49-F238E27FC236}">
              <a16:creationId xmlns:a16="http://schemas.microsoft.com/office/drawing/2014/main" id="{C328AE8E-B844-45CD-B952-F90FC6641FA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469" name="Text Box 2">
          <a:extLst>
            <a:ext uri="{FF2B5EF4-FFF2-40B4-BE49-F238E27FC236}">
              <a16:creationId xmlns:a16="http://schemas.microsoft.com/office/drawing/2014/main" id="{2CCE4DA9-9327-4F8A-B301-837701A2113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470" name="Text Box 1">
          <a:extLst>
            <a:ext uri="{FF2B5EF4-FFF2-40B4-BE49-F238E27FC236}">
              <a16:creationId xmlns:a16="http://schemas.microsoft.com/office/drawing/2014/main" id="{8F5A614C-E7F9-4069-87E7-1F4BB685EF9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471" name="Text Box 2">
          <a:extLst>
            <a:ext uri="{FF2B5EF4-FFF2-40B4-BE49-F238E27FC236}">
              <a16:creationId xmlns:a16="http://schemas.microsoft.com/office/drawing/2014/main" id="{18A220D5-34DD-4E81-B4E5-F4338600C09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472" name="Text Box 2">
          <a:extLst>
            <a:ext uri="{FF2B5EF4-FFF2-40B4-BE49-F238E27FC236}">
              <a16:creationId xmlns:a16="http://schemas.microsoft.com/office/drawing/2014/main" id="{D029ADC4-5735-4774-A535-52CDCFF16D4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473" name="Text Box 1">
          <a:extLst>
            <a:ext uri="{FF2B5EF4-FFF2-40B4-BE49-F238E27FC236}">
              <a16:creationId xmlns:a16="http://schemas.microsoft.com/office/drawing/2014/main" id="{9A9A8CD2-2CAE-4801-BDE2-4CB655D420A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474" name="Text Box 2">
          <a:extLst>
            <a:ext uri="{FF2B5EF4-FFF2-40B4-BE49-F238E27FC236}">
              <a16:creationId xmlns:a16="http://schemas.microsoft.com/office/drawing/2014/main" id="{7E62FDD8-D606-4480-BA1A-DABC3588AFE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475" name="Text Box 2">
          <a:extLst>
            <a:ext uri="{FF2B5EF4-FFF2-40B4-BE49-F238E27FC236}">
              <a16:creationId xmlns:a16="http://schemas.microsoft.com/office/drawing/2014/main" id="{B69E2FD4-127F-43DA-ABDB-0923D903A61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476" name="Text Box 1">
          <a:extLst>
            <a:ext uri="{FF2B5EF4-FFF2-40B4-BE49-F238E27FC236}">
              <a16:creationId xmlns:a16="http://schemas.microsoft.com/office/drawing/2014/main" id="{C4E700A9-9AA0-449E-A7CE-2B9D07982F1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477" name="Text Box 2">
          <a:extLst>
            <a:ext uri="{FF2B5EF4-FFF2-40B4-BE49-F238E27FC236}">
              <a16:creationId xmlns:a16="http://schemas.microsoft.com/office/drawing/2014/main" id="{C8381B34-5968-433B-9D77-73F25C74C12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478" name="Text Box 2">
          <a:extLst>
            <a:ext uri="{FF2B5EF4-FFF2-40B4-BE49-F238E27FC236}">
              <a16:creationId xmlns:a16="http://schemas.microsoft.com/office/drawing/2014/main" id="{AFE199B9-049D-4B7E-BE48-91DA01ED820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479" name="Text Box 1">
          <a:extLst>
            <a:ext uri="{FF2B5EF4-FFF2-40B4-BE49-F238E27FC236}">
              <a16:creationId xmlns:a16="http://schemas.microsoft.com/office/drawing/2014/main" id="{82337E10-93B6-43E1-8495-A0F737EEAC0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480" name="Text Box 2">
          <a:extLst>
            <a:ext uri="{FF2B5EF4-FFF2-40B4-BE49-F238E27FC236}">
              <a16:creationId xmlns:a16="http://schemas.microsoft.com/office/drawing/2014/main" id="{7F2FB610-74C6-444B-A234-6D74181F0A6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481" name="Text Box 2">
          <a:extLst>
            <a:ext uri="{FF2B5EF4-FFF2-40B4-BE49-F238E27FC236}">
              <a16:creationId xmlns:a16="http://schemas.microsoft.com/office/drawing/2014/main" id="{A4554261-774B-45C1-8155-734E4203F85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482" name="Text Box 1">
          <a:extLst>
            <a:ext uri="{FF2B5EF4-FFF2-40B4-BE49-F238E27FC236}">
              <a16:creationId xmlns:a16="http://schemas.microsoft.com/office/drawing/2014/main" id="{6199274C-F517-4024-A1BB-F2B34B20F55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483" name="Text Box 2">
          <a:extLst>
            <a:ext uri="{FF2B5EF4-FFF2-40B4-BE49-F238E27FC236}">
              <a16:creationId xmlns:a16="http://schemas.microsoft.com/office/drawing/2014/main" id="{D8022B7F-F172-4B3C-A659-C8FC173DAF9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484" name="Text Box 2">
          <a:extLst>
            <a:ext uri="{FF2B5EF4-FFF2-40B4-BE49-F238E27FC236}">
              <a16:creationId xmlns:a16="http://schemas.microsoft.com/office/drawing/2014/main" id="{F711FC81-261E-4A17-9D46-EE61CC1FC79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485" name="Text Box 1">
          <a:extLst>
            <a:ext uri="{FF2B5EF4-FFF2-40B4-BE49-F238E27FC236}">
              <a16:creationId xmlns:a16="http://schemas.microsoft.com/office/drawing/2014/main" id="{0A694B97-84F2-4B4F-AA7D-5D7683CE282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486" name="Text Box 2">
          <a:extLst>
            <a:ext uri="{FF2B5EF4-FFF2-40B4-BE49-F238E27FC236}">
              <a16:creationId xmlns:a16="http://schemas.microsoft.com/office/drawing/2014/main" id="{8D1ACD42-8CF2-4A98-B00D-EAF0CED5F20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487" name="Text Box 2">
          <a:extLst>
            <a:ext uri="{FF2B5EF4-FFF2-40B4-BE49-F238E27FC236}">
              <a16:creationId xmlns:a16="http://schemas.microsoft.com/office/drawing/2014/main" id="{BD0A5431-5365-40DD-BB0C-DFC459B0749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488" name="Text Box 1">
          <a:extLst>
            <a:ext uri="{FF2B5EF4-FFF2-40B4-BE49-F238E27FC236}">
              <a16:creationId xmlns:a16="http://schemas.microsoft.com/office/drawing/2014/main" id="{01AE5DBB-9CBC-4E25-A75E-6DF0445C9C5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489" name="Text Box 2">
          <a:extLst>
            <a:ext uri="{FF2B5EF4-FFF2-40B4-BE49-F238E27FC236}">
              <a16:creationId xmlns:a16="http://schemas.microsoft.com/office/drawing/2014/main" id="{81AD96A9-715C-4D98-90C0-CEDF8346FED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490" name="Text Box 2">
          <a:extLst>
            <a:ext uri="{FF2B5EF4-FFF2-40B4-BE49-F238E27FC236}">
              <a16:creationId xmlns:a16="http://schemas.microsoft.com/office/drawing/2014/main" id="{5DB2358A-BA1F-4D48-8B4D-2F0D3007DC6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491" name="Text Box 1">
          <a:extLst>
            <a:ext uri="{FF2B5EF4-FFF2-40B4-BE49-F238E27FC236}">
              <a16:creationId xmlns:a16="http://schemas.microsoft.com/office/drawing/2014/main" id="{03CAC74D-BD5C-4D25-8FC0-8A6BA8D5A42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492" name="Text Box 2">
          <a:extLst>
            <a:ext uri="{FF2B5EF4-FFF2-40B4-BE49-F238E27FC236}">
              <a16:creationId xmlns:a16="http://schemas.microsoft.com/office/drawing/2014/main" id="{309310D3-D1F6-4C97-954D-98E9C251EDE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493" name="Text Box 2">
          <a:extLst>
            <a:ext uri="{FF2B5EF4-FFF2-40B4-BE49-F238E27FC236}">
              <a16:creationId xmlns:a16="http://schemas.microsoft.com/office/drawing/2014/main" id="{398F944A-5EC3-4735-8C3E-D9DF4D8F142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494" name="Text Box 1">
          <a:extLst>
            <a:ext uri="{FF2B5EF4-FFF2-40B4-BE49-F238E27FC236}">
              <a16:creationId xmlns:a16="http://schemas.microsoft.com/office/drawing/2014/main" id="{28CCF0C9-0185-4B0A-97A3-E4C58901A7C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495" name="Text Box 2">
          <a:extLst>
            <a:ext uri="{FF2B5EF4-FFF2-40B4-BE49-F238E27FC236}">
              <a16:creationId xmlns:a16="http://schemas.microsoft.com/office/drawing/2014/main" id="{217EEB4F-18E7-4FC3-BA88-164936DA77B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496" name="Text Box 2">
          <a:extLst>
            <a:ext uri="{FF2B5EF4-FFF2-40B4-BE49-F238E27FC236}">
              <a16:creationId xmlns:a16="http://schemas.microsoft.com/office/drawing/2014/main" id="{98775D84-8E3A-4CA8-B434-FB3FAF39EDE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497" name="Text Box 1">
          <a:extLst>
            <a:ext uri="{FF2B5EF4-FFF2-40B4-BE49-F238E27FC236}">
              <a16:creationId xmlns:a16="http://schemas.microsoft.com/office/drawing/2014/main" id="{4E360688-4904-4B48-9839-E4A977F6311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498" name="Text Box 2">
          <a:extLst>
            <a:ext uri="{FF2B5EF4-FFF2-40B4-BE49-F238E27FC236}">
              <a16:creationId xmlns:a16="http://schemas.microsoft.com/office/drawing/2014/main" id="{7B5ADDBC-1496-45E9-8A37-C51F8E9AECB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499" name="Text Box 2">
          <a:extLst>
            <a:ext uri="{FF2B5EF4-FFF2-40B4-BE49-F238E27FC236}">
              <a16:creationId xmlns:a16="http://schemas.microsoft.com/office/drawing/2014/main" id="{D47385D0-AE2A-400D-8A15-F9114EB3102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500" name="Text Box 1">
          <a:extLst>
            <a:ext uri="{FF2B5EF4-FFF2-40B4-BE49-F238E27FC236}">
              <a16:creationId xmlns:a16="http://schemas.microsoft.com/office/drawing/2014/main" id="{81B9E838-8557-4DFA-A3E5-1F789E62166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501" name="Text Box 2">
          <a:extLst>
            <a:ext uri="{FF2B5EF4-FFF2-40B4-BE49-F238E27FC236}">
              <a16:creationId xmlns:a16="http://schemas.microsoft.com/office/drawing/2014/main" id="{3C8D1401-22BB-4D3E-9175-88FA09C3E2F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502" name="Text Box 2">
          <a:extLst>
            <a:ext uri="{FF2B5EF4-FFF2-40B4-BE49-F238E27FC236}">
              <a16:creationId xmlns:a16="http://schemas.microsoft.com/office/drawing/2014/main" id="{C533B491-8583-4EDC-A5D1-78E82645264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503" name="Text Box 1">
          <a:extLst>
            <a:ext uri="{FF2B5EF4-FFF2-40B4-BE49-F238E27FC236}">
              <a16:creationId xmlns:a16="http://schemas.microsoft.com/office/drawing/2014/main" id="{74385373-B00B-483E-844C-47149B9DB1A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504" name="Text Box 2">
          <a:extLst>
            <a:ext uri="{FF2B5EF4-FFF2-40B4-BE49-F238E27FC236}">
              <a16:creationId xmlns:a16="http://schemas.microsoft.com/office/drawing/2014/main" id="{5878F5CC-70E7-461D-9E76-2F29FA7E89B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505" name="Text Box 2">
          <a:extLst>
            <a:ext uri="{FF2B5EF4-FFF2-40B4-BE49-F238E27FC236}">
              <a16:creationId xmlns:a16="http://schemas.microsoft.com/office/drawing/2014/main" id="{63AB92CA-1F04-4A52-8C62-737D3B84D30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506" name="Text Box 1">
          <a:extLst>
            <a:ext uri="{FF2B5EF4-FFF2-40B4-BE49-F238E27FC236}">
              <a16:creationId xmlns:a16="http://schemas.microsoft.com/office/drawing/2014/main" id="{4EFCC823-DFA1-45D5-9B77-9770B451929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507" name="Text Box 2">
          <a:extLst>
            <a:ext uri="{FF2B5EF4-FFF2-40B4-BE49-F238E27FC236}">
              <a16:creationId xmlns:a16="http://schemas.microsoft.com/office/drawing/2014/main" id="{98CAB0C7-611D-48F9-9D4B-BD22156F2D7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508" name="Text Box 2">
          <a:extLst>
            <a:ext uri="{FF2B5EF4-FFF2-40B4-BE49-F238E27FC236}">
              <a16:creationId xmlns:a16="http://schemas.microsoft.com/office/drawing/2014/main" id="{F757EDAC-3681-44C6-8C79-E8C49E08194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509" name="Text Box 1">
          <a:extLst>
            <a:ext uri="{FF2B5EF4-FFF2-40B4-BE49-F238E27FC236}">
              <a16:creationId xmlns:a16="http://schemas.microsoft.com/office/drawing/2014/main" id="{19E3DC77-63E5-4267-9AA1-936543790B1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510" name="Text Box 2">
          <a:extLst>
            <a:ext uri="{FF2B5EF4-FFF2-40B4-BE49-F238E27FC236}">
              <a16:creationId xmlns:a16="http://schemas.microsoft.com/office/drawing/2014/main" id="{A3BF2D74-C55A-43B2-BB83-0B44FCA70E2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511" name="Text Box 2">
          <a:extLst>
            <a:ext uri="{FF2B5EF4-FFF2-40B4-BE49-F238E27FC236}">
              <a16:creationId xmlns:a16="http://schemas.microsoft.com/office/drawing/2014/main" id="{B65BA602-9EBC-4214-9955-FFE64069C87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512" name="Text Box 1">
          <a:extLst>
            <a:ext uri="{FF2B5EF4-FFF2-40B4-BE49-F238E27FC236}">
              <a16:creationId xmlns:a16="http://schemas.microsoft.com/office/drawing/2014/main" id="{EC2D806F-3AAD-4FAE-9975-19BF515B551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513" name="Text Box 2">
          <a:extLst>
            <a:ext uri="{FF2B5EF4-FFF2-40B4-BE49-F238E27FC236}">
              <a16:creationId xmlns:a16="http://schemas.microsoft.com/office/drawing/2014/main" id="{F477CCF7-E7AF-46F4-A91D-F2147B6A562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514" name="Text Box 2">
          <a:extLst>
            <a:ext uri="{FF2B5EF4-FFF2-40B4-BE49-F238E27FC236}">
              <a16:creationId xmlns:a16="http://schemas.microsoft.com/office/drawing/2014/main" id="{E0A0DF9A-6CE6-4E77-8F9E-E86904BF7BA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515" name="Text Box 1">
          <a:extLst>
            <a:ext uri="{FF2B5EF4-FFF2-40B4-BE49-F238E27FC236}">
              <a16:creationId xmlns:a16="http://schemas.microsoft.com/office/drawing/2014/main" id="{5D62AFC7-BA36-40B4-A889-93BD82295B6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516" name="Text Box 2">
          <a:extLst>
            <a:ext uri="{FF2B5EF4-FFF2-40B4-BE49-F238E27FC236}">
              <a16:creationId xmlns:a16="http://schemas.microsoft.com/office/drawing/2014/main" id="{233EEB44-891B-4615-9B9C-A03BC8608B3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517" name="Text Box 2">
          <a:extLst>
            <a:ext uri="{FF2B5EF4-FFF2-40B4-BE49-F238E27FC236}">
              <a16:creationId xmlns:a16="http://schemas.microsoft.com/office/drawing/2014/main" id="{46175ABD-0494-4B49-A951-4D6BFA1B1B6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518" name="Text Box 1">
          <a:extLst>
            <a:ext uri="{FF2B5EF4-FFF2-40B4-BE49-F238E27FC236}">
              <a16:creationId xmlns:a16="http://schemas.microsoft.com/office/drawing/2014/main" id="{433CBEDC-2DAF-4636-B8E5-DAB248531F3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519" name="Text Box 2">
          <a:extLst>
            <a:ext uri="{FF2B5EF4-FFF2-40B4-BE49-F238E27FC236}">
              <a16:creationId xmlns:a16="http://schemas.microsoft.com/office/drawing/2014/main" id="{B21CF712-7C1A-40E2-AB5D-7A5B9490A81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520" name="Text Box 2">
          <a:extLst>
            <a:ext uri="{FF2B5EF4-FFF2-40B4-BE49-F238E27FC236}">
              <a16:creationId xmlns:a16="http://schemas.microsoft.com/office/drawing/2014/main" id="{DB26E4D2-44A8-4E94-BD6B-C371AF043FD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521" name="Text Box 1">
          <a:extLst>
            <a:ext uri="{FF2B5EF4-FFF2-40B4-BE49-F238E27FC236}">
              <a16:creationId xmlns:a16="http://schemas.microsoft.com/office/drawing/2014/main" id="{3C414109-883B-4119-A285-759474FE35B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522" name="Text Box 2">
          <a:extLst>
            <a:ext uri="{FF2B5EF4-FFF2-40B4-BE49-F238E27FC236}">
              <a16:creationId xmlns:a16="http://schemas.microsoft.com/office/drawing/2014/main" id="{8CFF2A76-6F3A-424D-A2F0-CFAB5BD9B23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523" name="Text Box 2">
          <a:extLst>
            <a:ext uri="{FF2B5EF4-FFF2-40B4-BE49-F238E27FC236}">
              <a16:creationId xmlns:a16="http://schemas.microsoft.com/office/drawing/2014/main" id="{F1DE4DB5-3DA9-4E65-B71E-0116639E3C0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524" name="Text Box 1">
          <a:extLst>
            <a:ext uri="{FF2B5EF4-FFF2-40B4-BE49-F238E27FC236}">
              <a16:creationId xmlns:a16="http://schemas.microsoft.com/office/drawing/2014/main" id="{03E07665-4339-4CD7-8A9C-DDCDBEBE8F9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525" name="Text Box 2">
          <a:extLst>
            <a:ext uri="{FF2B5EF4-FFF2-40B4-BE49-F238E27FC236}">
              <a16:creationId xmlns:a16="http://schemas.microsoft.com/office/drawing/2014/main" id="{14E55F3D-C8CA-480C-BC60-EA1CD692C8C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526" name="Text Box 2">
          <a:extLst>
            <a:ext uri="{FF2B5EF4-FFF2-40B4-BE49-F238E27FC236}">
              <a16:creationId xmlns:a16="http://schemas.microsoft.com/office/drawing/2014/main" id="{B689858E-B90E-48FE-9FBF-6D89E7D51A6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527" name="Text Box 1">
          <a:extLst>
            <a:ext uri="{FF2B5EF4-FFF2-40B4-BE49-F238E27FC236}">
              <a16:creationId xmlns:a16="http://schemas.microsoft.com/office/drawing/2014/main" id="{E2DF753E-2A02-4029-984A-11FC508F51E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528" name="Text Box 2">
          <a:extLst>
            <a:ext uri="{FF2B5EF4-FFF2-40B4-BE49-F238E27FC236}">
              <a16:creationId xmlns:a16="http://schemas.microsoft.com/office/drawing/2014/main" id="{3F426795-5FAC-4985-AFC2-E32B6092AC5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529" name="Text Box 2">
          <a:extLst>
            <a:ext uri="{FF2B5EF4-FFF2-40B4-BE49-F238E27FC236}">
              <a16:creationId xmlns:a16="http://schemas.microsoft.com/office/drawing/2014/main" id="{E917B2EE-A2A0-47EE-A6A0-7588A56A49D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530" name="Text Box 1">
          <a:extLst>
            <a:ext uri="{FF2B5EF4-FFF2-40B4-BE49-F238E27FC236}">
              <a16:creationId xmlns:a16="http://schemas.microsoft.com/office/drawing/2014/main" id="{74938935-6E32-44EA-A169-A57B8370221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531" name="Text Box 2">
          <a:extLst>
            <a:ext uri="{FF2B5EF4-FFF2-40B4-BE49-F238E27FC236}">
              <a16:creationId xmlns:a16="http://schemas.microsoft.com/office/drawing/2014/main" id="{A69D6C2E-ED75-4F09-A684-22527154007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532" name="Text Box 2">
          <a:extLst>
            <a:ext uri="{FF2B5EF4-FFF2-40B4-BE49-F238E27FC236}">
              <a16:creationId xmlns:a16="http://schemas.microsoft.com/office/drawing/2014/main" id="{B3E76658-2E33-4BCC-A7AF-6B31E052A78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533" name="Text Box 1">
          <a:extLst>
            <a:ext uri="{FF2B5EF4-FFF2-40B4-BE49-F238E27FC236}">
              <a16:creationId xmlns:a16="http://schemas.microsoft.com/office/drawing/2014/main" id="{457DFD97-FD42-4B67-B72F-A7968224630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534" name="Text Box 2">
          <a:extLst>
            <a:ext uri="{FF2B5EF4-FFF2-40B4-BE49-F238E27FC236}">
              <a16:creationId xmlns:a16="http://schemas.microsoft.com/office/drawing/2014/main" id="{82FBB13D-12B8-48A8-ADFC-5359E844467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535" name="Text Box 2">
          <a:extLst>
            <a:ext uri="{FF2B5EF4-FFF2-40B4-BE49-F238E27FC236}">
              <a16:creationId xmlns:a16="http://schemas.microsoft.com/office/drawing/2014/main" id="{414433AD-E001-4719-82FD-6BEADD062F2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536" name="Text Box 1">
          <a:extLst>
            <a:ext uri="{FF2B5EF4-FFF2-40B4-BE49-F238E27FC236}">
              <a16:creationId xmlns:a16="http://schemas.microsoft.com/office/drawing/2014/main" id="{6C7B1559-8F09-4180-993C-AF1B844F451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537" name="Text Box 2">
          <a:extLst>
            <a:ext uri="{FF2B5EF4-FFF2-40B4-BE49-F238E27FC236}">
              <a16:creationId xmlns:a16="http://schemas.microsoft.com/office/drawing/2014/main" id="{224E943F-06D0-4BB2-B6D9-8110FE97CE8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538" name="Text Box 2">
          <a:extLst>
            <a:ext uri="{FF2B5EF4-FFF2-40B4-BE49-F238E27FC236}">
              <a16:creationId xmlns:a16="http://schemas.microsoft.com/office/drawing/2014/main" id="{204EDAC3-05E7-40D1-8955-A2D522A081D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539" name="Text Box 1">
          <a:extLst>
            <a:ext uri="{FF2B5EF4-FFF2-40B4-BE49-F238E27FC236}">
              <a16:creationId xmlns:a16="http://schemas.microsoft.com/office/drawing/2014/main" id="{ADC6BEAD-5BB2-4FB5-BF1B-D450F4134A3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540" name="Text Box 2">
          <a:extLst>
            <a:ext uri="{FF2B5EF4-FFF2-40B4-BE49-F238E27FC236}">
              <a16:creationId xmlns:a16="http://schemas.microsoft.com/office/drawing/2014/main" id="{68824612-9EE3-43BF-8B2E-C6591BEC0A2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541" name="Text Box 2">
          <a:extLst>
            <a:ext uri="{FF2B5EF4-FFF2-40B4-BE49-F238E27FC236}">
              <a16:creationId xmlns:a16="http://schemas.microsoft.com/office/drawing/2014/main" id="{0A63CB60-C0D5-4CB3-A6AF-2575250ADBE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542" name="Text Box 1">
          <a:extLst>
            <a:ext uri="{FF2B5EF4-FFF2-40B4-BE49-F238E27FC236}">
              <a16:creationId xmlns:a16="http://schemas.microsoft.com/office/drawing/2014/main" id="{605B627E-95B1-47AE-9E86-8179FF44982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543" name="Text Box 2">
          <a:extLst>
            <a:ext uri="{FF2B5EF4-FFF2-40B4-BE49-F238E27FC236}">
              <a16:creationId xmlns:a16="http://schemas.microsoft.com/office/drawing/2014/main" id="{1CC465AD-26F6-4AC7-8235-CD482B1CB48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544" name="Text Box 2">
          <a:extLst>
            <a:ext uri="{FF2B5EF4-FFF2-40B4-BE49-F238E27FC236}">
              <a16:creationId xmlns:a16="http://schemas.microsoft.com/office/drawing/2014/main" id="{323515E2-C38A-4607-86A0-4B0B9C0FA94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545" name="Text Box 1">
          <a:extLst>
            <a:ext uri="{FF2B5EF4-FFF2-40B4-BE49-F238E27FC236}">
              <a16:creationId xmlns:a16="http://schemas.microsoft.com/office/drawing/2014/main" id="{CDA7E784-3FB3-4790-9F34-187AF7560FE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546" name="Text Box 2">
          <a:extLst>
            <a:ext uri="{FF2B5EF4-FFF2-40B4-BE49-F238E27FC236}">
              <a16:creationId xmlns:a16="http://schemas.microsoft.com/office/drawing/2014/main" id="{9B5B3643-8860-4E99-8969-1DF1A626DEE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547" name="Text Box 2">
          <a:extLst>
            <a:ext uri="{FF2B5EF4-FFF2-40B4-BE49-F238E27FC236}">
              <a16:creationId xmlns:a16="http://schemas.microsoft.com/office/drawing/2014/main" id="{D5F1BABC-409B-46D2-A779-0F88EE35769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548" name="Text Box 1">
          <a:extLst>
            <a:ext uri="{FF2B5EF4-FFF2-40B4-BE49-F238E27FC236}">
              <a16:creationId xmlns:a16="http://schemas.microsoft.com/office/drawing/2014/main" id="{0B04A3EB-499B-46E1-AC31-ED5AD65A821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549" name="Text Box 2">
          <a:extLst>
            <a:ext uri="{FF2B5EF4-FFF2-40B4-BE49-F238E27FC236}">
              <a16:creationId xmlns:a16="http://schemas.microsoft.com/office/drawing/2014/main" id="{D9E7691A-D0E9-4147-9CF7-A2DA80C439B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550" name="Text Box 2">
          <a:extLst>
            <a:ext uri="{FF2B5EF4-FFF2-40B4-BE49-F238E27FC236}">
              <a16:creationId xmlns:a16="http://schemas.microsoft.com/office/drawing/2014/main" id="{58D7A156-E8BC-464D-A854-89BCB636E22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551" name="Text Box 1">
          <a:extLst>
            <a:ext uri="{FF2B5EF4-FFF2-40B4-BE49-F238E27FC236}">
              <a16:creationId xmlns:a16="http://schemas.microsoft.com/office/drawing/2014/main" id="{A7D7064C-7F2F-459A-A481-C62F6DBAE63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552" name="Text Box 2">
          <a:extLst>
            <a:ext uri="{FF2B5EF4-FFF2-40B4-BE49-F238E27FC236}">
              <a16:creationId xmlns:a16="http://schemas.microsoft.com/office/drawing/2014/main" id="{7A733633-6622-4F50-9F3C-A2288A7495F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553" name="Text Box 2">
          <a:extLst>
            <a:ext uri="{FF2B5EF4-FFF2-40B4-BE49-F238E27FC236}">
              <a16:creationId xmlns:a16="http://schemas.microsoft.com/office/drawing/2014/main" id="{3602CB72-2C21-43CE-854C-A462D0AE211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554" name="Text Box 1">
          <a:extLst>
            <a:ext uri="{FF2B5EF4-FFF2-40B4-BE49-F238E27FC236}">
              <a16:creationId xmlns:a16="http://schemas.microsoft.com/office/drawing/2014/main" id="{76A538F5-36F4-407F-A5FF-E234A3D8F33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555" name="Text Box 2">
          <a:extLst>
            <a:ext uri="{FF2B5EF4-FFF2-40B4-BE49-F238E27FC236}">
              <a16:creationId xmlns:a16="http://schemas.microsoft.com/office/drawing/2014/main" id="{0D867896-CFF4-4B1B-BF99-6F6AD24FE13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556" name="Text Box 2">
          <a:extLst>
            <a:ext uri="{FF2B5EF4-FFF2-40B4-BE49-F238E27FC236}">
              <a16:creationId xmlns:a16="http://schemas.microsoft.com/office/drawing/2014/main" id="{4B7065AF-D32A-4F92-AFBC-89EAB4B0F73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557" name="Text Box 1">
          <a:extLst>
            <a:ext uri="{FF2B5EF4-FFF2-40B4-BE49-F238E27FC236}">
              <a16:creationId xmlns:a16="http://schemas.microsoft.com/office/drawing/2014/main" id="{9DD5ECF1-C8FD-4B78-832C-B89CEDB12ED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558" name="Text Box 2">
          <a:extLst>
            <a:ext uri="{FF2B5EF4-FFF2-40B4-BE49-F238E27FC236}">
              <a16:creationId xmlns:a16="http://schemas.microsoft.com/office/drawing/2014/main" id="{A532BA26-B733-4F8E-894A-9DE030219AB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559" name="Text Box 2">
          <a:extLst>
            <a:ext uri="{FF2B5EF4-FFF2-40B4-BE49-F238E27FC236}">
              <a16:creationId xmlns:a16="http://schemas.microsoft.com/office/drawing/2014/main" id="{EB7C49F3-41FC-41C4-B84D-20805946213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560" name="Text Box 1">
          <a:extLst>
            <a:ext uri="{FF2B5EF4-FFF2-40B4-BE49-F238E27FC236}">
              <a16:creationId xmlns:a16="http://schemas.microsoft.com/office/drawing/2014/main" id="{CAEB6EA5-7014-44CD-B846-F949C6AB9E9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561" name="Text Box 2">
          <a:extLst>
            <a:ext uri="{FF2B5EF4-FFF2-40B4-BE49-F238E27FC236}">
              <a16:creationId xmlns:a16="http://schemas.microsoft.com/office/drawing/2014/main" id="{FBD99AD9-4583-448A-A20F-FBC7DB6DE7C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562" name="Text Box 1">
          <a:extLst>
            <a:ext uri="{FF2B5EF4-FFF2-40B4-BE49-F238E27FC236}">
              <a16:creationId xmlns:a16="http://schemas.microsoft.com/office/drawing/2014/main" id="{F56BB147-E3C0-4522-B00F-30B1C33680D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563" name="Text Box 2">
          <a:extLst>
            <a:ext uri="{FF2B5EF4-FFF2-40B4-BE49-F238E27FC236}">
              <a16:creationId xmlns:a16="http://schemas.microsoft.com/office/drawing/2014/main" id="{0D486324-42E5-4103-881F-98A7B1050B7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564" name="Text Box 2">
          <a:extLst>
            <a:ext uri="{FF2B5EF4-FFF2-40B4-BE49-F238E27FC236}">
              <a16:creationId xmlns:a16="http://schemas.microsoft.com/office/drawing/2014/main" id="{EE316716-C268-4121-8A35-B0C6CBA9790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565" name="Text Box 1">
          <a:extLst>
            <a:ext uri="{FF2B5EF4-FFF2-40B4-BE49-F238E27FC236}">
              <a16:creationId xmlns:a16="http://schemas.microsoft.com/office/drawing/2014/main" id="{C9DA4CC5-9CD5-4CC0-A386-32AF0294025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566" name="Text Box 2">
          <a:extLst>
            <a:ext uri="{FF2B5EF4-FFF2-40B4-BE49-F238E27FC236}">
              <a16:creationId xmlns:a16="http://schemas.microsoft.com/office/drawing/2014/main" id="{1EBDA209-1B0A-46BD-A2A8-A4596E89A27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567" name="Text Box 2">
          <a:extLst>
            <a:ext uri="{FF2B5EF4-FFF2-40B4-BE49-F238E27FC236}">
              <a16:creationId xmlns:a16="http://schemas.microsoft.com/office/drawing/2014/main" id="{3B8ABBF3-F9E5-4C18-BAA6-18C993EEF74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568" name="Text Box 1">
          <a:extLst>
            <a:ext uri="{FF2B5EF4-FFF2-40B4-BE49-F238E27FC236}">
              <a16:creationId xmlns:a16="http://schemas.microsoft.com/office/drawing/2014/main" id="{8FC729E6-3DE2-428A-A57A-9DABA9F72FC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569" name="Text Box 2">
          <a:extLst>
            <a:ext uri="{FF2B5EF4-FFF2-40B4-BE49-F238E27FC236}">
              <a16:creationId xmlns:a16="http://schemas.microsoft.com/office/drawing/2014/main" id="{06C44A62-9A92-41C7-A6B2-AFD7085ADCF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570" name="Text Box 2">
          <a:extLst>
            <a:ext uri="{FF2B5EF4-FFF2-40B4-BE49-F238E27FC236}">
              <a16:creationId xmlns:a16="http://schemas.microsoft.com/office/drawing/2014/main" id="{D2E9622F-19A1-44DA-B8F4-E557D4E3319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571" name="Text Box 1">
          <a:extLst>
            <a:ext uri="{FF2B5EF4-FFF2-40B4-BE49-F238E27FC236}">
              <a16:creationId xmlns:a16="http://schemas.microsoft.com/office/drawing/2014/main" id="{41BEB127-9F6E-4434-AB2A-EF84300CAB1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572" name="Text Box 2">
          <a:extLst>
            <a:ext uri="{FF2B5EF4-FFF2-40B4-BE49-F238E27FC236}">
              <a16:creationId xmlns:a16="http://schemas.microsoft.com/office/drawing/2014/main" id="{53C7E367-F4E5-484A-831E-F6ABFABA550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573" name="Text Box 2">
          <a:extLst>
            <a:ext uri="{FF2B5EF4-FFF2-40B4-BE49-F238E27FC236}">
              <a16:creationId xmlns:a16="http://schemas.microsoft.com/office/drawing/2014/main" id="{602BBD1E-DD14-4A40-ABBD-66CA090EB53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574" name="Text Box 1">
          <a:extLst>
            <a:ext uri="{FF2B5EF4-FFF2-40B4-BE49-F238E27FC236}">
              <a16:creationId xmlns:a16="http://schemas.microsoft.com/office/drawing/2014/main" id="{33FE3729-94C0-4FA1-AE46-DC6303D30B5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575" name="Text Box 2">
          <a:extLst>
            <a:ext uri="{FF2B5EF4-FFF2-40B4-BE49-F238E27FC236}">
              <a16:creationId xmlns:a16="http://schemas.microsoft.com/office/drawing/2014/main" id="{D21B1CF8-AD66-4771-B84F-D5BA0F33CB5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576" name="Text Box 2">
          <a:extLst>
            <a:ext uri="{FF2B5EF4-FFF2-40B4-BE49-F238E27FC236}">
              <a16:creationId xmlns:a16="http://schemas.microsoft.com/office/drawing/2014/main" id="{2D8EED7E-F6AB-49E4-BAF1-6E92175218F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577" name="Text Box 1">
          <a:extLst>
            <a:ext uri="{FF2B5EF4-FFF2-40B4-BE49-F238E27FC236}">
              <a16:creationId xmlns:a16="http://schemas.microsoft.com/office/drawing/2014/main" id="{0CE5E931-778C-4F98-B44A-45F24EDBAFB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578" name="Text Box 2">
          <a:extLst>
            <a:ext uri="{FF2B5EF4-FFF2-40B4-BE49-F238E27FC236}">
              <a16:creationId xmlns:a16="http://schemas.microsoft.com/office/drawing/2014/main" id="{BD31A16D-DB17-4CBB-ABEE-235122B0870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579" name="Text Box 2">
          <a:extLst>
            <a:ext uri="{FF2B5EF4-FFF2-40B4-BE49-F238E27FC236}">
              <a16:creationId xmlns:a16="http://schemas.microsoft.com/office/drawing/2014/main" id="{44F96E72-0000-49E5-B8B7-746C97C1514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580" name="Text Box 1">
          <a:extLst>
            <a:ext uri="{FF2B5EF4-FFF2-40B4-BE49-F238E27FC236}">
              <a16:creationId xmlns:a16="http://schemas.microsoft.com/office/drawing/2014/main" id="{915D9856-8931-44C9-8CA3-CE4308809B7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581" name="Text Box 2">
          <a:extLst>
            <a:ext uri="{FF2B5EF4-FFF2-40B4-BE49-F238E27FC236}">
              <a16:creationId xmlns:a16="http://schemas.microsoft.com/office/drawing/2014/main" id="{B2CAB0FA-5425-4D3D-B7B6-1E87486424C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582" name="Text Box 2">
          <a:extLst>
            <a:ext uri="{FF2B5EF4-FFF2-40B4-BE49-F238E27FC236}">
              <a16:creationId xmlns:a16="http://schemas.microsoft.com/office/drawing/2014/main" id="{51B6145D-0737-4C03-B3A3-A2850A7254E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583" name="Text Box 1">
          <a:extLst>
            <a:ext uri="{FF2B5EF4-FFF2-40B4-BE49-F238E27FC236}">
              <a16:creationId xmlns:a16="http://schemas.microsoft.com/office/drawing/2014/main" id="{1DE71B46-8E3D-4BEF-A1A3-0DEF79982C0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584" name="Text Box 2">
          <a:extLst>
            <a:ext uri="{FF2B5EF4-FFF2-40B4-BE49-F238E27FC236}">
              <a16:creationId xmlns:a16="http://schemas.microsoft.com/office/drawing/2014/main" id="{777748BC-0384-40F9-A2B2-7EC552F1F74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585" name="Text Box 2">
          <a:extLst>
            <a:ext uri="{FF2B5EF4-FFF2-40B4-BE49-F238E27FC236}">
              <a16:creationId xmlns:a16="http://schemas.microsoft.com/office/drawing/2014/main" id="{96CD3818-8E3E-4448-A604-71864A89AF8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586" name="Text Box 1">
          <a:extLst>
            <a:ext uri="{FF2B5EF4-FFF2-40B4-BE49-F238E27FC236}">
              <a16:creationId xmlns:a16="http://schemas.microsoft.com/office/drawing/2014/main" id="{2336D8AB-EC09-4B98-A18A-7154AF391D0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587" name="Text Box 2">
          <a:extLst>
            <a:ext uri="{FF2B5EF4-FFF2-40B4-BE49-F238E27FC236}">
              <a16:creationId xmlns:a16="http://schemas.microsoft.com/office/drawing/2014/main" id="{10310350-8D40-4677-9391-7ABC87A5E62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588" name="Text Box 2">
          <a:extLst>
            <a:ext uri="{FF2B5EF4-FFF2-40B4-BE49-F238E27FC236}">
              <a16:creationId xmlns:a16="http://schemas.microsoft.com/office/drawing/2014/main" id="{9ED9D165-1F8D-4CC0-B7BF-C5F4C36A72A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589" name="Text Box 1">
          <a:extLst>
            <a:ext uri="{FF2B5EF4-FFF2-40B4-BE49-F238E27FC236}">
              <a16:creationId xmlns:a16="http://schemas.microsoft.com/office/drawing/2014/main" id="{69941CEF-3E88-4A96-8A51-1918CBC668C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590" name="Text Box 2">
          <a:extLst>
            <a:ext uri="{FF2B5EF4-FFF2-40B4-BE49-F238E27FC236}">
              <a16:creationId xmlns:a16="http://schemas.microsoft.com/office/drawing/2014/main" id="{7EC517F2-03A1-49FB-9D86-81961A842B0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591" name="Text Box 2">
          <a:extLst>
            <a:ext uri="{FF2B5EF4-FFF2-40B4-BE49-F238E27FC236}">
              <a16:creationId xmlns:a16="http://schemas.microsoft.com/office/drawing/2014/main" id="{69AE7A32-EFA6-4DE3-ABF0-DE917DF8BFE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592" name="Text Box 1">
          <a:extLst>
            <a:ext uri="{FF2B5EF4-FFF2-40B4-BE49-F238E27FC236}">
              <a16:creationId xmlns:a16="http://schemas.microsoft.com/office/drawing/2014/main" id="{9B2C9B05-40FB-4E8D-834E-D44C7986CD8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593" name="Text Box 2">
          <a:extLst>
            <a:ext uri="{FF2B5EF4-FFF2-40B4-BE49-F238E27FC236}">
              <a16:creationId xmlns:a16="http://schemas.microsoft.com/office/drawing/2014/main" id="{5AC5B569-BB7C-44EC-96D3-4CFB5AE631F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594" name="Text Box 2">
          <a:extLst>
            <a:ext uri="{FF2B5EF4-FFF2-40B4-BE49-F238E27FC236}">
              <a16:creationId xmlns:a16="http://schemas.microsoft.com/office/drawing/2014/main" id="{6C0DAAD8-701A-4160-AED8-7F091FB8F2E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595" name="Text Box 1">
          <a:extLst>
            <a:ext uri="{FF2B5EF4-FFF2-40B4-BE49-F238E27FC236}">
              <a16:creationId xmlns:a16="http://schemas.microsoft.com/office/drawing/2014/main" id="{8CCF6389-4ABD-4FA8-86FC-A89F9366F26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596" name="Text Box 2">
          <a:extLst>
            <a:ext uri="{FF2B5EF4-FFF2-40B4-BE49-F238E27FC236}">
              <a16:creationId xmlns:a16="http://schemas.microsoft.com/office/drawing/2014/main" id="{E7263896-FCE5-4EE6-AE70-A83FAD46D43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597" name="Text Box 2">
          <a:extLst>
            <a:ext uri="{FF2B5EF4-FFF2-40B4-BE49-F238E27FC236}">
              <a16:creationId xmlns:a16="http://schemas.microsoft.com/office/drawing/2014/main" id="{08CF856A-E2F9-4E43-BD61-CAD0769894E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598" name="Text Box 1">
          <a:extLst>
            <a:ext uri="{FF2B5EF4-FFF2-40B4-BE49-F238E27FC236}">
              <a16:creationId xmlns:a16="http://schemas.microsoft.com/office/drawing/2014/main" id="{7CF80C2F-2707-4B21-A5EF-E9CE7BBABD9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599" name="Text Box 2">
          <a:extLst>
            <a:ext uri="{FF2B5EF4-FFF2-40B4-BE49-F238E27FC236}">
              <a16:creationId xmlns:a16="http://schemas.microsoft.com/office/drawing/2014/main" id="{21ACE0A8-F78A-4D1B-AF2E-7A0DAA4D480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600" name="Text Box 2">
          <a:extLst>
            <a:ext uri="{FF2B5EF4-FFF2-40B4-BE49-F238E27FC236}">
              <a16:creationId xmlns:a16="http://schemas.microsoft.com/office/drawing/2014/main" id="{DBB0BFDD-157F-47C6-8C2C-7810A242C9E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601" name="Text Box 1">
          <a:extLst>
            <a:ext uri="{FF2B5EF4-FFF2-40B4-BE49-F238E27FC236}">
              <a16:creationId xmlns:a16="http://schemas.microsoft.com/office/drawing/2014/main" id="{6E02921E-7182-4D80-94B4-B0B29B268F3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602" name="Text Box 2">
          <a:extLst>
            <a:ext uri="{FF2B5EF4-FFF2-40B4-BE49-F238E27FC236}">
              <a16:creationId xmlns:a16="http://schemas.microsoft.com/office/drawing/2014/main" id="{B815C28A-5F44-46AE-AA68-2A18B73F5D0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603" name="Text Box 2">
          <a:extLst>
            <a:ext uri="{FF2B5EF4-FFF2-40B4-BE49-F238E27FC236}">
              <a16:creationId xmlns:a16="http://schemas.microsoft.com/office/drawing/2014/main" id="{58115B86-BAA8-483C-B65D-ED5F98D2476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604" name="Text Box 1">
          <a:extLst>
            <a:ext uri="{FF2B5EF4-FFF2-40B4-BE49-F238E27FC236}">
              <a16:creationId xmlns:a16="http://schemas.microsoft.com/office/drawing/2014/main" id="{AB1D792D-902F-422D-A4C4-35FBF044124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605" name="Text Box 2">
          <a:extLst>
            <a:ext uri="{FF2B5EF4-FFF2-40B4-BE49-F238E27FC236}">
              <a16:creationId xmlns:a16="http://schemas.microsoft.com/office/drawing/2014/main" id="{472D68F2-BD4C-4E23-9CDB-43D2CEB698D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606" name="Text Box 2">
          <a:extLst>
            <a:ext uri="{FF2B5EF4-FFF2-40B4-BE49-F238E27FC236}">
              <a16:creationId xmlns:a16="http://schemas.microsoft.com/office/drawing/2014/main" id="{F66CEE97-CEF9-4457-94EA-210D14364CA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607" name="Text Box 1">
          <a:extLst>
            <a:ext uri="{FF2B5EF4-FFF2-40B4-BE49-F238E27FC236}">
              <a16:creationId xmlns:a16="http://schemas.microsoft.com/office/drawing/2014/main" id="{595BF1E2-1463-49B8-BCA2-AD60530A6AC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608" name="Text Box 2">
          <a:extLst>
            <a:ext uri="{FF2B5EF4-FFF2-40B4-BE49-F238E27FC236}">
              <a16:creationId xmlns:a16="http://schemas.microsoft.com/office/drawing/2014/main" id="{7CAE26E2-5C48-4C9D-92D2-B2EB44203FC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609" name="Text Box 2">
          <a:extLst>
            <a:ext uri="{FF2B5EF4-FFF2-40B4-BE49-F238E27FC236}">
              <a16:creationId xmlns:a16="http://schemas.microsoft.com/office/drawing/2014/main" id="{3852DDC2-4622-4C15-A1E9-02F32C3AEE3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610" name="Text Box 1">
          <a:extLst>
            <a:ext uri="{FF2B5EF4-FFF2-40B4-BE49-F238E27FC236}">
              <a16:creationId xmlns:a16="http://schemas.microsoft.com/office/drawing/2014/main" id="{36EAB661-9BBD-4D14-9D96-822E420C3A1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611" name="Text Box 2">
          <a:extLst>
            <a:ext uri="{FF2B5EF4-FFF2-40B4-BE49-F238E27FC236}">
              <a16:creationId xmlns:a16="http://schemas.microsoft.com/office/drawing/2014/main" id="{79EA64CC-7E1F-46C9-BC9E-4B9F942D965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612" name="Text Box 2">
          <a:extLst>
            <a:ext uri="{FF2B5EF4-FFF2-40B4-BE49-F238E27FC236}">
              <a16:creationId xmlns:a16="http://schemas.microsoft.com/office/drawing/2014/main" id="{C5C01C61-B6CF-45E2-A8E8-ED9CF02A998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613" name="Text Box 1">
          <a:extLst>
            <a:ext uri="{FF2B5EF4-FFF2-40B4-BE49-F238E27FC236}">
              <a16:creationId xmlns:a16="http://schemas.microsoft.com/office/drawing/2014/main" id="{26CF8504-E116-49C3-A98E-774F0223FE0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614" name="Text Box 2">
          <a:extLst>
            <a:ext uri="{FF2B5EF4-FFF2-40B4-BE49-F238E27FC236}">
              <a16:creationId xmlns:a16="http://schemas.microsoft.com/office/drawing/2014/main" id="{DB847063-B4F3-4D7F-85EE-11F4B142CF7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615" name="Text Box 2">
          <a:extLst>
            <a:ext uri="{FF2B5EF4-FFF2-40B4-BE49-F238E27FC236}">
              <a16:creationId xmlns:a16="http://schemas.microsoft.com/office/drawing/2014/main" id="{C1B99D85-4F6A-45F1-9F7D-6E23835BA66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616" name="Text Box 1">
          <a:extLst>
            <a:ext uri="{FF2B5EF4-FFF2-40B4-BE49-F238E27FC236}">
              <a16:creationId xmlns:a16="http://schemas.microsoft.com/office/drawing/2014/main" id="{6958080F-C718-4B4F-81B5-1E6E0851D75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617" name="Text Box 2">
          <a:extLst>
            <a:ext uri="{FF2B5EF4-FFF2-40B4-BE49-F238E27FC236}">
              <a16:creationId xmlns:a16="http://schemas.microsoft.com/office/drawing/2014/main" id="{18D83673-936F-4ECE-A597-9B4CEBF5B62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618" name="Text Box 2">
          <a:extLst>
            <a:ext uri="{FF2B5EF4-FFF2-40B4-BE49-F238E27FC236}">
              <a16:creationId xmlns:a16="http://schemas.microsoft.com/office/drawing/2014/main" id="{BF4D7D33-20A3-4B4A-8E99-ED07F13B3B2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619" name="Text Box 1">
          <a:extLst>
            <a:ext uri="{FF2B5EF4-FFF2-40B4-BE49-F238E27FC236}">
              <a16:creationId xmlns:a16="http://schemas.microsoft.com/office/drawing/2014/main" id="{E398D634-0005-4FFA-B232-A845A2FF62D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620" name="Text Box 2">
          <a:extLst>
            <a:ext uri="{FF2B5EF4-FFF2-40B4-BE49-F238E27FC236}">
              <a16:creationId xmlns:a16="http://schemas.microsoft.com/office/drawing/2014/main" id="{6B57028D-23E6-4B0F-BA8C-3C8486E42F9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621" name="Text Box 2">
          <a:extLst>
            <a:ext uri="{FF2B5EF4-FFF2-40B4-BE49-F238E27FC236}">
              <a16:creationId xmlns:a16="http://schemas.microsoft.com/office/drawing/2014/main" id="{345477E2-26D5-4A40-8565-098A30D3D19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622" name="Text Box 1">
          <a:extLst>
            <a:ext uri="{FF2B5EF4-FFF2-40B4-BE49-F238E27FC236}">
              <a16:creationId xmlns:a16="http://schemas.microsoft.com/office/drawing/2014/main" id="{6E1CBD27-F868-42FF-9998-A4E4BCFAE95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623" name="Text Box 2">
          <a:extLst>
            <a:ext uri="{FF2B5EF4-FFF2-40B4-BE49-F238E27FC236}">
              <a16:creationId xmlns:a16="http://schemas.microsoft.com/office/drawing/2014/main" id="{FA888666-CD12-4F24-A391-54AAF2D81EC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624" name="Text Box 2">
          <a:extLst>
            <a:ext uri="{FF2B5EF4-FFF2-40B4-BE49-F238E27FC236}">
              <a16:creationId xmlns:a16="http://schemas.microsoft.com/office/drawing/2014/main" id="{61620550-9FA6-4C11-A78E-65E203469B2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625" name="Text Box 1">
          <a:extLst>
            <a:ext uri="{FF2B5EF4-FFF2-40B4-BE49-F238E27FC236}">
              <a16:creationId xmlns:a16="http://schemas.microsoft.com/office/drawing/2014/main" id="{E226736B-5469-437D-9BED-A53B07B6C4C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626" name="Text Box 2">
          <a:extLst>
            <a:ext uri="{FF2B5EF4-FFF2-40B4-BE49-F238E27FC236}">
              <a16:creationId xmlns:a16="http://schemas.microsoft.com/office/drawing/2014/main" id="{823E3EAE-B38D-4932-8F37-2C7A3CBB678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627" name="Text Box 2">
          <a:extLst>
            <a:ext uri="{FF2B5EF4-FFF2-40B4-BE49-F238E27FC236}">
              <a16:creationId xmlns:a16="http://schemas.microsoft.com/office/drawing/2014/main" id="{387E890F-ED5C-4460-8078-90D73F4703F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628" name="Text Box 1">
          <a:extLst>
            <a:ext uri="{FF2B5EF4-FFF2-40B4-BE49-F238E27FC236}">
              <a16:creationId xmlns:a16="http://schemas.microsoft.com/office/drawing/2014/main" id="{FB99C722-B105-4DE8-B65C-580523C16B2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629" name="Text Box 2">
          <a:extLst>
            <a:ext uri="{FF2B5EF4-FFF2-40B4-BE49-F238E27FC236}">
              <a16:creationId xmlns:a16="http://schemas.microsoft.com/office/drawing/2014/main" id="{914103AF-83DE-4B7D-8D01-C2DF86E7C41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630" name="Text Box 2">
          <a:extLst>
            <a:ext uri="{FF2B5EF4-FFF2-40B4-BE49-F238E27FC236}">
              <a16:creationId xmlns:a16="http://schemas.microsoft.com/office/drawing/2014/main" id="{DCD9484A-DB84-437C-AA19-AFF3D1A1BF9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631" name="Text Box 1">
          <a:extLst>
            <a:ext uri="{FF2B5EF4-FFF2-40B4-BE49-F238E27FC236}">
              <a16:creationId xmlns:a16="http://schemas.microsoft.com/office/drawing/2014/main" id="{3A9AD1A0-2272-464E-AA6E-002371F8F50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632" name="Text Box 2">
          <a:extLst>
            <a:ext uri="{FF2B5EF4-FFF2-40B4-BE49-F238E27FC236}">
              <a16:creationId xmlns:a16="http://schemas.microsoft.com/office/drawing/2014/main" id="{065C0E05-D4A1-4074-84F6-D05B2652F67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633" name="Text Box 2">
          <a:extLst>
            <a:ext uri="{FF2B5EF4-FFF2-40B4-BE49-F238E27FC236}">
              <a16:creationId xmlns:a16="http://schemas.microsoft.com/office/drawing/2014/main" id="{743DF3E7-AF14-47D3-8270-564FFD7482C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634" name="Text Box 1">
          <a:extLst>
            <a:ext uri="{FF2B5EF4-FFF2-40B4-BE49-F238E27FC236}">
              <a16:creationId xmlns:a16="http://schemas.microsoft.com/office/drawing/2014/main" id="{0AD960E0-C116-4595-8A1B-9CE3B1452C1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635" name="Text Box 2">
          <a:extLst>
            <a:ext uri="{FF2B5EF4-FFF2-40B4-BE49-F238E27FC236}">
              <a16:creationId xmlns:a16="http://schemas.microsoft.com/office/drawing/2014/main" id="{2CB2232D-579A-44E4-B46C-A60924240A1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636" name="Text Box 2">
          <a:extLst>
            <a:ext uri="{FF2B5EF4-FFF2-40B4-BE49-F238E27FC236}">
              <a16:creationId xmlns:a16="http://schemas.microsoft.com/office/drawing/2014/main" id="{1446C8FE-02DE-4432-9FE1-8B338C40555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637" name="Text Box 1">
          <a:extLst>
            <a:ext uri="{FF2B5EF4-FFF2-40B4-BE49-F238E27FC236}">
              <a16:creationId xmlns:a16="http://schemas.microsoft.com/office/drawing/2014/main" id="{FFA627BD-A87C-4C0D-A67D-D9DFA114A42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638" name="Text Box 2">
          <a:extLst>
            <a:ext uri="{FF2B5EF4-FFF2-40B4-BE49-F238E27FC236}">
              <a16:creationId xmlns:a16="http://schemas.microsoft.com/office/drawing/2014/main" id="{BE7FBA55-002B-467D-9722-5CAFEE1CE05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639" name="Text Box 2">
          <a:extLst>
            <a:ext uri="{FF2B5EF4-FFF2-40B4-BE49-F238E27FC236}">
              <a16:creationId xmlns:a16="http://schemas.microsoft.com/office/drawing/2014/main" id="{779605BC-0203-4ECB-8166-9828F838995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640" name="Text Box 1">
          <a:extLst>
            <a:ext uri="{FF2B5EF4-FFF2-40B4-BE49-F238E27FC236}">
              <a16:creationId xmlns:a16="http://schemas.microsoft.com/office/drawing/2014/main" id="{C497CDE4-CE95-495C-B56D-4E472FA967C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641" name="Text Box 2">
          <a:extLst>
            <a:ext uri="{FF2B5EF4-FFF2-40B4-BE49-F238E27FC236}">
              <a16:creationId xmlns:a16="http://schemas.microsoft.com/office/drawing/2014/main" id="{843B474B-C57D-4E99-8400-552DDF7C190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642" name="Text Box 2">
          <a:extLst>
            <a:ext uri="{FF2B5EF4-FFF2-40B4-BE49-F238E27FC236}">
              <a16:creationId xmlns:a16="http://schemas.microsoft.com/office/drawing/2014/main" id="{577EB293-80E1-47F0-8A13-F222F3E1560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643" name="Text Box 1">
          <a:extLst>
            <a:ext uri="{FF2B5EF4-FFF2-40B4-BE49-F238E27FC236}">
              <a16:creationId xmlns:a16="http://schemas.microsoft.com/office/drawing/2014/main" id="{DBD16A7F-8EC2-4333-948B-039556FE478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644" name="Text Box 2">
          <a:extLst>
            <a:ext uri="{FF2B5EF4-FFF2-40B4-BE49-F238E27FC236}">
              <a16:creationId xmlns:a16="http://schemas.microsoft.com/office/drawing/2014/main" id="{94B25B11-A425-4533-B998-F8568EE8B6E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645" name="Text Box 2">
          <a:extLst>
            <a:ext uri="{FF2B5EF4-FFF2-40B4-BE49-F238E27FC236}">
              <a16:creationId xmlns:a16="http://schemas.microsoft.com/office/drawing/2014/main" id="{AFCBC910-CBCB-471C-9627-BA09A36AE4A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646" name="Text Box 1">
          <a:extLst>
            <a:ext uri="{FF2B5EF4-FFF2-40B4-BE49-F238E27FC236}">
              <a16:creationId xmlns:a16="http://schemas.microsoft.com/office/drawing/2014/main" id="{7687C977-7AF3-47F6-8B39-9EEA93BF728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647" name="Text Box 2">
          <a:extLst>
            <a:ext uri="{FF2B5EF4-FFF2-40B4-BE49-F238E27FC236}">
              <a16:creationId xmlns:a16="http://schemas.microsoft.com/office/drawing/2014/main" id="{8CB7FA71-3D42-4259-B745-A19F866B5D3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648" name="Text Box 2">
          <a:extLst>
            <a:ext uri="{FF2B5EF4-FFF2-40B4-BE49-F238E27FC236}">
              <a16:creationId xmlns:a16="http://schemas.microsoft.com/office/drawing/2014/main" id="{7A18D36E-BBDA-48AA-9409-AE9ACC7E179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649" name="Text Box 1">
          <a:extLst>
            <a:ext uri="{FF2B5EF4-FFF2-40B4-BE49-F238E27FC236}">
              <a16:creationId xmlns:a16="http://schemas.microsoft.com/office/drawing/2014/main" id="{FD086523-2425-407C-A923-4715BE9F52A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650" name="Text Box 2">
          <a:extLst>
            <a:ext uri="{FF2B5EF4-FFF2-40B4-BE49-F238E27FC236}">
              <a16:creationId xmlns:a16="http://schemas.microsoft.com/office/drawing/2014/main" id="{E43B66DD-C7C5-4808-8043-1C733ED8AD8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651" name="Text Box 2">
          <a:extLst>
            <a:ext uri="{FF2B5EF4-FFF2-40B4-BE49-F238E27FC236}">
              <a16:creationId xmlns:a16="http://schemas.microsoft.com/office/drawing/2014/main" id="{5DB4F5CE-77A0-47F3-8704-0E19E37591C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652" name="Text Box 1">
          <a:extLst>
            <a:ext uri="{FF2B5EF4-FFF2-40B4-BE49-F238E27FC236}">
              <a16:creationId xmlns:a16="http://schemas.microsoft.com/office/drawing/2014/main" id="{0F21ECE8-85FE-403F-812A-714CD32A6EC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653" name="Text Box 2">
          <a:extLst>
            <a:ext uri="{FF2B5EF4-FFF2-40B4-BE49-F238E27FC236}">
              <a16:creationId xmlns:a16="http://schemas.microsoft.com/office/drawing/2014/main" id="{D7C5074B-EB7C-490B-A4CA-3BA55AD62E5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654" name="Text Box 2">
          <a:extLst>
            <a:ext uri="{FF2B5EF4-FFF2-40B4-BE49-F238E27FC236}">
              <a16:creationId xmlns:a16="http://schemas.microsoft.com/office/drawing/2014/main" id="{8F99F407-20AC-4728-85FD-7A4FA66FF74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655" name="Text Box 1">
          <a:extLst>
            <a:ext uri="{FF2B5EF4-FFF2-40B4-BE49-F238E27FC236}">
              <a16:creationId xmlns:a16="http://schemas.microsoft.com/office/drawing/2014/main" id="{6F8A2981-AB64-4F62-9B4A-8B8521747A2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656" name="Text Box 2">
          <a:extLst>
            <a:ext uri="{FF2B5EF4-FFF2-40B4-BE49-F238E27FC236}">
              <a16:creationId xmlns:a16="http://schemas.microsoft.com/office/drawing/2014/main" id="{0462B73F-4833-40CE-9F5E-636B630E025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657" name="Text Box 2">
          <a:extLst>
            <a:ext uri="{FF2B5EF4-FFF2-40B4-BE49-F238E27FC236}">
              <a16:creationId xmlns:a16="http://schemas.microsoft.com/office/drawing/2014/main" id="{046EC5DC-1A31-4445-BB4D-76DFECC0760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658" name="Text Box 1">
          <a:extLst>
            <a:ext uri="{FF2B5EF4-FFF2-40B4-BE49-F238E27FC236}">
              <a16:creationId xmlns:a16="http://schemas.microsoft.com/office/drawing/2014/main" id="{246E1CA8-DC20-42EB-9BC5-FB8AA694018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659" name="Text Box 2">
          <a:extLst>
            <a:ext uri="{FF2B5EF4-FFF2-40B4-BE49-F238E27FC236}">
              <a16:creationId xmlns:a16="http://schemas.microsoft.com/office/drawing/2014/main" id="{27BAEFAA-80BD-4647-9CCC-EFD111FA54F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660" name="Text Box 2">
          <a:extLst>
            <a:ext uri="{FF2B5EF4-FFF2-40B4-BE49-F238E27FC236}">
              <a16:creationId xmlns:a16="http://schemas.microsoft.com/office/drawing/2014/main" id="{6D14AF87-334C-4C44-B4A0-07C33473E1B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661" name="Text Box 1">
          <a:extLst>
            <a:ext uri="{FF2B5EF4-FFF2-40B4-BE49-F238E27FC236}">
              <a16:creationId xmlns:a16="http://schemas.microsoft.com/office/drawing/2014/main" id="{8A27D92D-60FD-4282-A3AE-E003AFB6BDD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662" name="Text Box 2">
          <a:extLst>
            <a:ext uri="{FF2B5EF4-FFF2-40B4-BE49-F238E27FC236}">
              <a16:creationId xmlns:a16="http://schemas.microsoft.com/office/drawing/2014/main" id="{E00AB8F1-1C5D-49CF-A195-CC3B46FBF6A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663" name="Text Box 2">
          <a:extLst>
            <a:ext uri="{FF2B5EF4-FFF2-40B4-BE49-F238E27FC236}">
              <a16:creationId xmlns:a16="http://schemas.microsoft.com/office/drawing/2014/main" id="{9441B237-3C7A-42BF-8758-2D3A2E2CB45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664" name="Text Box 1">
          <a:extLst>
            <a:ext uri="{FF2B5EF4-FFF2-40B4-BE49-F238E27FC236}">
              <a16:creationId xmlns:a16="http://schemas.microsoft.com/office/drawing/2014/main" id="{BA27B61B-3401-45C4-B1F1-55C5FD1610B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665" name="Text Box 2">
          <a:extLst>
            <a:ext uri="{FF2B5EF4-FFF2-40B4-BE49-F238E27FC236}">
              <a16:creationId xmlns:a16="http://schemas.microsoft.com/office/drawing/2014/main" id="{76B589D5-798D-4186-A745-52FA0910DAD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666" name="Text Box 2">
          <a:extLst>
            <a:ext uri="{FF2B5EF4-FFF2-40B4-BE49-F238E27FC236}">
              <a16:creationId xmlns:a16="http://schemas.microsoft.com/office/drawing/2014/main" id="{AAC1C7F6-118D-4C46-A191-54920A6B329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667" name="Text Box 1">
          <a:extLst>
            <a:ext uri="{FF2B5EF4-FFF2-40B4-BE49-F238E27FC236}">
              <a16:creationId xmlns:a16="http://schemas.microsoft.com/office/drawing/2014/main" id="{8AADD2E3-CD17-4B1E-BF56-B446F88EDDD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668" name="Text Box 2">
          <a:extLst>
            <a:ext uri="{FF2B5EF4-FFF2-40B4-BE49-F238E27FC236}">
              <a16:creationId xmlns:a16="http://schemas.microsoft.com/office/drawing/2014/main" id="{3BD89B56-D789-4045-BD7C-83DE3982894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669" name="Text Box 2">
          <a:extLst>
            <a:ext uri="{FF2B5EF4-FFF2-40B4-BE49-F238E27FC236}">
              <a16:creationId xmlns:a16="http://schemas.microsoft.com/office/drawing/2014/main" id="{69D06DFC-D9B0-4FBA-BDD6-8AABD26905E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670" name="Text Box 1">
          <a:extLst>
            <a:ext uri="{FF2B5EF4-FFF2-40B4-BE49-F238E27FC236}">
              <a16:creationId xmlns:a16="http://schemas.microsoft.com/office/drawing/2014/main" id="{FA341BEB-0605-4050-8C8D-268BF641DBB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671" name="Text Box 2">
          <a:extLst>
            <a:ext uri="{FF2B5EF4-FFF2-40B4-BE49-F238E27FC236}">
              <a16:creationId xmlns:a16="http://schemas.microsoft.com/office/drawing/2014/main" id="{1BB68705-8B0B-4DCD-BD2B-C339A16A133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672" name="Text Box 2">
          <a:extLst>
            <a:ext uri="{FF2B5EF4-FFF2-40B4-BE49-F238E27FC236}">
              <a16:creationId xmlns:a16="http://schemas.microsoft.com/office/drawing/2014/main" id="{3E18778E-7E29-4244-840B-87191784F32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673" name="Text Box 1">
          <a:extLst>
            <a:ext uri="{FF2B5EF4-FFF2-40B4-BE49-F238E27FC236}">
              <a16:creationId xmlns:a16="http://schemas.microsoft.com/office/drawing/2014/main" id="{A482A708-AEE8-491E-89D5-015B179E8F9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674" name="Text Box 2">
          <a:extLst>
            <a:ext uri="{FF2B5EF4-FFF2-40B4-BE49-F238E27FC236}">
              <a16:creationId xmlns:a16="http://schemas.microsoft.com/office/drawing/2014/main" id="{29104E66-6391-4DFC-A171-FDCE6258A7D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675" name="Text Box 2">
          <a:extLst>
            <a:ext uri="{FF2B5EF4-FFF2-40B4-BE49-F238E27FC236}">
              <a16:creationId xmlns:a16="http://schemas.microsoft.com/office/drawing/2014/main" id="{4D1B87FB-B4AF-450B-91B2-2ED07FA2C4F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676" name="Text Box 1">
          <a:extLst>
            <a:ext uri="{FF2B5EF4-FFF2-40B4-BE49-F238E27FC236}">
              <a16:creationId xmlns:a16="http://schemas.microsoft.com/office/drawing/2014/main" id="{A3B6B0BE-E78B-4426-A9E3-E053F60C3C6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677" name="Text Box 2">
          <a:extLst>
            <a:ext uri="{FF2B5EF4-FFF2-40B4-BE49-F238E27FC236}">
              <a16:creationId xmlns:a16="http://schemas.microsoft.com/office/drawing/2014/main" id="{C7DEE9B8-20A5-4690-9D04-DE6915610C4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678" name="Text Box 2">
          <a:extLst>
            <a:ext uri="{FF2B5EF4-FFF2-40B4-BE49-F238E27FC236}">
              <a16:creationId xmlns:a16="http://schemas.microsoft.com/office/drawing/2014/main" id="{10FA1DA1-CF9D-4840-A6F7-06152BAC29A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679" name="Text Box 1">
          <a:extLst>
            <a:ext uri="{FF2B5EF4-FFF2-40B4-BE49-F238E27FC236}">
              <a16:creationId xmlns:a16="http://schemas.microsoft.com/office/drawing/2014/main" id="{F193722E-AB70-4EA1-A5F1-AF361934472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680" name="Text Box 2">
          <a:extLst>
            <a:ext uri="{FF2B5EF4-FFF2-40B4-BE49-F238E27FC236}">
              <a16:creationId xmlns:a16="http://schemas.microsoft.com/office/drawing/2014/main" id="{5E2F7E77-78FD-4EB4-BA58-5B48732B3E2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681" name="Text Box 2">
          <a:extLst>
            <a:ext uri="{FF2B5EF4-FFF2-40B4-BE49-F238E27FC236}">
              <a16:creationId xmlns:a16="http://schemas.microsoft.com/office/drawing/2014/main" id="{72F793FF-F95C-4306-8257-1A7A7DE7F0A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682" name="Text Box 1">
          <a:extLst>
            <a:ext uri="{FF2B5EF4-FFF2-40B4-BE49-F238E27FC236}">
              <a16:creationId xmlns:a16="http://schemas.microsoft.com/office/drawing/2014/main" id="{6BD7F1AC-B6DB-4C6C-BA1D-E653B09F527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683" name="Text Box 2">
          <a:extLst>
            <a:ext uri="{FF2B5EF4-FFF2-40B4-BE49-F238E27FC236}">
              <a16:creationId xmlns:a16="http://schemas.microsoft.com/office/drawing/2014/main" id="{52117E24-551E-4681-8D56-F99675B92FA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684" name="Text Box 2">
          <a:extLst>
            <a:ext uri="{FF2B5EF4-FFF2-40B4-BE49-F238E27FC236}">
              <a16:creationId xmlns:a16="http://schemas.microsoft.com/office/drawing/2014/main" id="{D16F2116-A363-4B3F-AE38-C8A3762AB99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685" name="Text Box 1">
          <a:extLst>
            <a:ext uri="{FF2B5EF4-FFF2-40B4-BE49-F238E27FC236}">
              <a16:creationId xmlns:a16="http://schemas.microsoft.com/office/drawing/2014/main" id="{32CF1E8C-13E4-4E02-8BDF-FC9D95F32A2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686" name="Text Box 2">
          <a:extLst>
            <a:ext uri="{FF2B5EF4-FFF2-40B4-BE49-F238E27FC236}">
              <a16:creationId xmlns:a16="http://schemas.microsoft.com/office/drawing/2014/main" id="{AA42C930-99C8-4688-B6E8-984577DDA4E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687" name="Text Box 2">
          <a:extLst>
            <a:ext uri="{FF2B5EF4-FFF2-40B4-BE49-F238E27FC236}">
              <a16:creationId xmlns:a16="http://schemas.microsoft.com/office/drawing/2014/main" id="{6C55006D-2416-472E-A5CD-6A269AE3B80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688" name="Text Box 1">
          <a:extLst>
            <a:ext uri="{FF2B5EF4-FFF2-40B4-BE49-F238E27FC236}">
              <a16:creationId xmlns:a16="http://schemas.microsoft.com/office/drawing/2014/main" id="{8E311911-E2FA-4EC4-9A9E-A959A9D9684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689" name="Text Box 2">
          <a:extLst>
            <a:ext uri="{FF2B5EF4-FFF2-40B4-BE49-F238E27FC236}">
              <a16:creationId xmlns:a16="http://schemas.microsoft.com/office/drawing/2014/main" id="{27784378-2280-4D58-B462-1D3389120EE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690" name="Text Box 2">
          <a:extLst>
            <a:ext uri="{FF2B5EF4-FFF2-40B4-BE49-F238E27FC236}">
              <a16:creationId xmlns:a16="http://schemas.microsoft.com/office/drawing/2014/main" id="{C67A874B-F701-417A-97A9-937F17C85F2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691" name="Text Box 1">
          <a:extLst>
            <a:ext uri="{FF2B5EF4-FFF2-40B4-BE49-F238E27FC236}">
              <a16:creationId xmlns:a16="http://schemas.microsoft.com/office/drawing/2014/main" id="{5C38FB13-9DAD-4A66-8CFB-AB32CCBE641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692" name="Text Box 2">
          <a:extLst>
            <a:ext uri="{FF2B5EF4-FFF2-40B4-BE49-F238E27FC236}">
              <a16:creationId xmlns:a16="http://schemas.microsoft.com/office/drawing/2014/main" id="{B70051AA-50C8-47D3-B71A-70E8A91A45D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693" name="Text Box 2">
          <a:extLst>
            <a:ext uri="{FF2B5EF4-FFF2-40B4-BE49-F238E27FC236}">
              <a16:creationId xmlns:a16="http://schemas.microsoft.com/office/drawing/2014/main" id="{EADE6389-B09A-4906-868E-4632A7E3EC7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694" name="Text Box 1">
          <a:extLst>
            <a:ext uri="{FF2B5EF4-FFF2-40B4-BE49-F238E27FC236}">
              <a16:creationId xmlns:a16="http://schemas.microsoft.com/office/drawing/2014/main" id="{1A36D33D-CE9F-4A84-8351-E2F9200B0CB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695" name="Text Box 2">
          <a:extLst>
            <a:ext uri="{FF2B5EF4-FFF2-40B4-BE49-F238E27FC236}">
              <a16:creationId xmlns:a16="http://schemas.microsoft.com/office/drawing/2014/main" id="{87B5E453-2E6F-4705-A717-1E70C3D00DC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696" name="Text Box 2">
          <a:extLst>
            <a:ext uri="{FF2B5EF4-FFF2-40B4-BE49-F238E27FC236}">
              <a16:creationId xmlns:a16="http://schemas.microsoft.com/office/drawing/2014/main" id="{970D0A42-8614-427A-8C1B-F0DE2E35C10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697" name="Text Box 1">
          <a:extLst>
            <a:ext uri="{FF2B5EF4-FFF2-40B4-BE49-F238E27FC236}">
              <a16:creationId xmlns:a16="http://schemas.microsoft.com/office/drawing/2014/main" id="{2B4BC1BE-B248-4EAD-9E06-BFF0E114B3E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698" name="Text Box 2">
          <a:extLst>
            <a:ext uri="{FF2B5EF4-FFF2-40B4-BE49-F238E27FC236}">
              <a16:creationId xmlns:a16="http://schemas.microsoft.com/office/drawing/2014/main" id="{A46DE130-2900-4CA3-8659-A2B2BE1C036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699" name="Text Box 2">
          <a:extLst>
            <a:ext uri="{FF2B5EF4-FFF2-40B4-BE49-F238E27FC236}">
              <a16:creationId xmlns:a16="http://schemas.microsoft.com/office/drawing/2014/main" id="{C5C75B35-F111-4885-BE67-7133A925228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700" name="Text Box 1">
          <a:extLst>
            <a:ext uri="{FF2B5EF4-FFF2-40B4-BE49-F238E27FC236}">
              <a16:creationId xmlns:a16="http://schemas.microsoft.com/office/drawing/2014/main" id="{BE49A9A3-6F9B-4CC8-A15C-082C090ECF9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701" name="Text Box 2">
          <a:extLst>
            <a:ext uri="{FF2B5EF4-FFF2-40B4-BE49-F238E27FC236}">
              <a16:creationId xmlns:a16="http://schemas.microsoft.com/office/drawing/2014/main" id="{EEDABE38-87E9-4CE4-AF89-386AA7455BC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702" name="Text Box 2">
          <a:extLst>
            <a:ext uri="{FF2B5EF4-FFF2-40B4-BE49-F238E27FC236}">
              <a16:creationId xmlns:a16="http://schemas.microsoft.com/office/drawing/2014/main" id="{6EB4E216-BA5C-4C53-BF60-1A6BDBE9F98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703" name="Text Box 1">
          <a:extLst>
            <a:ext uri="{FF2B5EF4-FFF2-40B4-BE49-F238E27FC236}">
              <a16:creationId xmlns:a16="http://schemas.microsoft.com/office/drawing/2014/main" id="{CEEB3A4B-8F86-4A3C-8C07-39CEE3B792F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704" name="Text Box 2">
          <a:extLst>
            <a:ext uri="{FF2B5EF4-FFF2-40B4-BE49-F238E27FC236}">
              <a16:creationId xmlns:a16="http://schemas.microsoft.com/office/drawing/2014/main" id="{BE13D111-F7FE-4E87-B7C6-41EDFE19461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705" name="Text Box 2">
          <a:extLst>
            <a:ext uri="{FF2B5EF4-FFF2-40B4-BE49-F238E27FC236}">
              <a16:creationId xmlns:a16="http://schemas.microsoft.com/office/drawing/2014/main" id="{4A6AE86A-D6C8-4F08-A65C-371F105A96C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706" name="Text Box 1">
          <a:extLst>
            <a:ext uri="{FF2B5EF4-FFF2-40B4-BE49-F238E27FC236}">
              <a16:creationId xmlns:a16="http://schemas.microsoft.com/office/drawing/2014/main" id="{CD2B7096-075D-47C0-BD29-1C6126A19DB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707" name="Text Box 2">
          <a:extLst>
            <a:ext uri="{FF2B5EF4-FFF2-40B4-BE49-F238E27FC236}">
              <a16:creationId xmlns:a16="http://schemas.microsoft.com/office/drawing/2014/main" id="{CE357814-84EC-41A8-8A9F-E39B36079E6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708" name="Text Box 2">
          <a:extLst>
            <a:ext uri="{FF2B5EF4-FFF2-40B4-BE49-F238E27FC236}">
              <a16:creationId xmlns:a16="http://schemas.microsoft.com/office/drawing/2014/main" id="{C0E4E26D-FDCE-4585-842D-6E45E76B3B9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709" name="Text Box 1">
          <a:extLst>
            <a:ext uri="{FF2B5EF4-FFF2-40B4-BE49-F238E27FC236}">
              <a16:creationId xmlns:a16="http://schemas.microsoft.com/office/drawing/2014/main" id="{3A55DCAF-A0BD-4F97-85C1-EE55A066A94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710" name="Text Box 2">
          <a:extLst>
            <a:ext uri="{FF2B5EF4-FFF2-40B4-BE49-F238E27FC236}">
              <a16:creationId xmlns:a16="http://schemas.microsoft.com/office/drawing/2014/main" id="{51DE241D-9328-433D-9B8E-C35E6445A98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711" name="Text Box 2">
          <a:extLst>
            <a:ext uri="{FF2B5EF4-FFF2-40B4-BE49-F238E27FC236}">
              <a16:creationId xmlns:a16="http://schemas.microsoft.com/office/drawing/2014/main" id="{D90C1C14-7EF6-4139-BE0F-169B1CD3C16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712" name="Text Box 1">
          <a:extLst>
            <a:ext uri="{FF2B5EF4-FFF2-40B4-BE49-F238E27FC236}">
              <a16:creationId xmlns:a16="http://schemas.microsoft.com/office/drawing/2014/main" id="{AAB10605-2B95-46B4-96A6-572089F2358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713" name="Text Box 2">
          <a:extLst>
            <a:ext uri="{FF2B5EF4-FFF2-40B4-BE49-F238E27FC236}">
              <a16:creationId xmlns:a16="http://schemas.microsoft.com/office/drawing/2014/main" id="{C9DA6563-F7C9-4E91-8FEC-4A3CE87FE84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714" name="Text Box 2">
          <a:extLst>
            <a:ext uri="{FF2B5EF4-FFF2-40B4-BE49-F238E27FC236}">
              <a16:creationId xmlns:a16="http://schemas.microsoft.com/office/drawing/2014/main" id="{2D93781D-7CC5-49CF-A07B-7C7E34F92F3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715" name="Text Box 1">
          <a:extLst>
            <a:ext uri="{FF2B5EF4-FFF2-40B4-BE49-F238E27FC236}">
              <a16:creationId xmlns:a16="http://schemas.microsoft.com/office/drawing/2014/main" id="{3CFFD233-67C5-406C-A5B1-09012DD1E5B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716" name="Text Box 2">
          <a:extLst>
            <a:ext uri="{FF2B5EF4-FFF2-40B4-BE49-F238E27FC236}">
              <a16:creationId xmlns:a16="http://schemas.microsoft.com/office/drawing/2014/main" id="{8C91E502-B0EB-4B4E-9CC7-48A14551151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717" name="Text Box 2">
          <a:extLst>
            <a:ext uri="{FF2B5EF4-FFF2-40B4-BE49-F238E27FC236}">
              <a16:creationId xmlns:a16="http://schemas.microsoft.com/office/drawing/2014/main" id="{4C6C744D-D506-4C1C-9A6D-C63A0387D8F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718" name="Text Box 1">
          <a:extLst>
            <a:ext uri="{FF2B5EF4-FFF2-40B4-BE49-F238E27FC236}">
              <a16:creationId xmlns:a16="http://schemas.microsoft.com/office/drawing/2014/main" id="{662A7577-371A-4A27-83D7-04316C37FC2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719" name="Text Box 2">
          <a:extLst>
            <a:ext uri="{FF2B5EF4-FFF2-40B4-BE49-F238E27FC236}">
              <a16:creationId xmlns:a16="http://schemas.microsoft.com/office/drawing/2014/main" id="{6D157C5A-2F6D-4BD1-BAA4-EE21C270519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720" name="Text Box 2">
          <a:extLst>
            <a:ext uri="{FF2B5EF4-FFF2-40B4-BE49-F238E27FC236}">
              <a16:creationId xmlns:a16="http://schemas.microsoft.com/office/drawing/2014/main" id="{D34210C6-E372-4974-81C3-8B974FBCF70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721" name="Text Box 1">
          <a:extLst>
            <a:ext uri="{FF2B5EF4-FFF2-40B4-BE49-F238E27FC236}">
              <a16:creationId xmlns:a16="http://schemas.microsoft.com/office/drawing/2014/main" id="{0992B3BE-7E51-4BE3-B629-913EA48BB7B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722" name="Text Box 2">
          <a:extLst>
            <a:ext uri="{FF2B5EF4-FFF2-40B4-BE49-F238E27FC236}">
              <a16:creationId xmlns:a16="http://schemas.microsoft.com/office/drawing/2014/main" id="{5A8581C0-C26B-4AFD-A3B1-5EC19419BA4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723" name="Text Box 2">
          <a:extLst>
            <a:ext uri="{FF2B5EF4-FFF2-40B4-BE49-F238E27FC236}">
              <a16:creationId xmlns:a16="http://schemas.microsoft.com/office/drawing/2014/main" id="{A2730702-177B-455B-93A6-E7216DB0029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724" name="Text Box 1">
          <a:extLst>
            <a:ext uri="{FF2B5EF4-FFF2-40B4-BE49-F238E27FC236}">
              <a16:creationId xmlns:a16="http://schemas.microsoft.com/office/drawing/2014/main" id="{3E2D9070-E796-4628-875E-3CB001703AB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725" name="Text Box 2">
          <a:extLst>
            <a:ext uri="{FF2B5EF4-FFF2-40B4-BE49-F238E27FC236}">
              <a16:creationId xmlns:a16="http://schemas.microsoft.com/office/drawing/2014/main" id="{D51C68A6-101E-4E38-8891-BF2E62827A7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726" name="Text Box 2">
          <a:extLst>
            <a:ext uri="{FF2B5EF4-FFF2-40B4-BE49-F238E27FC236}">
              <a16:creationId xmlns:a16="http://schemas.microsoft.com/office/drawing/2014/main" id="{1BAC509A-52B2-407F-9283-38E6636A4B3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727" name="Text Box 1">
          <a:extLst>
            <a:ext uri="{FF2B5EF4-FFF2-40B4-BE49-F238E27FC236}">
              <a16:creationId xmlns:a16="http://schemas.microsoft.com/office/drawing/2014/main" id="{BA599882-09CB-4DDB-946B-C0CD0E29FCE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728" name="Text Box 2">
          <a:extLst>
            <a:ext uri="{FF2B5EF4-FFF2-40B4-BE49-F238E27FC236}">
              <a16:creationId xmlns:a16="http://schemas.microsoft.com/office/drawing/2014/main" id="{2EB5CF5D-3CB7-4C16-A065-C754B108FDB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729" name="Text Box 2">
          <a:extLst>
            <a:ext uri="{FF2B5EF4-FFF2-40B4-BE49-F238E27FC236}">
              <a16:creationId xmlns:a16="http://schemas.microsoft.com/office/drawing/2014/main" id="{F1863133-8523-4A95-8B92-6F459DD24A8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730" name="Text Box 1">
          <a:extLst>
            <a:ext uri="{FF2B5EF4-FFF2-40B4-BE49-F238E27FC236}">
              <a16:creationId xmlns:a16="http://schemas.microsoft.com/office/drawing/2014/main" id="{09362D8A-B130-428F-9582-38FFC2C329A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731" name="Text Box 2">
          <a:extLst>
            <a:ext uri="{FF2B5EF4-FFF2-40B4-BE49-F238E27FC236}">
              <a16:creationId xmlns:a16="http://schemas.microsoft.com/office/drawing/2014/main" id="{2ADCABDC-FA4C-4FFE-917C-C037A16FD26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732" name="Text Box 2">
          <a:extLst>
            <a:ext uri="{FF2B5EF4-FFF2-40B4-BE49-F238E27FC236}">
              <a16:creationId xmlns:a16="http://schemas.microsoft.com/office/drawing/2014/main" id="{4A915940-365B-4EAC-A4A4-E2B422FD685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733" name="Text Box 1">
          <a:extLst>
            <a:ext uri="{FF2B5EF4-FFF2-40B4-BE49-F238E27FC236}">
              <a16:creationId xmlns:a16="http://schemas.microsoft.com/office/drawing/2014/main" id="{ABA848F6-91D8-4207-AC74-F85BFDA733A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734" name="Text Box 2">
          <a:extLst>
            <a:ext uri="{FF2B5EF4-FFF2-40B4-BE49-F238E27FC236}">
              <a16:creationId xmlns:a16="http://schemas.microsoft.com/office/drawing/2014/main" id="{0E513ECA-0E68-4484-A550-6D771A4B041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735" name="Text Box 2">
          <a:extLst>
            <a:ext uri="{FF2B5EF4-FFF2-40B4-BE49-F238E27FC236}">
              <a16:creationId xmlns:a16="http://schemas.microsoft.com/office/drawing/2014/main" id="{9FCE39AC-BCD1-4DF1-87BA-86EBC6AA69E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736" name="Text Box 1">
          <a:extLst>
            <a:ext uri="{FF2B5EF4-FFF2-40B4-BE49-F238E27FC236}">
              <a16:creationId xmlns:a16="http://schemas.microsoft.com/office/drawing/2014/main" id="{F559473A-F153-4F96-B054-BAADAC7F8FB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737" name="Text Box 2">
          <a:extLst>
            <a:ext uri="{FF2B5EF4-FFF2-40B4-BE49-F238E27FC236}">
              <a16:creationId xmlns:a16="http://schemas.microsoft.com/office/drawing/2014/main" id="{27EF4755-1B85-41BD-BA47-358D326381F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738" name="Text Box 2">
          <a:extLst>
            <a:ext uri="{FF2B5EF4-FFF2-40B4-BE49-F238E27FC236}">
              <a16:creationId xmlns:a16="http://schemas.microsoft.com/office/drawing/2014/main" id="{13A4CDA9-7133-411B-A751-8F172DB3524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739" name="Text Box 1">
          <a:extLst>
            <a:ext uri="{FF2B5EF4-FFF2-40B4-BE49-F238E27FC236}">
              <a16:creationId xmlns:a16="http://schemas.microsoft.com/office/drawing/2014/main" id="{A480FD1B-2879-49DD-A4A0-27AA942637A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740" name="Text Box 2">
          <a:extLst>
            <a:ext uri="{FF2B5EF4-FFF2-40B4-BE49-F238E27FC236}">
              <a16:creationId xmlns:a16="http://schemas.microsoft.com/office/drawing/2014/main" id="{2520B431-EBE0-478C-A90F-8566C8FA219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741" name="Text Box 2">
          <a:extLst>
            <a:ext uri="{FF2B5EF4-FFF2-40B4-BE49-F238E27FC236}">
              <a16:creationId xmlns:a16="http://schemas.microsoft.com/office/drawing/2014/main" id="{6B4C4021-86A3-40A6-911A-FBD096F18CE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742" name="Text Box 1">
          <a:extLst>
            <a:ext uri="{FF2B5EF4-FFF2-40B4-BE49-F238E27FC236}">
              <a16:creationId xmlns:a16="http://schemas.microsoft.com/office/drawing/2014/main" id="{F8C706E4-9F01-4FEC-933D-B661032D9D0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743" name="Text Box 2">
          <a:extLst>
            <a:ext uri="{FF2B5EF4-FFF2-40B4-BE49-F238E27FC236}">
              <a16:creationId xmlns:a16="http://schemas.microsoft.com/office/drawing/2014/main" id="{5F873EF8-3673-4746-9A47-BA7F89AFF82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744" name="Text Box 2">
          <a:extLst>
            <a:ext uri="{FF2B5EF4-FFF2-40B4-BE49-F238E27FC236}">
              <a16:creationId xmlns:a16="http://schemas.microsoft.com/office/drawing/2014/main" id="{5825B309-C025-4E01-8AD8-78EEF1784F6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745" name="Text Box 1">
          <a:extLst>
            <a:ext uri="{FF2B5EF4-FFF2-40B4-BE49-F238E27FC236}">
              <a16:creationId xmlns:a16="http://schemas.microsoft.com/office/drawing/2014/main" id="{E0E4CF8F-741F-4318-923F-1EE7E94D7DE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746" name="Text Box 2">
          <a:extLst>
            <a:ext uri="{FF2B5EF4-FFF2-40B4-BE49-F238E27FC236}">
              <a16:creationId xmlns:a16="http://schemas.microsoft.com/office/drawing/2014/main" id="{EA25DF29-A2CC-4BB8-AFD3-B334636B340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747" name="Text Box 2">
          <a:extLst>
            <a:ext uri="{FF2B5EF4-FFF2-40B4-BE49-F238E27FC236}">
              <a16:creationId xmlns:a16="http://schemas.microsoft.com/office/drawing/2014/main" id="{BABEA590-F9B3-4B74-BEF2-DA938559B72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748" name="Text Box 1">
          <a:extLst>
            <a:ext uri="{FF2B5EF4-FFF2-40B4-BE49-F238E27FC236}">
              <a16:creationId xmlns:a16="http://schemas.microsoft.com/office/drawing/2014/main" id="{842EDD9E-39EB-40BD-AF45-B500D88AD26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749" name="Text Box 2">
          <a:extLst>
            <a:ext uri="{FF2B5EF4-FFF2-40B4-BE49-F238E27FC236}">
              <a16:creationId xmlns:a16="http://schemas.microsoft.com/office/drawing/2014/main" id="{97CF2C5D-9FDD-4431-8F89-3A4A17A01B0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750" name="Text Box 2">
          <a:extLst>
            <a:ext uri="{FF2B5EF4-FFF2-40B4-BE49-F238E27FC236}">
              <a16:creationId xmlns:a16="http://schemas.microsoft.com/office/drawing/2014/main" id="{188DF97C-82C1-45AF-8F5E-4FE5EE93EE3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751" name="Text Box 1">
          <a:extLst>
            <a:ext uri="{FF2B5EF4-FFF2-40B4-BE49-F238E27FC236}">
              <a16:creationId xmlns:a16="http://schemas.microsoft.com/office/drawing/2014/main" id="{B65D589D-6079-4BA5-A21A-D58163EB9B3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752" name="Text Box 2">
          <a:extLst>
            <a:ext uri="{FF2B5EF4-FFF2-40B4-BE49-F238E27FC236}">
              <a16:creationId xmlns:a16="http://schemas.microsoft.com/office/drawing/2014/main" id="{3CDBDE01-35A7-4D0D-A3BC-8403E32E27A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753" name="Text Box 2">
          <a:extLst>
            <a:ext uri="{FF2B5EF4-FFF2-40B4-BE49-F238E27FC236}">
              <a16:creationId xmlns:a16="http://schemas.microsoft.com/office/drawing/2014/main" id="{0AFF41C0-DA55-4B5D-B4EA-420F6D21AA1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754" name="Text Box 1">
          <a:extLst>
            <a:ext uri="{FF2B5EF4-FFF2-40B4-BE49-F238E27FC236}">
              <a16:creationId xmlns:a16="http://schemas.microsoft.com/office/drawing/2014/main" id="{9482EE8B-ACB3-4EE9-A66D-8FC72E9B34A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755" name="Text Box 2">
          <a:extLst>
            <a:ext uri="{FF2B5EF4-FFF2-40B4-BE49-F238E27FC236}">
              <a16:creationId xmlns:a16="http://schemas.microsoft.com/office/drawing/2014/main" id="{81D1C9E6-87CF-4D5E-923B-4E5273830DA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756" name="Text Box 2">
          <a:extLst>
            <a:ext uri="{FF2B5EF4-FFF2-40B4-BE49-F238E27FC236}">
              <a16:creationId xmlns:a16="http://schemas.microsoft.com/office/drawing/2014/main" id="{125220C7-8F07-486E-8F14-B448B0043A3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757" name="Text Box 1">
          <a:extLst>
            <a:ext uri="{FF2B5EF4-FFF2-40B4-BE49-F238E27FC236}">
              <a16:creationId xmlns:a16="http://schemas.microsoft.com/office/drawing/2014/main" id="{A4AC71A7-866D-45CB-9C46-286A5D27CC8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758" name="Text Box 2">
          <a:extLst>
            <a:ext uri="{FF2B5EF4-FFF2-40B4-BE49-F238E27FC236}">
              <a16:creationId xmlns:a16="http://schemas.microsoft.com/office/drawing/2014/main" id="{AF85BAB4-0A71-4D23-AF43-869EF5B45D9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759" name="Text Box 2">
          <a:extLst>
            <a:ext uri="{FF2B5EF4-FFF2-40B4-BE49-F238E27FC236}">
              <a16:creationId xmlns:a16="http://schemas.microsoft.com/office/drawing/2014/main" id="{6D5F1530-0D79-44D2-8EED-560FFA9A205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760" name="Text Box 1">
          <a:extLst>
            <a:ext uri="{FF2B5EF4-FFF2-40B4-BE49-F238E27FC236}">
              <a16:creationId xmlns:a16="http://schemas.microsoft.com/office/drawing/2014/main" id="{14CDF783-2246-41B3-AD43-1C11948DDF5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761" name="Text Box 2">
          <a:extLst>
            <a:ext uri="{FF2B5EF4-FFF2-40B4-BE49-F238E27FC236}">
              <a16:creationId xmlns:a16="http://schemas.microsoft.com/office/drawing/2014/main" id="{9B8C1176-7A3E-49BF-B98A-E2AC9284AF9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762" name="Text Box 2">
          <a:extLst>
            <a:ext uri="{FF2B5EF4-FFF2-40B4-BE49-F238E27FC236}">
              <a16:creationId xmlns:a16="http://schemas.microsoft.com/office/drawing/2014/main" id="{B230D173-C5FB-4012-AA21-C393F717AE4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763" name="Text Box 1">
          <a:extLst>
            <a:ext uri="{FF2B5EF4-FFF2-40B4-BE49-F238E27FC236}">
              <a16:creationId xmlns:a16="http://schemas.microsoft.com/office/drawing/2014/main" id="{8DC4C093-ED5A-4FA5-B602-3C09A8A3AA6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764" name="Text Box 2">
          <a:extLst>
            <a:ext uri="{FF2B5EF4-FFF2-40B4-BE49-F238E27FC236}">
              <a16:creationId xmlns:a16="http://schemas.microsoft.com/office/drawing/2014/main" id="{802E2DC0-16F2-447C-8F8B-B4920D35104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765" name="Text Box 2">
          <a:extLst>
            <a:ext uri="{FF2B5EF4-FFF2-40B4-BE49-F238E27FC236}">
              <a16:creationId xmlns:a16="http://schemas.microsoft.com/office/drawing/2014/main" id="{C6FDF2B9-2074-4D3A-8A0D-FD64AF02A48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766" name="Text Box 1">
          <a:extLst>
            <a:ext uri="{FF2B5EF4-FFF2-40B4-BE49-F238E27FC236}">
              <a16:creationId xmlns:a16="http://schemas.microsoft.com/office/drawing/2014/main" id="{6CDF89C6-1FA0-4F7B-8E44-160EB1C2ADA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767" name="Text Box 2">
          <a:extLst>
            <a:ext uri="{FF2B5EF4-FFF2-40B4-BE49-F238E27FC236}">
              <a16:creationId xmlns:a16="http://schemas.microsoft.com/office/drawing/2014/main" id="{4702AFAD-9C13-47BB-A8CF-415D8C6EC42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768" name="Text Box 2">
          <a:extLst>
            <a:ext uri="{FF2B5EF4-FFF2-40B4-BE49-F238E27FC236}">
              <a16:creationId xmlns:a16="http://schemas.microsoft.com/office/drawing/2014/main" id="{809288D4-EA02-4149-9E43-F279ED439C9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769" name="Text Box 1">
          <a:extLst>
            <a:ext uri="{FF2B5EF4-FFF2-40B4-BE49-F238E27FC236}">
              <a16:creationId xmlns:a16="http://schemas.microsoft.com/office/drawing/2014/main" id="{7A8F65DE-2C51-442B-A1A0-15F7DDF6901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770" name="Text Box 2">
          <a:extLst>
            <a:ext uri="{FF2B5EF4-FFF2-40B4-BE49-F238E27FC236}">
              <a16:creationId xmlns:a16="http://schemas.microsoft.com/office/drawing/2014/main" id="{CFF4C50F-41DF-40DE-8713-67D6D7A36D2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771" name="Text Box 2">
          <a:extLst>
            <a:ext uri="{FF2B5EF4-FFF2-40B4-BE49-F238E27FC236}">
              <a16:creationId xmlns:a16="http://schemas.microsoft.com/office/drawing/2014/main" id="{0CC67281-CC16-40AB-9C8E-B7FE9253817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772" name="Text Box 1">
          <a:extLst>
            <a:ext uri="{FF2B5EF4-FFF2-40B4-BE49-F238E27FC236}">
              <a16:creationId xmlns:a16="http://schemas.microsoft.com/office/drawing/2014/main" id="{4C6708D0-A6D9-41ED-A934-07AE564A2D3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773" name="Text Box 2">
          <a:extLst>
            <a:ext uri="{FF2B5EF4-FFF2-40B4-BE49-F238E27FC236}">
              <a16:creationId xmlns:a16="http://schemas.microsoft.com/office/drawing/2014/main" id="{CCAF2D4E-0609-4B42-B59D-BC7B1900317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774" name="Text Box 2">
          <a:extLst>
            <a:ext uri="{FF2B5EF4-FFF2-40B4-BE49-F238E27FC236}">
              <a16:creationId xmlns:a16="http://schemas.microsoft.com/office/drawing/2014/main" id="{D7065132-3AE0-4D0E-81DD-5FEF921E0AA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775" name="Text Box 1">
          <a:extLst>
            <a:ext uri="{FF2B5EF4-FFF2-40B4-BE49-F238E27FC236}">
              <a16:creationId xmlns:a16="http://schemas.microsoft.com/office/drawing/2014/main" id="{980C6155-9CAA-4EE7-99B9-2E1BB373C0C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776" name="Text Box 2">
          <a:extLst>
            <a:ext uri="{FF2B5EF4-FFF2-40B4-BE49-F238E27FC236}">
              <a16:creationId xmlns:a16="http://schemas.microsoft.com/office/drawing/2014/main" id="{6513BB54-7B1C-4CFC-B55E-50902E4D949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777" name="Text Box 2">
          <a:extLst>
            <a:ext uri="{FF2B5EF4-FFF2-40B4-BE49-F238E27FC236}">
              <a16:creationId xmlns:a16="http://schemas.microsoft.com/office/drawing/2014/main" id="{EB67BF6D-57ED-420D-A402-CBDDA684F50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778" name="Text Box 1">
          <a:extLst>
            <a:ext uri="{FF2B5EF4-FFF2-40B4-BE49-F238E27FC236}">
              <a16:creationId xmlns:a16="http://schemas.microsoft.com/office/drawing/2014/main" id="{FE4AB71F-5E08-41D7-968D-68009639932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779" name="Text Box 2">
          <a:extLst>
            <a:ext uri="{FF2B5EF4-FFF2-40B4-BE49-F238E27FC236}">
              <a16:creationId xmlns:a16="http://schemas.microsoft.com/office/drawing/2014/main" id="{524913F2-56C0-44E8-8D34-0F2E72BD8F2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780" name="Text Box 2">
          <a:extLst>
            <a:ext uri="{FF2B5EF4-FFF2-40B4-BE49-F238E27FC236}">
              <a16:creationId xmlns:a16="http://schemas.microsoft.com/office/drawing/2014/main" id="{A6849EB6-CED5-4406-A9CA-2E9544063B6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781" name="Text Box 1">
          <a:extLst>
            <a:ext uri="{FF2B5EF4-FFF2-40B4-BE49-F238E27FC236}">
              <a16:creationId xmlns:a16="http://schemas.microsoft.com/office/drawing/2014/main" id="{688694F3-8755-4705-84E4-0B522CDF11A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782" name="Text Box 2">
          <a:extLst>
            <a:ext uri="{FF2B5EF4-FFF2-40B4-BE49-F238E27FC236}">
              <a16:creationId xmlns:a16="http://schemas.microsoft.com/office/drawing/2014/main" id="{7157ADF2-5D5C-44E8-9A1A-D202F280660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783" name="Text Box 2">
          <a:extLst>
            <a:ext uri="{FF2B5EF4-FFF2-40B4-BE49-F238E27FC236}">
              <a16:creationId xmlns:a16="http://schemas.microsoft.com/office/drawing/2014/main" id="{5FF0F79B-F8C1-4C6C-A539-72EA1DB50A2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784" name="Text Box 1">
          <a:extLst>
            <a:ext uri="{FF2B5EF4-FFF2-40B4-BE49-F238E27FC236}">
              <a16:creationId xmlns:a16="http://schemas.microsoft.com/office/drawing/2014/main" id="{96DC3B32-DBCF-4AB5-8E20-44F72BD6FF7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785" name="Text Box 2">
          <a:extLst>
            <a:ext uri="{FF2B5EF4-FFF2-40B4-BE49-F238E27FC236}">
              <a16:creationId xmlns:a16="http://schemas.microsoft.com/office/drawing/2014/main" id="{C3D34DF9-A2BC-41B2-A554-7BA82F78453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786" name="Text Box 2">
          <a:extLst>
            <a:ext uri="{FF2B5EF4-FFF2-40B4-BE49-F238E27FC236}">
              <a16:creationId xmlns:a16="http://schemas.microsoft.com/office/drawing/2014/main" id="{0834E971-684E-42CE-B385-D12E6D1153D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787" name="Text Box 1">
          <a:extLst>
            <a:ext uri="{FF2B5EF4-FFF2-40B4-BE49-F238E27FC236}">
              <a16:creationId xmlns:a16="http://schemas.microsoft.com/office/drawing/2014/main" id="{20FCEB34-41C2-4BB5-8DC8-7623AAB55BF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788" name="Text Box 2">
          <a:extLst>
            <a:ext uri="{FF2B5EF4-FFF2-40B4-BE49-F238E27FC236}">
              <a16:creationId xmlns:a16="http://schemas.microsoft.com/office/drawing/2014/main" id="{F55A06EF-B6E3-46D1-953A-5B161118BFD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789" name="Text Box 2">
          <a:extLst>
            <a:ext uri="{FF2B5EF4-FFF2-40B4-BE49-F238E27FC236}">
              <a16:creationId xmlns:a16="http://schemas.microsoft.com/office/drawing/2014/main" id="{D6A06331-8954-4073-962D-180030C973B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790" name="Text Box 1">
          <a:extLst>
            <a:ext uri="{FF2B5EF4-FFF2-40B4-BE49-F238E27FC236}">
              <a16:creationId xmlns:a16="http://schemas.microsoft.com/office/drawing/2014/main" id="{EE454C16-A282-41A5-B1BA-93DCBF249E4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791" name="Text Box 2">
          <a:extLst>
            <a:ext uri="{FF2B5EF4-FFF2-40B4-BE49-F238E27FC236}">
              <a16:creationId xmlns:a16="http://schemas.microsoft.com/office/drawing/2014/main" id="{5F932C60-B6C9-41BA-8256-043FFD5F2B7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792" name="Text Box 2">
          <a:extLst>
            <a:ext uri="{FF2B5EF4-FFF2-40B4-BE49-F238E27FC236}">
              <a16:creationId xmlns:a16="http://schemas.microsoft.com/office/drawing/2014/main" id="{F7579DD2-618F-43C5-B035-AAB036E8485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793" name="Text Box 1">
          <a:extLst>
            <a:ext uri="{FF2B5EF4-FFF2-40B4-BE49-F238E27FC236}">
              <a16:creationId xmlns:a16="http://schemas.microsoft.com/office/drawing/2014/main" id="{ABA9CBDB-953D-4230-9E7F-EAC116CDF6C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794" name="Text Box 2">
          <a:extLst>
            <a:ext uri="{FF2B5EF4-FFF2-40B4-BE49-F238E27FC236}">
              <a16:creationId xmlns:a16="http://schemas.microsoft.com/office/drawing/2014/main" id="{F669A832-3231-4E09-9457-A2315D608E4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795" name="Text Box 2">
          <a:extLst>
            <a:ext uri="{FF2B5EF4-FFF2-40B4-BE49-F238E27FC236}">
              <a16:creationId xmlns:a16="http://schemas.microsoft.com/office/drawing/2014/main" id="{C6D94BBE-2252-4B24-891D-4AB63EEE016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796" name="Text Box 1">
          <a:extLst>
            <a:ext uri="{FF2B5EF4-FFF2-40B4-BE49-F238E27FC236}">
              <a16:creationId xmlns:a16="http://schemas.microsoft.com/office/drawing/2014/main" id="{DE307F1A-3DC4-474C-8431-74336BEA518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797" name="Text Box 2">
          <a:extLst>
            <a:ext uri="{FF2B5EF4-FFF2-40B4-BE49-F238E27FC236}">
              <a16:creationId xmlns:a16="http://schemas.microsoft.com/office/drawing/2014/main" id="{202A0DEB-6D97-4839-A168-483C59335AF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798" name="Text Box 2">
          <a:extLst>
            <a:ext uri="{FF2B5EF4-FFF2-40B4-BE49-F238E27FC236}">
              <a16:creationId xmlns:a16="http://schemas.microsoft.com/office/drawing/2014/main" id="{97045E2E-9954-4343-8E9E-F43D45FB3DE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799" name="Text Box 1">
          <a:extLst>
            <a:ext uri="{FF2B5EF4-FFF2-40B4-BE49-F238E27FC236}">
              <a16:creationId xmlns:a16="http://schemas.microsoft.com/office/drawing/2014/main" id="{D0FD4D52-0512-438F-BDB9-185A782680C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800" name="Text Box 2">
          <a:extLst>
            <a:ext uri="{FF2B5EF4-FFF2-40B4-BE49-F238E27FC236}">
              <a16:creationId xmlns:a16="http://schemas.microsoft.com/office/drawing/2014/main" id="{6C1F87A6-1501-4EC2-9987-BF67156CDA3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801" name="Text Box 2">
          <a:extLst>
            <a:ext uri="{FF2B5EF4-FFF2-40B4-BE49-F238E27FC236}">
              <a16:creationId xmlns:a16="http://schemas.microsoft.com/office/drawing/2014/main" id="{31202B38-743B-4A51-ADB4-F66C3104F0B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802" name="Text Box 1">
          <a:extLst>
            <a:ext uri="{FF2B5EF4-FFF2-40B4-BE49-F238E27FC236}">
              <a16:creationId xmlns:a16="http://schemas.microsoft.com/office/drawing/2014/main" id="{AE02A468-68E5-4E5F-B6B8-9E9AFE35834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803" name="Text Box 2">
          <a:extLst>
            <a:ext uri="{FF2B5EF4-FFF2-40B4-BE49-F238E27FC236}">
              <a16:creationId xmlns:a16="http://schemas.microsoft.com/office/drawing/2014/main" id="{FE5AC2BF-4892-4925-95C1-CF3F8F38F4D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804" name="Text Box 2">
          <a:extLst>
            <a:ext uri="{FF2B5EF4-FFF2-40B4-BE49-F238E27FC236}">
              <a16:creationId xmlns:a16="http://schemas.microsoft.com/office/drawing/2014/main" id="{21D64A7F-A8FF-4E78-9D85-F86D1C27759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805" name="Text Box 1">
          <a:extLst>
            <a:ext uri="{FF2B5EF4-FFF2-40B4-BE49-F238E27FC236}">
              <a16:creationId xmlns:a16="http://schemas.microsoft.com/office/drawing/2014/main" id="{E2A78363-45E8-441E-B1EB-44AF3403136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806" name="Text Box 2">
          <a:extLst>
            <a:ext uri="{FF2B5EF4-FFF2-40B4-BE49-F238E27FC236}">
              <a16:creationId xmlns:a16="http://schemas.microsoft.com/office/drawing/2014/main" id="{114FBAB6-994F-4B8C-9A12-7AA6ED505F0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807" name="Text Box 2">
          <a:extLst>
            <a:ext uri="{FF2B5EF4-FFF2-40B4-BE49-F238E27FC236}">
              <a16:creationId xmlns:a16="http://schemas.microsoft.com/office/drawing/2014/main" id="{272FA728-86D6-4F25-92A9-FAF603C3013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808" name="Text Box 1">
          <a:extLst>
            <a:ext uri="{FF2B5EF4-FFF2-40B4-BE49-F238E27FC236}">
              <a16:creationId xmlns:a16="http://schemas.microsoft.com/office/drawing/2014/main" id="{EB9B7C79-A298-4726-B118-6A7FA19B112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809" name="Text Box 2">
          <a:extLst>
            <a:ext uri="{FF2B5EF4-FFF2-40B4-BE49-F238E27FC236}">
              <a16:creationId xmlns:a16="http://schemas.microsoft.com/office/drawing/2014/main" id="{78881AEF-8EDD-4589-9F7E-8A0D2BB9F23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810" name="Text Box 2">
          <a:extLst>
            <a:ext uri="{FF2B5EF4-FFF2-40B4-BE49-F238E27FC236}">
              <a16:creationId xmlns:a16="http://schemas.microsoft.com/office/drawing/2014/main" id="{B328B35B-5E4D-4FC4-9CEF-B62DCFA429C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811" name="Text Box 1">
          <a:extLst>
            <a:ext uri="{FF2B5EF4-FFF2-40B4-BE49-F238E27FC236}">
              <a16:creationId xmlns:a16="http://schemas.microsoft.com/office/drawing/2014/main" id="{28383569-AF75-47D1-B525-45E26AE3E2D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812" name="Text Box 2">
          <a:extLst>
            <a:ext uri="{FF2B5EF4-FFF2-40B4-BE49-F238E27FC236}">
              <a16:creationId xmlns:a16="http://schemas.microsoft.com/office/drawing/2014/main" id="{3FE48D47-8AFF-4714-94CF-7EA74EF6BDB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813" name="Text Box 2">
          <a:extLst>
            <a:ext uri="{FF2B5EF4-FFF2-40B4-BE49-F238E27FC236}">
              <a16:creationId xmlns:a16="http://schemas.microsoft.com/office/drawing/2014/main" id="{463D0279-7AE2-4B1D-A956-9BEBB2369B8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814" name="Text Box 1">
          <a:extLst>
            <a:ext uri="{FF2B5EF4-FFF2-40B4-BE49-F238E27FC236}">
              <a16:creationId xmlns:a16="http://schemas.microsoft.com/office/drawing/2014/main" id="{835879E0-B1C7-4F4C-B507-2418F56482E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815" name="Text Box 2">
          <a:extLst>
            <a:ext uri="{FF2B5EF4-FFF2-40B4-BE49-F238E27FC236}">
              <a16:creationId xmlns:a16="http://schemas.microsoft.com/office/drawing/2014/main" id="{51A17BC8-4BC9-4AD3-93E2-A649928799E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816" name="Text Box 2">
          <a:extLst>
            <a:ext uri="{FF2B5EF4-FFF2-40B4-BE49-F238E27FC236}">
              <a16:creationId xmlns:a16="http://schemas.microsoft.com/office/drawing/2014/main" id="{E1EB1F9C-7D00-4DA4-9A47-FAC52EED417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817" name="Text Box 1">
          <a:extLst>
            <a:ext uri="{FF2B5EF4-FFF2-40B4-BE49-F238E27FC236}">
              <a16:creationId xmlns:a16="http://schemas.microsoft.com/office/drawing/2014/main" id="{6F33F711-9B0F-4B35-9EE9-ADD4661846C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818" name="Text Box 2">
          <a:extLst>
            <a:ext uri="{FF2B5EF4-FFF2-40B4-BE49-F238E27FC236}">
              <a16:creationId xmlns:a16="http://schemas.microsoft.com/office/drawing/2014/main" id="{0E5A6ABC-7969-4B53-A04F-0E1CFD47240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819" name="Text Box 2">
          <a:extLst>
            <a:ext uri="{FF2B5EF4-FFF2-40B4-BE49-F238E27FC236}">
              <a16:creationId xmlns:a16="http://schemas.microsoft.com/office/drawing/2014/main" id="{A3D2832B-8ABD-4A77-929B-8AB44C8720D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820" name="Text Box 1">
          <a:extLst>
            <a:ext uri="{FF2B5EF4-FFF2-40B4-BE49-F238E27FC236}">
              <a16:creationId xmlns:a16="http://schemas.microsoft.com/office/drawing/2014/main" id="{089A857E-9A8F-4CD7-9451-1683F84B205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821" name="Text Box 2">
          <a:extLst>
            <a:ext uri="{FF2B5EF4-FFF2-40B4-BE49-F238E27FC236}">
              <a16:creationId xmlns:a16="http://schemas.microsoft.com/office/drawing/2014/main" id="{7EB10B9D-8AA6-4514-9352-1F72F0F8B46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822" name="Text Box 2">
          <a:extLst>
            <a:ext uri="{FF2B5EF4-FFF2-40B4-BE49-F238E27FC236}">
              <a16:creationId xmlns:a16="http://schemas.microsoft.com/office/drawing/2014/main" id="{05DB3BBA-5F29-4CF1-A1DC-68B16107DD1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823" name="Text Box 1">
          <a:extLst>
            <a:ext uri="{FF2B5EF4-FFF2-40B4-BE49-F238E27FC236}">
              <a16:creationId xmlns:a16="http://schemas.microsoft.com/office/drawing/2014/main" id="{8ACFC824-2FEB-446A-B624-7F4670850AF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824" name="Text Box 2">
          <a:extLst>
            <a:ext uri="{FF2B5EF4-FFF2-40B4-BE49-F238E27FC236}">
              <a16:creationId xmlns:a16="http://schemas.microsoft.com/office/drawing/2014/main" id="{92AD7FD5-195D-43B4-B4E1-3DD9BF9BB63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825" name="Text Box 2">
          <a:extLst>
            <a:ext uri="{FF2B5EF4-FFF2-40B4-BE49-F238E27FC236}">
              <a16:creationId xmlns:a16="http://schemas.microsoft.com/office/drawing/2014/main" id="{CBB845ED-2AE7-4450-8FE2-BF222F487E2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826" name="Text Box 1">
          <a:extLst>
            <a:ext uri="{FF2B5EF4-FFF2-40B4-BE49-F238E27FC236}">
              <a16:creationId xmlns:a16="http://schemas.microsoft.com/office/drawing/2014/main" id="{8DB8A403-A268-4804-B9E6-E247EA94183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827" name="Text Box 2">
          <a:extLst>
            <a:ext uri="{FF2B5EF4-FFF2-40B4-BE49-F238E27FC236}">
              <a16:creationId xmlns:a16="http://schemas.microsoft.com/office/drawing/2014/main" id="{D5D66B55-A49D-44A7-8D07-014B1C15063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828" name="Text Box 2">
          <a:extLst>
            <a:ext uri="{FF2B5EF4-FFF2-40B4-BE49-F238E27FC236}">
              <a16:creationId xmlns:a16="http://schemas.microsoft.com/office/drawing/2014/main" id="{2BCD5F4D-924C-4296-9D54-65204F16056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829" name="Text Box 1">
          <a:extLst>
            <a:ext uri="{FF2B5EF4-FFF2-40B4-BE49-F238E27FC236}">
              <a16:creationId xmlns:a16="http://schemas.microsoft.com/office/drawing/2014/main" id="{D4C34B33-46CB-42FF-84A3-D6137BAD376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830" name="Text Box 2">
          <a:extLst>
            <a:ext uri="{FF2B5EF4-FFF2-40B4-BE49-F238E27FC236}">
              <a16:creationId xmlns:a16="http://schemas.microsoft.com/office/drawing/2014/main" id="{3FB8CC40-EC75-4BC7-AF12-B0DE58F8936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831" name="Text Box 2">
          <a:extLst>
            <a:ext uri="{FF2B5EF4-FFF2-40B4-BE49-F238E27FC236}">
              <a16:creationId xmlns:a16="http://schemas.microsoft.com/office/drawing/2014/main" id="{CF2F7166-986F-4272-97B0-4C87F2E9FCF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832" name="Text Box 1">
          <a:extLst>
            <a:ext uri="{FF2B5EF4-FFF2-40B4-BE49-F238E27FC236}">
              <a16:creationId xmlns:a16="http://schemas.microsoft.com/office/drawing/2014/main" id="{873EBF20-3837-4FE5-B7A9-BC5BA715CDC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833" name="Text Box 2">
          <a:extLst>
            <a:ext uri="{FF2B5EF4-FFF2-40B4-BE49-F238E27FC236}">
              <a16:creationId xmlns:a16="http://schemas.microsoft.com/office/drawing/2014/main" id="{F4CBBE64-FE5F-45E4-910C-3C366E2AA0E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834" name="Text Box 2">
          <a:extLst>
            <a:ext uri="{FF2B5EF4-FFF2-40B4-BE49-F238E27FC236}">
              <a16:creationId xmlns:a16="http://schemas.microsoft.com/office/drawing/2014/main" id="{304FCD71-FAB6-4A9B-B28E-157BB30DC88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835" name="Text Box 1">
          <a:extLst>
            <a:ext uri="{FF2B5EF4-FFF2-40B4-BE49-F238E27FC236}">
              <a16:creationId xmlns:a16="http://schemas.microsoft.com/office/drawing/2014/main" id="{E2BB4AF6-7F93-4681-8AF6-CE448D2E1D7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836" name="Text Box 2">
          <a:extLst>
            <a:ext uri="{FF2B5EF4-FFF2-40B4-BE49-F238E27FC236}">
              <a16:creationId xmlns:a16="http://schemas.microsoft.com/office/drawing/2014/main" id="{0D820D31-508B-4526-97C2-B09622C684A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837" name="Text Box 2">
          <a:extLst>
            <a:ext uri="{FF2B5EF4-FFF2-40B4-BE49-F238E27FC236}">
              <a16:creationId xmlns:a16="http://schemas.microsoft.com/office/drawing/2014/main" id="{82E95716-84BB-46BF-BB70-46A817842D3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838" name="Text Box 1">
          <a:extLst>
            <a:ext uri="{FF2B5EF4-FFF2-40B4-BE49-F238E27FC236}">
              <a16:creationId xmlns:a16="http://schemas.microsoft.com/office/drawing/2014/main" id="{08C34BF2-E2CE-415E-B7D2-163D01FF6DD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839" name="Text Box 2">
          <a:extLst>
            <a:ext uri="{FF2B5EF4-FFF2-40B4-BE49-F238E27FC236}">
              <a16:creationId xmlns:a16="http://schemas.microsoft.com/office/drawing/2014/main" id="{174AC72B-9994-4F15-ACD1-60A0ED8B779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840" name="Text Box 2">
          <a:extLst>
            <a:ext uri="{FF2B5EF4-FFF2-40B4-BE49-F238E27FC236}">
              <a16:creationId xmlns:a16="http://schemas.microsoft.com/office/drawing/2014/main" id="{B465AA3C-5B79-4049-B167-4BB07D693BA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841" name="Text Box 1">
          <a:extLst>
            <a:ext uri="{FF2B5EF4-FFF2-40B4-BE49-F238E27FC236}">
              <a16:creationId xmlns:a16="http://schemas.microsoft.com/office/drawing/2014/main" id="{862623CD-F03C-4FF1-9E5F-F7F8DA3BAF3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842" name="Text Box 2">
          <a:extLst>
            <a:ext uri="{FF2B5EF4-FFF2-40B4-BE49-F238E27FC236}">
              <a16:creationId xmlns:a16="http://schemas.microsoft.com/office/drawing/2014/main" id="{3ACB044A-6410-4029-A66A-0B3C3C6ECB8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843" name="Text Box 1">
          <a:extLst>
            <a:ext uri="{FF2B5EF4-FFF2-40B4-BE49-F238E27FC236}">
              <a16:creationId xmlns:a16="http://schemas.microsoft.com/office/drawing/2014/main" id="{966991F8-B6A9-42C8-9B20-17EFD0B12E8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844" name="Text Box 2">
          <a:extLst>
            <a:ext uri="{FF2B5EF4-FFF2-40B4-BE49-F238E27FC236}">
              <a16:creationId xmlns:a16="http://schemas.microsoft.com/office/drawing/2014/main" id="{91013B67-6ACD-48ED-BDA8-84AD9DA1898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845" name="Text Box 2">
          <a:extLst>
            <a:ext uri="{FF2B5EF4-FFF2-40B4-BE49-F238E27FC236}">
              <a16:creationId xmlns:a16="http://schemas.microsoft.com/office/drawing/2014/main" id="{39A73CE7-0A31-4A2F-BA31-302F6B565F7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846" name="Text Box 1">
          <a:extLst>
            <a:ext uri="{FF2B5EF4-FFF2-40B4-BE49-F238E27FC236}">
              <a16:creationId xmlns:a16="http://schemas.microsoft.com/office/drawing/2014/main" id="{02FFDFE7-DF7E-401D-BF64-E391FB43953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847" name="Text Box 2">
          <a:extLst>
            <a:ext uri="{FF2B5EF4-FFF2-40B4-BE49-F238E27FC236}">
              <a16:creationId xmlns:a16="http://schemas.microsoft.com/office/drawing/2014/main" id="{FDD4695A-7424-4051-8BB5-8A50BE16A21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848" name="Text Box 2">
          <a:extLst>
            <a:ext uri="{FF2B5EF4-FFF2-40B4-BE49-F238E27FC236}">
              <a16:creationId xmlns:a16="http://schemas.microsoft.com/office/drawing/2014/main" id="{F4DBB2EB-E46C-45E5-A9DC-77159D7D911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849" name="Text Box 1">
          <a:extLst>
            <a:ext uri="{FF2B5EF4-FFF2-40B4-BE49-F238E27FC236}">
              <a16:creationId xmlns:a16="http://schemas.microsoft.com/office/drawing/2014/main" id="{B3F53BDD-9CD6-44D1-9A31-F7EBEE1E729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850" name="Text Box 2">
          <a:extLst>
            <a:ext uri="{FF2B5EF4-FFF2-40B4-BE49-F238E27FC236}">
              <a16:creationId xmlns:a16="http://schemas.microsoft.com/office/drawing/2014/main" id="{19967798-2024-4FBE-A6BE-12B44032366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851" name="Text Box 2">
          <a:extLst>
            <a:ext uri="{FF2B5EF4-FFF2-40B4-BE49-F238E27FC236}">
              <a16:creationId xmlns:a16="http://schemas.microsoft.com/office/drawing/2014/main" id="{1CF19AF4-5DFB-4D5E-AC01-6AAD6C38880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852" name="Text Box 1">
          <a:extLst>
            <a:ext uri="{FF2B5EF4-FFF2-40B4-BE49-F238E27FC236}">
              <a16:creationId xmlns:a16="http://schemas.microsoft.com/office/drawing/2014/main" id="{8ECFE7BA-F077-4A12-B548-13ECC2E341F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853" name="Text Box 2">
          <a:extLst>
            <a:ext uri="{FF2B5EF4-FFF2-40B4-BE49-F238E27FC236}">
              <a16:creationId xmlns:a16="http://schemas.microsoft.com/office/drawing/2014/main" id="{86D67CB9-BA5C-4A8E-8B83-F83863243A5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854" name="Text Box 2">
          <a:extLst>
            <a:ext uri="{FF2B5EF4-FFF2-40B4-BE49-F238E27FC236}">
              <a16:creationId xmlns:a16="http://schemas.microsoft.com/office/drawing/2014/main" id="{5FCCECAF-49A0-4126-89D2-97DA9CA39E9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855" name="Text Box 1">
          <a:extLst>
            <a:ext uri="{FF2B5EF4-FFF2-40B4-BE49-F238E27FC236}">
              <a16:creationId xmlns:a16="http://schemas.microsoft.com/office/drawing/2014/main" id="{B0C38993-6343-4EA4-B897-BFC9736373E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856" name="Text Box 2">
          <a:extLst>
            <a:ext uri="{FF2B5EF4-FFF2-40B4-BE49-F238E27FC236}">
              <a16:creationId xmlns:a16="http://schemas.microsoft.com/office/drawing/2014/main" id="{4CE5A21E-CF3C-438A-848C-6C02D7DF34E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857" name="Text Box 2">
          <a:extLst>
            <a:ext uri="{FF2B5EF4-FFF2-40B4-BE49-F238E27FC236}">
              <a16:creationId xmlns:a16="http://schemas.microsoft.com/office/drawing/2014/main" id="{F4013881-369C-48AF-B546-508372166A6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858" name="Text Box 1">
          <a:extLst>
            <a:ext uri="{FF2B5EF4-FFF2-40B4-BE49-F238E27FC236}">
              <a16:creationId xmlns:a16="http://schemas.microsoft.com/office/drawing/2014/main" id="{508CEDC7-C8AE-47FB-90CB-421213F572A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859" name="Text Box 2">
          <a:extLst>
            <a:ext uri="{FF2B5EF4-FFF2-40B4-BE49-F238E27FC236}">
              <a16:creationId xmlns:a16="http://schemas.microsoft.com/office/drawing/2014/main" id="{4134B6D6-88C9-4495-B8C5-0D9A70BB27B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860" name="Text Box 2">
          <a:extLst>
            <a:ext uri="{FF2B5EF4-FFF2-40B4-BE49-F238E27FC236}">
              <a16:creationId xmlns:a16="http://schemas.microsoft.com/office/drawing/2014/main" id="{2068A975-B36B-497B-94F6-F4D3C241DBA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861" name="Text Box 1">
          <a:extLst>
            <a:ext uri="{FF2B5EF4-FFF2-40B4-BE49-F238E27FC236}">
              <a16:creationId xmlns:a16="http://schemas.microsoft.com/office/drawing/2014/main" id="{A4583F31-FF9D-4F89-8EBE-40394A148CB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862" name="Text Box 2">
          <a:extLst>
            <a:ext uri="{FF2B5EF4-FFF2-40B4-BE49-F238E27FC236}">
              <a16:creationId xmlns:a16="http://schemas.microsoft.com/office/drawing/2014/main" id="{A1069BED-E97F-42E2-89CA-48661BF6B11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863" name="Text Box 2">
          <a:extLst>
            <a:ext uri="{FF2B5EF4-FFF2-40B4-BE49-F238E27FC236}">
              <a16:creationId xmlns:a16="http://schemas.microsoft.com/office/drawing/2014/main" id="{835B8630-5ABE-4869-876D-D7576BF7936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864" name="Text Box 1">
          <a:extLst>
            <a:ext uri="{FF2B5EF4-FFF2-40B4-BE49-F238E27FC236}">
              <a16:creationId xmlns:a16="http://schemas.microsoft.com/office/drawing/2014/main" id="{92F774A0-73C2-4D79-86F5-56A9A70DFEE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865" name="Text Box 2">
          <a:extLst>
            <a:ext uri="{FF2B5EF4-FFF2-40B4-BE49-F238E27FC236}">
              <a16:creationId xmlns:a16="http://schemas.microsoft.com/office/drawing/2014/main" id="{71FC04DB-A63E-4DDC-9415-6B39E0AA545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866" name="Text Box 2">
          <a:extLst>
            <a:ext uri="{FF2B5EF4-FFF2-40B4-BE49-F238E27FC236}">
              <a16:creationId xmlns:a16="http://schemas.microsoft.com/office/drawing/2014/main" id="{5DF901A2-50DE-4984-8926-752F9098654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867" name="Text Box 1">
          <a:extLst>
            <a:ext uri="{FF2B5EF4-FFF2-40B4-BE49-F238E27FC236}">
              <a16:creationId xmlns:a16="http://schemas.microsoft.com/office/drawing/2014/main" id="{63E2E94F-3651-420F-A4C3-C5A10D18A60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868" name="Text Box 2">
          <a:extLst>
            <a:ext uri="{FF2B5EF4-FFF2-40B4-BE49-F238E27FC236}">
              <a16:creationId xmlns:a16="http://schemas.microsoft.com/office/drawing/2014/main" id="{56A161BB-5290-41D8-981C-B765B0C6E31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869" name="Text Box 2">
          <a:extLst>
            <a:ext uri="{FF2B5EF4-FFF2-40B4-BE49-F238E27FC236}">
              <a16:creationId xmlns:a16="http://schemas.microsoft.com/office/drawing/2014/main" id="{45A49CDB-01A3-46D9-AD50-0D81AC30762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870" name="Text Box 1">
          <a:extLst>
            <a:ext uri="{FF2B5EF4-FFF2-40B4-BE49-F238E27FC236}">
              <a16:creationId xmlns:a16="http://schemas.microsoft.com/office/drawing/2014/main" id="{871A214A-9139-4E9C-804D-FB4940CA634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871" name="Text Box 2">
          <a:extLst>
            <a:ext uri="{FF2B5EF4-FFF2-40B4-BE49-F238E27FC236}">
              <a16:creationId xmlns:a16="http://schemas.microsoft.com/office/drawing/2014/main" id="{58F556A3-7B37-449A-9AF5-F04A5694D15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872" name="Text Box 2">
          <a:extLst>
            <a:ext uri="{FF2B5EF4-FFF2-40B4-BE49-F238E27FC236}">
              <a16:creationId xmlns:a16="http://schemas.microsoft.com/office/drawing/2014/main" id="{ECC06269-97D1-4554-A655-960256B46BD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873" name="Text Box 1">
          <a:extLst>
            <a:ext uri="{FF2B5EF4-FFF2-40B4-BE49-F238E27FC236}">
              <a16:creationId xmlns:a16="http://schemas.microsoft.com/office/drawing/2014/main" id="{EC0240D2-2426-40E8-BBB3-326AC662744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874" name="Text Box 2">
          <a:extLst>
            <a:ext uri="{FF2B5EF4-FFF2-40B4-BE49-F238E27FC236}">
              <a16:creationId xmlns:a16="http://schemas.microsoft.com/office/drawing/2014/main" id="{C8906DA5-85E3-4515-98D2-ABE13A5F884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875" name="Text Box 2">
          <a:extLst>
            <a:ext uri="{FF2B5EF4-FFF2-40B4-BE49-F238E27FC236}">
              <a16:creationId xmlns:a16="http://schemas.microsoft.com/office/drawing/2014/main" id="{A3A26894-85C5-41F5-B98E-79F64EDF751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876" name="Text Box 1">
          <a:extLst>
            <a:ext uri="{FF2B5EF4-FFF2-40B4-BE49-F238E27FC236}">
              <a16:creationId xmlns:a16="http://schemas.microsoft.com/office/drawing/2014/main" id="{4F572122-6716-408D-9221-7A0A182B33B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877" name="Text Box 2">
          <a:extLst>
            <a:ext uri="{FF2B5EF4-FFF2-40B4-BE49-F238E27FC236}">
              <a16:creationId xmlns:a16="http://schemas.microsoft.com/office/drawing/2014/main" id="{8046AE4A-A7E7-4EB3-B34E-14668C8C13B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878" name="Text Box 2">
          <a:extLst>
            <a:ext uri="{FF2B5EF4-FFF2-40B4-BE49-F238E27FC236}">
              <a16:creationId xmlns:a16="http://schemas.microsoft.com/office/drawing/2014/main" id="{832D63D6-6903-4E16-BCC9-753842E4749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879" name="Text Box 1">
          <a:extLst>
            <a:ext uri="{FF2B5EF4-FFF2-40B4-BE49-F238E27FC236}">
              <a16:creationId xmlns:a16="http://schemas.microsoft.com/office/drawing/2014/main" id="{00A3B2DF-A5E0-4335-B274-1F6C2E70E89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880" name="Text Box 2">
          <a:extLst>
            <a:ext uri="{FF2B5EF4-FFF2-40B4-BE49-F238E27FC236}">
              <a16:creationId xmlns:a16="http://schemas.microsoft.com/office/drawing/2014/main" id="{3480B88C-A16A-4953-8FBF-58D3278DC49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881" name="Text Box 2">
          <a:extLst>
            <a:ext uri="{FF2B5EF4-FFF2-40B4-BE49-F238E27FC236}">
              <a16:creationId xmlns:a16="http://schemas.microsoft.com/office/drawing/2014/main" id="{45C6700B-41D7-4641-94D1-6E9A09CF6AF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882" name="Text Box 1">
          <a:extLst>
            <a:ext uri="{FF2B5EF4-FFF2-40B4-BE49-F238E27FC236}">
              <a16:creationId xmlns:a16="http://schemas.microsoft.com/office/drawing/2014/main" id="{81A19486-F346-4183-B187-972DFEF5191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883" name="Text Box 2">
          <a:extLst>
            <a:ext uri="{FF2B5EF4-FFF2-40B4-BE49-F238E27FC236}">
              <a16:creationId xmlns:a16="http://schemas.microsoft.com/office/drawing/2014/main" id="{06AF6555-587E-4C98-B6A5-EFC3D6A45EF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884" name="Text Box 2">
          <a:extLst>
            <a:ext uri="{FF2B5EF4-FFF2-40B4-BE49-F238E27FC236}">
              <a16:creationId xmlns:a16="http://schemas.microsoft.com/office/drawing/2014/main" id="{FD006EE6-F2C4-4E55-82C2-B1FB919545C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885" name="Text Box 1">
          <a:extLst>
            <a:ext uri="{FF2B5EF4-FFF2-40B4-BE49-F238E27FC236}">
              <a16:creationId xmlns:a16="http://schemas.microsoft.com/office/drawing/2014/main" id="{4F626870-F0CA-40DD-89B2-414AFC12E4B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886" name="Text Box 2">
          <a:extLst>
            <a:ext uri="{FF2B5EF4-FFF2-40B4-BE49-F238E27FC236}">
              <a16:creationId xmlns:a16="http://schemas.microsoft.com/office/drawing/2014/main" id="{0EA3A695-28CC-47E9-A1CD-5F607DAC0BF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887" name="Text Box 2">
          <a:extLst>
            <a:ext uri="{FF2B5EF4-FFF2-40B4-BE49-F238E27FC236}">
              <a16:creationId xmlns:a16="http://schemas.microsoft.com/office/drawing/2014/main" id="{B372710D-B65E-45AE-B0FE-17C53676B57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888" name="Text Box 1">
          <a:extLst>
            <a:ext uri="{FF2B5EF4-FFF2-40B4-BE49-F238E27FC236}">
              <a16:creationId xmlns:a16="http://schemas.microsoft.com/office/drawing/2014/main" id="{F7728A30-3670-4124-9C3B-76EFF050D61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889" name="Text Box 2">
          <a:extLst>
            <a:ext uri="{FF2B5EF4-FFF2-40B4-BE49-F238E27FC236}">
              <a16:creationId xmlns:a16="http://schemas.microsoft.com/office/drawing/2014/main" id="{C4315A47-454C-4F61-8C2A-DFCE2D984B9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890" name="Text Box 2">
          <a:extLst>
            <a:ext uri="{FF2B5EF4-FFF2-40B4-BE49-F238E27FC236}">
              <a16:creationId xmlns:a16="http://schemas.microsoft.com/office/drawing/2014/main" id="{5583613A-515B-4BFE-81C5-80A8F1ACE06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891" name="Text Box 1">
          <a:extLst>
            <a:ext uri="{FF2B5EF4-FFF2-40B4-BE49-F238E27FC236}">
              <a16:creationId xmlns:a16="http://schemas.microsoft.com/office/drawing/2014/main" id="{F28074C2-C8A6-43BF-A79A-779B05B9917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892" name="Text Box 2">
          <a:extLst>
            <a:ext uri="{FF2B5EF4-FFF2-40B4-BE49-F238E27FC236}">
              <a16:creationId xmlns:a16="http://schemas.microsoft.com/office/drawing/2014/main" id="{DAD20CC0-94E7-4AC1-A494-0A133EF640B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893" name="Text Box 2">
          <a:extLst>
            <a:ext uri="{FF2B5EF4-FFF2-40B4-BE49-F238E27FC236}">
              <a16:creationId xmlns:a16="http://schemas.microsoft.com/office/drawing/2014/main" id="{92FE0CF0-DD6C-4B8C-8904-44CB6DFC23A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894" name="Text Box 1">
          <a:extLst>
            <a:ext uri="{FF2B5EF4-FFF2-40B4-BE49-F238E27FC236}">
              <a16:creationId xmlns:a16="http://schemas.microsoft.com/office/drawing/2014/main" id="{A9B3EA41-822A-4490-8C5C-F83670F8064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895" name="Text Box 2">
          <a:extLst>
            <a:ext uri="{FF2B5EF4-FFF2-40B4-BE49-F238E27FC236}">
              <a16:creationId xmlns:a16="http://schemas.microsoft.com/office/drawing/2014/main" id="{A935B83A-7306-4391-9235-31CF95AD6AB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896" name="Text Box 2">
          <a:extLst>
            <a:ext uri="{FF2B5EF4-FFF2-40B4-BE49-F238E27FC236}">
              <a16:creationId xmlns:a16="http://schemas.microsoft.com/office/drawing/2014/main" id="{9B0E466C-480B-4AF4-B66F-362C677010B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897" name="Text Box 1">
          <a:extLst>
            <a:ext uri="{FF2B5EF4-FFF2-40B4-BE49-F238E27FC236}">
              <a16:creationId xmlns:a16="http://schemas.microsoft.com/office/drawing/2014/main" id="{26F80AFB-7262-401E-9637-A5F5B56A4E3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898" name="Text Box 2">
          <a:extLst>
            <a:ext uri="{FF2B5EF4-FFF2-40B4-BE49-F238E27FC236}">
              <a16:creationId xmlns:a16="http://schemas.microsoft.com/office/drawing/2014/main" id="{C08FE573-C697-4A5E-93EF-ABECA54A43F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899" name="Text Box 2">
          <a:extLst>
            <a:ext uri="{FF2B5EF4-FFF2-40B4-BE49-F238E27FC236}">
              <a16:creationId xmlns:a16="http://schemas.microsoft.com/office/drawing/2014/main" id="{0CAC7908-2071-4D2A-B915-3B63DCE3EE2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900" name="Text Box 1">
          <a:extLst>
            <a:ext uri="{FF2B5EF4-FFF2-40B4-BE49-F238E27FC236}">
              <a16:creationId xmlns:a16="http://schemas.microsoft.com/office/drawing/2014/main" id="{F5130BF8-235B-4AD0-B65D-E36640B4377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901" name="Text Box 2">
          <a:extLst>
            <a:ext uri="{FF2B5EF4-FFF2-40B4-BE49-F238E27FC236}">
              <a16:creationId xmlns:a16="http://schemas.microsoft.com/office/drawing/2014/main" id="{6A554CA8-442F-491D-91CA-09A77B2EC8C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902" name="Text Box 2">
          <a:extLst>
            <a:ext uri="{FF2B5EF4-FFF2-40B4-BE49-F238E27FC236}">
              <a16:creationId xmlns:a16="http://schemas.microsoft.com/office/drawing/2014/main" id="{913851BB-28C6-4DEA-A321-14343789AA0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903" name="Text Box 1">
          <a:extLst>
            <a:ext uri="{FF2B5EF4-FFF2-40B4-BE49-F238E27FC236}">
              <a16:creationId xmlns:a16="http://schemas.microsoft.com/office/drawing/2014/main" id="{9CF0A123-543E-4058-B4E3-7820D37E105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904" name="Text Box 2">
          <a:extLst>
            <a:ext uri="{FF2B5EF4-FFF2-40B4-BE49-F238E27FC236}">
              <a16:creationId xmlns:a16="http://schemas.microsoft.com/office/drawing/2014/main" id="{B66452B4-4E9F-400B-B2A8-0918B6F28D3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905" name="Text Box 2">
          <a:extLst>
            <a:ext uri="{FF2B5EF4-FFF2-40B4-BE49-F238E27FC236}">
              <a16:creationId xmlns:a16="http://schemas.microsoft.com/office/drawing/2014/main" id="{B0818009-32A6-4E2F-B01E-B852D2E1151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906" name="Text Box 1">
          <a:extLst>
            <a:ext uri="{FF2B5EF4-FFF2-40B4-BE49-F238E27FC236}">
              <a16:creationId xmlns:a16="http://schemas.microsoft.com/office/drawing/2014/main" id="{183C338E-481B-484E-BF02-5571C3DB31E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907" name="Text Box 2">
          <a:extLst>
            <a:ext uri="{FF2B5EF4-FFF2-40B4-BE49-F238E27FC236}">
              <a16:creationId xmlns:a16="http://schemas.microsoft.com/office/drawing/2014/main" id="{F9CBA8E5-34FD-4786-9E5F-898CFDB3396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908" name="Text Box 2">
          <a:extLst>
            <a:ext uri="{FF2B5EF4-FFF2-40B4-BE49-F238E27FC236}">
              <a16:creationId xmlns:a16="http://schemas.microsoft.com/office/drawing/2014/main" id="{0DF82E3E-329A-4277-8F78-8428655BD1E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909" name="Text Box 1">
          <a:extLst>
            <a:ext uri="{FF2B5EF4-FFF2-40B4-BE49-F238E27FC236}">
              <a16:creationId xmlns:a16="http://schemas.microsoft.com/office/drawing/2014/main" id="{E4729CF2-74A8-4A24-8775-C2A67791266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910" name="Text Box 2">
          <a:extLst>
            <a:ext uri="{FF2B5EF4-FFF2-40B4-BE49-F238E27FC236}">
              <a16:creationId xmlns:a16="http://schemas.microsoft.com/office/drawing/2014/main" id="{22923628-F73A-445B-83BF-F9BFF2CA2C1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911" name="Text Box 2">
          <a:extLst>
            <a:ext uri="{FF2B5EF4-FFF2-40B4-BE49-F238E27FC236}">
              <a16:creationId xmlns:a16="http://schemas.microsoft.com/office/drawing/2014/main" id="{55E64E2C-5F12-4669-B756-37B5E2FF66E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912" name="Text Box 1">
          <a:extLst>
            <a:ext uri="{FF2B5EF4-FFF2-40B4-BE49-F238E27FC236}">
              <a16:creationId xmlns:a16="http://schemas.microsoft.com/office/drawing/2014/main" id="{1FCB46FD-43F9-4ADE-9E99-CC8C609FADF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913" name="Text Box 2">
          <a:extLst>
            <a:ext uri="{FF2B5EF4-FFF2-40B4-BE49-F238E27FC236}">
              <a16:creationId xmlns:a16="http://schemas.microsoft.com/office/drawing/2014/main" id="{6F11D4F9-F70A-43D4-8731-F8BDEAD2BC2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914" name="Text Box 2">
          <a:extLst>
            <a:ext uri="{FF2B5EF4-FFF2-40B4-BE49-F238E27FC236}">
              <a16:creationId xmlns:a16="http://schemas.microsoft.com/office/drawing/2014/main" id="{942E8C34-9AC3-495F-A9C6-9558B131246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915" name="Text Box 1">
          <a:extLst>
            <a:ext uri="{FF2B5EF4-FFF2-40B4-BE49-F238E27FC236}">
              <a16:creationId xmlns:a16="http://schemas.microsoft.com/office/drawing/2014/main" id="{81D61C76-BD3E-4616-A2E0-B597E22878B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916" name="Text Box 2">
          <a:extLst>
            <a:ext uri="{FF2B5EF4-FFF2-40B4-BE49-F238E27FC236}">
              <a16:creationId xmlns:a16="http://schemas.microsoft.com/office/drawing/2014/main" id="{6DFCFC3E-FBA0-4F04-91F8-4572DD9ABF8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917" name="Text Box 2">
          <a:extLst>
            <a:ext uri="{FF2B5EF4-FFF2-40B4-BE49-F238E27FC236}">
              <a16:creationId xmlns:a16="http://schemas.microsoft.com/office/drawing/2014/main" id="{B8A41822-8882-4094-B5ED-0ABAA2B1B79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918" name="Text Box 1">
          <a:extLst>
            <a:ext uri="{FF2B5EF4-FFF2-40B4-BE49-F238E27FC236}">
              <a16:creationId xmlns:a16="http://schemas.microsoft.com/office/drawing/2014/main" id="{D381624B-E14D-4402-B03A-B397CB434F8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919" name="Text Box 2">
          <a:extLst>
            <a:ext uri="{FF2B5EF4-FFF2-40B4-BE49-F238E27FC236}">
              <a16:creationId xmlns:a16="http://schemas.microsoft.com/office/drawing/2014/main" id="{DE069D2B-E26D-4716-B42D-F1EE4BFAE4C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920" name="Text Box 2">
          <a:extLst>
            <a:ext uri="{FF2B5EF4-FFF2-40B4-BE49-F238E27FC236}">
              <a16:creationId xmlns:a16="http://schemas.microsoft.com/office/drawing/2014/main" id="{5D63330D-8C4D-443A-9A17-A26C44FC196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921" name="Text Box 1">
          <a:extLst>
            <a:ext uri="{FF2B5EF4-FFF2-40B4-BE49-F238E27FC236}">
              <a16:creationId xmlns:a16="http://schemas.microsoft.com/office/drawing/2014/main" id="{78C177F3-3A46-4EA1-B2EF-AA29E1D8D5E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922" name="Text Box 2">
          <a:extLst>
            <a:ext uri="{FF2B5EF4-FFF2-40B4-BE49-F238E27FC236}">
              <a16:creationId xmlns:a16="http://schemas.microsoft.com/office/drawing/2014/main" id="{56DA1273-AAA8-492B-9994-A63A8E8FC28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923" name="Text Box 2">
          <a:extLst>
            <a:ext uri="{FF2B5EF4-FFF2-40B4-BE49-F238E27FC236}">
              <a16:creationId xmlns:a16="http://schemas.microsoft.com/office/drawing/2014/main" id="{B13FEDA1-B2BC-47DB-B54A-3CF5DDBA647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924" name="Text Box 1">
          <a:extLst>
            <a:ext uri="{FF2B5EF4-FFF2-40B4-BE49-F238E27FC236}">
              <a16:creationId xmlns:a16="http://schemas.microsoft.com/office/drawing/2014/main" id="{8B642ED0-8FF4-406B-94EE-80C91E36B77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925" name="Text Box 2">
          <a:extLst>
            <a:ext uri="{FF2B5EF4-FFF2-40B4-BE49-F238E27FC236}">
              <a16:creationId xmlns:a16="http://schemas.microsoft.com/office/drawing/2014/main" id="{041FBDEC-423C-41AB-B10C-ED602E408B6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926" name="Text Box 2">
          <a:extLst>
            <a:ext uri="{FF2B5EF4-FFF2-40B4-BE49-F238E27FC236}">
              <a16:creationId xmlns:a16="http://schemas.microsoft.com/office/drawing/2014/main" id="{4DC1866B-3165-4FD7-8F93-0DB97C8CFD6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927" name="Text Box 1">
          <a:extLst>
            <a:ext uri="{FF2B5EF4-FFF2-40B4-BE49-F238E27FC236}">
              <a16:creationId xmlns:a16="http://schemas.microsoft.com/office/drawing/2014/main" id="{8E55A5C5-25B3-4B01-9CAE-3E4506BE59B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928" name="Text Box 2">
          <a:extLst>
            <a:ext uri="{FF2B5EF4-FFF2-40B4-BE49-F238E27FC236}">
              <a16:creationId xmlns:a16="http://schemas.microsoft.com/office/drawing/2014/main" id="{0BE8E98B-F5F3-4051-8513-95E697EE3C8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929" name="Text Box 2">
          <a:extLst>
            <a:ext uri="{FF2B5EF4-FFF2-40B4-BE49-F238E27FC236}">
              <a16:creationId xmlns:a16="http://schemas.microsoft.com/office/drawing/2014/main" id="{4FA63C1E-FD72-44C4-907C-799B107C3B1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930" name="Text Box 1">
          <a:extLst>
            <a:ext uri="{FF2B5EF4-FFF2-40B4-BE49-F238E27FC236}">
              <a16:creationId xmlns:a16="http://schemas.microsoft.com/office/drawing/2014/main" id="{35FAF723-5000-4717-9DA1-7609D355EC5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931" name="Text Box 2">
          <a:extLst>
            <a:ext uri="{FF2B5EF4-FFF2-40B4-BE49-F238E27FC236}">
              <a16:creationId xmlns:a16="http://schemas.microsoft.com/office/drawing/2014/main" id="{B3CA47B5-9516-4BB8-BCB9-4389D8A2CBE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932" name="Text Box 2">
          <a:extLst>
            <a:ext uri="{FF2B5EF4-FFF2-40B4-BE49-F238E27FC236}">
              <a16:creationId xmlns:a16="http://schemas.microsoft.com/office/drawing/2014/main" id="{48663534-CF49-4A85-AF4B-6441988E30B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933" name="Text Box 1">
          <a:extLst>
            <a:ext uri="{FF2B5EF4-FFF2-40B4-BE49-F238E27FC236}">
              <a16:creationId xmlns:a16="http://schemas.microsoft.com/office/drawing/2014/main" id="{8E97878E-91DA-466B-91A5-19130423FC2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934" name="Text Box 2">
          <a:extLst>
            <a:ext uri="{FF2B5EF4-FFF2-40B4-BE49-F238E27FC236}">
              <a16:creationId xmlns:a16="http://schemas.microsoft.com/office/drawing/2014/main" id="{F56885DE-0EF1-47A7-9515-FF1F73A2007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935" name="Text Box 2">
          <a:extLst>
            <a:ext uri="{FF2B5EF4-FFF2-40B4-BE49-F238E27FC236}">
              <a16:creationId xmlns:a16="http://schemas.microsoft.com/office/drawing/2014/main" id="{E659C5D0-FF8D-46EA-8BE4-28A7827078A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936" name="Text Box 1">
          <a:extLst>
            <a:ext uri="{FF2B5EF4-FFF2-40B4-BE49-F238E27FC236}">
              <a16:creationId xmlns:a16="http://schemas.microsoft.com/office/drawing/2014/main" id="{E7D71986-3DCD-4C76-BCF7-4049206A6F2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937" name="Text Box 2">
          <a:extLst>
            <a:ext uri="{FF2B5EF4-FFF2-40B4-BE49-F238E27FC236}">
              <a16:creationId xmlns:a16="http://schemas.microsoft.com/office/drawing/2014/main" id="{41711758-BD03-49CC-92A3-B6E1F439579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938" name="Text Box 2">
          <a:extLst>
            <a:ext uri="{FF2B5EF4-FFF2-40B4-BE49-F238E27FC236}">
              <a16:creationId xmlns:a16="http://schemas.microsoft.com/office/drawing/2014/main" id="{207B887D-3D1C-4C2B-9955-9598E7C5F8F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939" name="Text Box 1">
          <a:extLst>
            <a:ext uri="{FF2B5EF4-FFF2-40B4-BE49-F238E27FC236}">
              <a16:creationId xmlns:a16="http://schemas.microsoft.com/office/drawing/2014/main" id="{5593A339-97E3-4B72-917A-3FE7C23FE92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940" name="Text Box 2">
          <a:extLst>
            <a:ext uri="{FF2B5EF4-FFF2-40B4-BE49-F238E27FC236}">
              <a16:creationId xmlns:a16="http://schemas.microsoft.com/office/drawing/2014/main" id="{85958FEF-A509-4712-8152-CA018BF10B1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941" name="Text Box 2">
          <a:extLst>
            <a:ext uri="{FF2B5EF4-FFF2-40B4-BE49-F238E27FC236}">
              <a16:creationId xmlns:a16="http://schemas.microsoft.com/office/drawing/2014/main" id="{25C91EE3-91D7-4FEC-A9B5-06759AB530E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942" name="Text Box 1">
          <a:extLst>
            <a:ext uri="{FF2B5EF4-FFF2-40B4-BE49-F238E27FC236}">
              <a16:creationId xmlns:a16="http://schemas.microsoft.com/office/drawing/2014/main" id="{60C1F112-28F4-46F9-B19D-25F408E94AD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943" name="Text Box 2">
          <a:extLst>
            <a:ext uri="{FF2B5EF4-FFF2-40B4-BE49-F238E27FC236}">
              <a16:creationId xmlns:a16="http://schemas.microsoft.com/office/drawing/2014/main" id="{F94EBE01-5481-4B75-A0A3-0A48422B5AF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944" name="Text Box 2">
          <a:extLst>
            <a:ext uri="{FF2B5EF4-FFF2-40B4-BE49-F238E27FC236}">
              <a16:creationId xmlns:a16="http://schemas.microsoft.com/office/drawing/2014/main" id="{257E64E9-6470-4DD3-89F9-7F3EB1C6698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945" name="Text Box 1">
          <a:extLst>
            <a:ext uri="{FF2B5EF4-FFF2-40B4-BE49-F238E27FC236}">
              <a16:creationId xmlns:a16="http://schemas.microsoft.com/office/drawing/2014/main" id="{033F43D1-8D39-423D-BAF4-E76133AC61D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946" name="Text Box 2">
          <a:extLst>
            <a:ext uri="{FF2B5EF4-FFF2-40B4-BE49-F238E27FC236}">
              <a16:creationId xmlns:a16="http://schemas.microsoft.com/office/drawing/2014/main" id="{7F4CBFEB-4076-4DB7-80FF-2085D0859DB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947" name="Text Box 2">
          <a:extLst>
            <a:ext uri="{FF2B5EF4-FFF2-40B4-BE49-F238E27FC236}">
              <a16:creationId xmlns:a16="http://schemas.microsoft.com/office/drawing/2014/main" id="{5BB9AD80-FB55-46BA-8498-16BAF313CBD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948" name="Text Box 1">
          <a:extLst>
            <a:ext uri="{FF2B5EF4-FFF2-40B4-BE49-F238E27FC236}">
              <a16:creationId xmlns:a16="http://schemas.microsoft.com/office/drawing/2014/main" id="{D470FF3C-7B8B-4BC0-B0F4-4784E7DF3A2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949" name="Text Box 2">
          <a:extLst>
            <a:ext uri="{FF2B5EF4-FFF2-40B4-BE49-F238E27FC236}">
              <a16:creationId xmlns:a16="http://schemas.microsoft.com/office/drawing/2014/main" id="{D45182E8-D0D0-46EE-923E-5145C973F54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950" name="Text Box 2">
          <a:extLst>
            <a:ext uri="{FF2B5EF4-FFF2-40B4-BE49-F238E27FC236}">
              <a16:creationId xmlns:a16="http://schemas.microsoft.com/office/drawing/2014/main" id="{5512B79B-64A8-471A-8085-CC86CC3E4CC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951" name="Text Box 1">
          <a:extLst>
            <a:ext uri="{FF2B5EF4-FFF2-40B4-BE49-F238E27FC236}">
              <a16:creationId xmlns:a16="http://schemas.microsoft.com/office/drawing/2014/main" id="{F2829181-77E5-4203-BCE9-2E7FB2290EB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952" name="Text Box 2">
          <a:extLst>
            <a:ext uri="{FF2B5EF4-FFF2-40B4-BE49-F238E27FC236}">
              <a16:creationId xmlns:a16="http://schemas.microsoft.com/office/drawing/2014/main" id="{6FE9DABE-8585-4D4C-BFA2-BEDBB4ECE99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953" name="Text Box 2">
          <a:extLst>
            <a:ext uri="{FF2B5EF4-FFF2-40B4-BE49-F238E27FC236}">
              <a16:creationId xmlns:a16="http://schemas.microsoft.com/office/drawing/2014/main" id="{A3627389-570F-4F13-BC1D-B6DFABBB06B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954" name="Text Box 1">
          <a:extLst>
            <a:ext uri="{FF2B5EF4-FFF2-40B4-BE49-F238E27FC236}">
              <a16:creationId xmlns:a16="http://schemas.microsoft.com/office/drawing/2014/main" id="{04969FE2-8B28-4616-A94D-207ED15A177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955" name="Text Box 2">
          <a:extLst>
            <a:ext uri="{FF2B5EF4-FFF2-40B4-BE49-F238E27FC236}">
              <a16:creationId xmlns:a16="http://schemas.microsoft.com/office/drawing/2014/main" id="{78CA16B3-5B0E-4885-A883-5FBB234B3F7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956" name="Text Box 2">
          <a:extLst>
            <a:ext uri="{FF2B5EF4-FFF2-40B4-BE49-F238E27FC236}">
              <a16:creationId xmlns:a16="http://schemas.microsoft.com/office/drawing/2014/main" id="{31AB775E-F312-463C-A86E-12B311E30D8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957" name="Text Box 1">
          <a:extLst>
            <a:ext uri="{FF2B5EF4-FFF2-40B4-BE49-F238E27FC236}">
              <a16:creationId xmlns:a16="http://schemas.microsoft.com/office/drawing/2014/main" id="{0363C7F7-4614-469D-9B51-EC719BA2296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958" name="Text Box 2">
          <a:extLst>
            <a:ext uri="{FF2B5EF4-FFF2-40B4-BE49-F238E27FC236}">
              <a16:creationId xmlns:a16="http://schemas.microsoft.com/office/drawing/2014/main" id="{2B696E11-242C-4DA5-A20F-FD5CE37E3A3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959" name="Text Box 2">
          <a:extLst>
            <a:ext uri="{FF2B5EF4-FFF2-40B4-BE49-F238E27FC236}">
              <a16:creationId xmlns:a16="http://schemas.microsoft.com/office/drawing/2014/main" id="{78A26B91-57B9-4CD0-87AF-8DFD762E3C2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960" name="Text Box 1">
          <a:extLst>
            <a:ext uri="{FF2B5EF4-FFF2-40B4-BE49-F238E27FC236}">
              <a16:creationId xmlns:a16="http://schemas.microsoft.com/office/drawing/2014/main" id="{7CB578B6-67FF-4F54-8E8B-E013F9441DD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961" name="Text Box 2">
          <a:extLst>
            <a:ext uri="{FF2B5EF4-FFF2-40B4-BE49-F238E27FC236}">
              <a16:creationId xmlns:a16="http://schemas.microsoft.com/office/drawing/2014/main" id="{162ABC41-7FB4-49A4-AB63-8324284C570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962" name="Text Box 2">
          <a:extLst>
            <a:ext uri="{FF2B5EF4-FFF2-40B4-BE49-F238E27FC236}">
              <a16:creationId xmlns:a16="http://schemas.microsoft.com/office/drawing/2014/main" id="{92F0A356-68F5-4BE3-A33B-3A16131B13D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963" name="Text Box 1">
          <a:extLst>
            <a:ext uri="{FF2B5EF4-FFF2-40B4-BE49-F238E27FC236}">
              <a16:creationId xmlns:a16="http://schemas.microsoft.com/office/drawing/2014/main" id="{FB6B3B29-E4D9-4FEA-BCA9-BB5FEA38C2C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964" name="Text Box 2">
          <a:extLst>
            <a:ext uri="{FF2B5EF4-FFF2-40B4-BE49-F238E27FC236}">
              <a16:creationId xmlns:a16="http://schemas.microsoft.com/office/drawing/2014/main" id="{E82FB7F6-229E-4214-B007-6C83C53B3D9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965" name="Text Box 2">
          <a:extLst>
            <a:ext uri="{FF2B5EF4-FFF2-40B4-BE49-F238E27FC236}">
              <a16:creationId xmlns:a16="http://schemas.microsoft.com/office/drawing/2014/main" id="{21EDCA7B-F6E1-409D-8B2B-293C75B1333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966" name="Text Box 1">
          <a:extLst>
            <a:ext uri="{FF2B5EF4-FFF2-40B4-BE49-F238E27FC236}">
              <a16:creationId xmlns:a16="http://schemas.microsoft.com/office/drawing/2014/main" id="{25FEF14D-76FD-46B5-8F74-5E69AB9C92D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967" name="Text Box 2">
          <a:extLst>
            <a:ext uri="{FF2B5EF4-FFF2-40B4-BE49-F238E27FC236}">
              <a16:creationId xmlns:a16="http://schemas.microsoft.com/office/drawing/2014/main" id="{42FEB075-DDE5-4C71-BEEF-CAD2D4E3A11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968" name="Text Box 2">
          <a:extLst>
            <a:ext uri="{FF2B5EF4-FFF2-40B4-BE49-F238E27FC236}">
              <a16:creationId xmlns:a16="http://schemas.microsoft.com/office/drawing/2014/main" id="{AC7B7392-EB9B-43DB-9061-3FB81F579CC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969" name="Text Box 1">
          <a:extLst>
            <a:ext uri="{FF2B5EF4-FFF2-40B4-BE49-F238E27FC236}">
              <a16:creationId xmlns:a16="http://schemas.microsoft.com/office/drawing/2014/main" id="{7D62E188-3AE9-487E-8F24-1C7A5F6619C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970" name="Text Box 2">
          <a:extLst>
            <a:ext uri="{FF2B5EF4-FFF2-40B4-BE49-F238E27FC236}">
              <a16:creationId xmlns:a16="http://schemas.microsoft.com/office/drawing/2014/main" id="{43C88F64-D057-4126-B4BA-744A1D9D3A4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971" name="Text Box 2">
          <a:extLst>
            <a:ext uri="{FF2B5EF4-FFF2-40B4-BE49-F238E27FC236}">
              <a16:creationId xmlns:a16="http://schemas.microsoft.com/office/drawing/2014/main" id="{E113B4AC-07F4-4772-98D5-0D3607B329F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972" name="Text Box 1">
          <a:extLst>
            <a:ext uri="{FF2B5EF4-FFF2-40B4-BE49-F238E27FC236}">
              <a16:creationId xmlns:a16="http://schemas.microsoft.com/office/drawing/2014/main" id="{272690BD-0218-4BBB-B65B-8DED330DC6F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973" name="Text Box 2">
          <a:extLst>
            <a:ext uri="{FF2B5EF4-FFF2-40B4-BE49-F238E27FC236}">
              <a16:creationId xmlns:a16="http://schemas.microsoft.com/office/drawing/2014/main" id="{95D39C7D-B0D3-4F3C-BB3D-661730541E5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974" name="Text Box 2">
          <a:extLst>
            <a:ext uri="{FF2B5EF4-FFF2-40B4-BE49-F238E27FC236}">
              <a16:creationId xmlns:a16="http://schemas.microsoft.com/office/drawing/2014/main" id="{CA1AEC82-F51F-49CC-88F5-10120B6D814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975" name="Text Box 1">
          <a:extLst>
            <a:ext uri="{FF2B5EF4-FFF2-40B4-BE49-F238E27FC236}">
              <a16:creationId xmlns:a16="http://schemas.microsoft.com/office/drawing/2014/main" id="{7D3A2331-453F-452A-B043-E5C1B621436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976" name="Text Box 2">
          <a:extLst>
            <a:ext uri="{FF2B5EF4-FFF2-40B4-BE49-F238E27FC236}">
              <a16:creationId xmlns:a16="http://schemas.microsoft.com/office/drawing/2014/main" id="{B7CA1A8A-36C6-4D23-A4E4-97E825E8B46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977" name="Text Box 2">
          <a:extLst>
            <a:ext uri="{FF2B5EF4-FFF2-40B4-BE49-F238E27FC236}">
              <a16:creationId xmlns:a16="http://schemas.microsoft.com/office/drawing/2014/main" id="{E7EA87EF-B93B-433C-80C0-4CE030B06AE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978" name="Text Box 1">
          <a:extLst>
            <a:ext uri="{FF2B5EF4-FFF2-40B4-BE49-F238E27FC236}">
              <a16:creationId xmlns:a16="http://schemas.microsoft.com/office/drawing/2014/main" id="{5212B8C6-AFFA-41C5-AF92-D8B88415E77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979" name="Text Box 2">
          <a:extLst>
            <a:ext uri="{FF2B5EF4-FFF2-40B4-BE49-F238E27FC236}">
              <a16:creationId xmlns:a16="http://schemas.microsoft.com/office/drawing/2014/main" id="{55C41A59-293D-4749-81C0-0416AEFAB7C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980" name="Text Box 2">
          <a:extLst>
            <a:ext uri="{FF2B5EF4-FFF2-40B4-BE49-F238E27FC236}">
              <a16:creationId xmlns:a16="http://schemas.microsoft.com/office/drawing/2014/main" id="{97316270-7D48-451D-B083-8454376797E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981" name="Text Box 1">
          <a:extLst>
            <a:ext uri="{FF2B5EF4-FFF2-40B4-BE49-F238E27FC236}">
              <a16:creationId xmlns:a16="http://schemas.microsoft.com/office/drawing/2014/main" id="{9AE53864-D43F-4F88-B5BD-6CC019C451A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982" name="Text Box 2">
          <a:extLst>
            <a:ext uri="{FF2B5EF4-FFF2-40B4-BE49-F238E27FC236}">
              <a16:creationId xmlns:a16="http://schemas.microsoft.com/office/drawing/2014/main" id="{9A5E29AD-AC5F-4B20-8827-01918710E58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983" name="Text Box 2">
          <a:extLst>
            <a:ext uri="{FF2B5EF4-FFF2-40B4-BE49-F238E27FC236}">
              <a16:creationId xmlns:a16="http://schemas.microsoft.com/office/drawing/2014/main" id="{95A04701-8807-4AD5-B9D7-C6A0C0C3C79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984" name="Text Box 1">
          <a:extLst>
            <a:ext uri="{FF2B5EF4-FFF2-40B4-BE49-F238E27FC236}">
              <a16:creationId xmlns:a16="http://schemas.microsoft.com/office/drawing/2014/main" id="{7A7A1AFD-B7B1-4CC1-80B1-F500682561E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985" name="Text Box 2">
          <a:extLst>
            <a:ext uri="{FF2B5EF4-FFF2-40B4-BE49-F238E27FC236}">
              <a16:creationId xmlns:a16="http://schemas.microsoft.com/office/drawing/2014/main" id="{020EDC77-345C-4021-A9AF-A9D45B3668A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986" name="Text Box 2">
          <a:extLst>
            <a:ext uri="{FF2B5EF4-FFF2-40B4-BE49-F238E27FC236}">
              <a16:creationId xmlns:a16="http://schemas.microsoft.com/office/drawing/2014/main" id="{0FF586F0-864F-4C22-BBB4-3E19875E3C1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987" name="Text Box 1">
          <a:extLst>
            <a:ext uri="{FF2B5EF4-FFF2-40B4-BE49-F238E27FC236}">
              <a16:creationId xmlns:a16="http://schemas.microsoft.com/office/drawing/2014/main" id="{9A8F7AD5-4D28-4E51-B24B-91BC177B850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988" name="Text Box 2">
          <a:extLst>
            <a:ext uri="{FF2B5EF4-FFF2-40B4-BE49-F238E27FC236}">
              <a16:creationId xmlns:a16="http://schemas.microsoft.com/office/drawing/2014/main" id="{414819F9-605D-4621-8041-D80A359DEE5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989" name="Text Box 2">
          <a:extLst>
            <a:ext uri="{FF2B5EF4-FFF2-40B4-BE49-F238E27FC236}">
              <a16:creationId xmlns:a16="http://schemas.microsoft.com/office/drawing/2014/main" id="{0FC77210-E23F-4B11-8949-B5673EA9D95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990" name="Text Box 1">
          <a:extLst>
            <a:ext uri="{FF2B5EF4-FFF2-40B4-BE49-F238E27FC236}">
              <a16:creationId xmlns:a16="http://schemas.microsoft.com/office/drawing/2014/main" id="{18AB9D58-E617-4564-8928-025B562C618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991" name="Text Box 2">
          <a:extLst>
            <a:ext uri="{FF2B5EF4-FFF2-40B4-BE49-F238E27FC236}">
              <a16:creationId xmlns:a16="http://schemas.microsoft.com/office/drawing/2014/main" id="{5A907EC5-A117-4B22-9465-375C3101062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992" name="Text Box 2">
          <a:extLst>
            <a:ext uri="{FF2B5EF4-FFF2-40B4-BE49-F238E27FC236}">
              <a16:creationId xmlns:a16="http://schemas.microsoft.com/office/drawing/2014/main" id="{A0198EFE-EB0D-4607-9BF1-71AB23C7C62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993" name="Text Box 1">
          <a:extLst>
            <a:ext uri="{FF2B5EF4-FFF2-40B4-BE49-F238E27FC236}">
              <a16:creationId xmlns:a16="http://schemas.microsoft.com/office/drawing/2014/main" id="{DD56B708-6898-40B5-8CD0-C7392533A4D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994" name="Text Box 2">
          <a:extLst>
            <a:ext uri="{FF2B5EF4-FFF2-40B4-BE49-F238E27FC236}">
              <a16:creationId xmlns:a16="http://schemas.microsoft.com/office/drawing/2014/main" id="{9F1A107D-230B-4755-AD9A-AFD6C63B273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995" name="Text Box 2">
          <a:extLst>
            <a:ext uri="{FF2B5EF4-FFF2-40B4-BE49-F238E27FC236}">
              <a16:creationId xmlns:a16="http://schemas.microsoft.com/office/drawing/2014/main" id="{282253AA-12DD-4B26-A851-1AF1FC7D20B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996" name="Text Box 1">
          <a:extLst>
            <a:ext uri="{FF2B5EF4-FFF2-40B4-BE49-F238E27FC236}">
              <a16:creationId xmlns:a16="http://schemas.microsoft.com/office/drawing/2014/main" id="{85010AB7-7969-4BCB-998E-303FBF8F995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997" name="Text Box 2">
          <a:extLst>
            <a:ext uri="{FF2B5EF4-FFF2-40B4-BE49-F238E27FC236}">
              <a16:creationId xmlns:a16="http://schemas.microsoft.com/office/drawing/2014/main" id="{474C3D90-B6D8-4B01-A325-621A114872F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998" name="Text Box 2">
          <a:extLst>
            <a:ext uri="{FF2B5EF4-FFF2-40B4-BE49-F238E27FC236}">
              <a16:creationId xmlns:a16="http://schemas.microsoft.com/office/drawing/2014/main" id="{0896217C-585F-4D41-B1EB-C90D711D1EB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7999" name="Text Box 1">
          <a:extLst>
            <a:ext uri="{FF2B5EF4-FFF2-40B4-BE49-F238E27FC236}">
              <a16:creationId xmlns:a16="http://schemas.microsoft.com/office/drawing/2014/main" id="{9B06F454-877F-47F5-8359-6898ABF56C4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000" name="Text Box 2">
          <a:extLst>
            <a:ext uri="{FF2B5EF4-FFF2-40B4-BE49-F238E27FC236}">
              <a16:creationId xmlns:a16="http://schemas.microsoft.com/office/drawing/2014/main" id="{707EB53E-4BBD-4367-9A29-70D13B2A7F0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001" name="Text Box 2">
          <a:extLst>
            <a:ext uri="{FF2B5EF4-FFF2-40B4-BE49-F238E27FC236}">
              <a16:creationId xmlns:a16="http://schemas.microsoft.com/office/drawing/2014/main" id="{87DA940D-D61C-47FD-AB50-8A5D0E4CBA4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002" name="Text Box 1">
          <a:extLst>
            <a:ext uri="{FF2B5EF4-FFF2-40B4-BE49-F238E27FC236}">
              <a16:creationId xmlns:a16="http://schemas.microsoft.com/office/drawing/2014/main" id="{F1337E3A-710E-42D7-9C59-24FAEF235DC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003" name="Text Box 2">
          <a:extLst>
            <a:ext uri="{FF2B5EF4-FFF2-40B4-BE49-F238E27FC236}">
              <a16:creationId xmlns:a16="http://schemas.microsoft.com/office/drawing/2014/main" id="{FB8A00B9-212F-41E3-ADF7-07CD18F9BAE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004" name="Text Box 2">
          <a:extLst>
            <a:ext uri="{FF2B5EF4-FFF2-40B4-BE49-F238E27FC236}">
              <a16:creationId xmlns:a16="http://schemas.microsoft.com/office/drawing/2014/main" id="{DA8B6C2A-7430-49BE-A192-296EF871C2B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005" name="Text Box 1">
          <a:extLst>
            <a:ext uri="{FF2B5EF4-FFF2-40B4-BE49-F238E27FC236}">
              <a16:creationId xmlns:a16="http://schemas.microsoft.com/office/drawing/2014/main" id="{171C0716-BFCD-4791-B689-AE82A9BBB65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006" name="Text Box 2">
          <a:extLst>
            <a:ext uri="{FF2B5EF4-FFF2-40B4-BE49-F238E27FC236}">
              <a16:creationId xmlns:a16="http://schemas.microsoft.com/office/drawing/2014/main" id="{52F43CFD-2AC8-4520-86CD-1A258EF4AE1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007" name="Text Box 2">
          <a:extLst>
            <a:ext uri="{FF2B5EF4-FFF2-40B4-BE49-F238E27FC236}">
              <a16:creationId xmlns:a16="http://schemas.microsoft.com/office/drawing/2014/main" id="{5F650607-6767-4F32-9EAC-CE0A7AB4B53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008" name="Text Box 1">
          <a:extLst>
            <a:ext uri="{FF2B5EF4-FFF2-40B4-BE49-F238E27FC236}">
              <a16:creationId xmlns:a16="http://schemas.microsoft.com/office/drawing/2014/main" id="{C4597DF5-6F71-4A29-AE2F-27453324092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009" name="Text Box 2">
          <a:extLst>
            <a:ext uri="{FF2B5EF4-FFF2-40B4-BE49-F238E27FC236}">
              <a16:creationId xmlns:a16="http://schemas.microsoft.com/office/drawing/2014/main" id="{012C3FB0-50FE-4D46-BD38-7A4E4E07BFA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010" name="Text Box 2">
          <a:extLst>
            <a:ext uri="{FF2B5EF4-FFF2-40B4-BE49-F238E27FC236}">
              <a16:creationId xmlns:a16="http://schemas.microsoft.com/office/drawing/2014/main" id="{21F50CEC-EE6D-43C5-ADAA-645D37413FC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011" name="Text Box 1">
          <a:extLst>
            <a:ext uri="{FF2B5EF4-FFF2-40B4-BE49-F238E27FC236}">
              <a16:creationId xmlns:a16="http://schemas.microsoft.com/office/drawing/2014/main" id="{811A2AE1-A032-4AF4-9A9F-58143E288F3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012" name="Text Box 2">
          <a:extLst>
            <a:ext uri="{FF2B5EF4-FFF2-40B4-BE49-F238E27FC236}">
              <a16:creationId xmlns:a16="http://schemas.microsoft.com/office/drawing/2014/main" id="{9C34707B-3DDD-4779-84E7-E7162FD28CB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013" name="Text Box 2">
          <a:extLst>
            <a:ext uri="{FF2B5EF4-FFF2-40B4-BE49-F238E27FC236}">
              <a16:creationId xmlns:a16="http://schemas.microsoft.com/office/drawing/2014/main" id="{E7513C6A-2426-48CF-9152-13EE8751FCE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014" name="Text Box 1">
          <a:extLst>
            <a:ext uri="{FF2B5EF4-FFF2-40B4-BE49-F238E27FC236}">
              <a16:creationId xmlns:a16="http://schemas.microsoft.com/office/drawing/2014/main" id="{2B9E9D68-344E-4EEC-B8C5-F4DC230DAE1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015" name="Text Box 2">
          <a:extLst>
            <a:ext uri="{FF2B5EF4-FFF2-40B4-BE49-F238E27FC236}">
              <a16:creationId xmlns:a16="http://schemas.microsoft.com/office/drawing/2014/main" id="{BBB379E9-E431-482D-80C1-A824C7FFD0D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016" name="Text Box 2">
          <a:extLst>
            <a:ext uri="{FF2B5EF4-FFF2-40B4-BE49-F238E27FC236}">
              <a16:creationId xmlns:a16="http://schemas.microsoft.com/office/drawing/2014/main" id="{B40D549C-EE13-4E69-8E14-95BFC0A8A98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017" name="Text Box 1">
          <a:extLst>
            <a:ext uri="{FF2B5EF4-FFF2-40B4-BE49-F238E27FC236}">
              <a16:creationId xmlns:a16="http://schemas.microsoft.com/office/drawing/2014/main" id="{A8AFA652-9717-4619-9CDF-F6D2B63B494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018" name="Text Box 2">
          <a:extLst>
            <a:ext uri="{FF2B5EF4-FFF2-40B4-BE49-F238E27FC236}">
              <a16:creationId xmlns:a16="http://schemas.microsoft.com/office/drawing/2014/main" id="{1C88266B-45A4-4AC2-A0A8-39AB6783D5B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019" name="Text Box 2">
          <a:extLst>
            <a:ext uri="{FF2B5EF4-FFF2-40B4-BE49-F238E27FC236}">
              <a16:creationId xmlns:a16="http://schemas.microsoft.com/office/drawing/2014/main" id="{A4369FF4-7226-4609-A662-245C3BE21A1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020" name="Text Box 1">
          <a:extLst>
            <a:ext uri="{FF2B5EF4-FFF2-40B4-BE49-F238E27FC236}">
              <a16:creationId xmlns:a16="http://schemas.microsoft.com/office/drawing/2014/main" id="{60AE6F7C-51F2-48E3-80FC-E4CA56D1547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021" name="Text Box 2">
          <a:extLst>
            <a:ext uri="{FF2B5EF4-FFF2-40B4-BE49-F238E27FC236}">
              <a16:creationId xmlns:a16="http://schemas.microsoft.com/office/drawing/2014/main" id="{4EF4D497-0099-4CE5-B6C5-1C234A6BBDB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022" name="Text Box 2">
          <a:extLst>
            <a:ext uri="{FF2B5EF4-FFF2-40B4-BE49-F238E27FC236}">
              <a16:creationId xmlns:a16="http://schemas.microsoft.com/office/drawing/2014/main" id="{D0F0DC3B-643C-4570-971D-0E0E6041027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023" name="Text Box 1">
          <a:extLst>
            <a:ext uri="{FF2B5EF4-FFF2-40B4-BE49-F238E27FC236}">
              <a16:creationId xmlns:a16="http://schemas.microsoft.com/office/drawing/2014/main" id="{D2A7EA6B-B789-41AD-98E8-D9922E6FE75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024" name="Text Box 2">
          <a:extLst>
            <a:ext uri="{FF2B5EF4-FFF2-40B4-BE49-F238E27FC236}">
              <a16:creationId xmlns:a16="http://schemas.microsoft.com/office/drawing/2014/main" id="{B82E3675-8CEC-4C59-A2AE-4D0CA978A7F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025" name="Text Box 2">
          <a:extLst>
            <a:ext uri="{FF2B5EF4-FFF2-40B4-BE49-F238E27FC236}">
              <a16:creationId xmlns:a16="http://schemas.microsoft.com/office/drawing/2014/main" id="{ECC67D4A-7A66-4BF6-BE33-00F5F341F2B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026" name="Text Box 1">
          <a:extLst>
            <a:ext uri="{FF2B5EF4-FFF2-40B4-BE49-F238E27FC236}">
              <a16:creationId xmlns:a16="http://schemas.microsoft.com/office/drawing/2014/main" id="{5262CBF7-7079-4BE3-ACD6-53EE1BB5A6E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027" name="Text Box 2">
          <a:extLst>
            <a:ext uri="{FF2B5EF4-FFF2-40B4-BE49-F238E27FC236}">
              <a16:creationId xmlns:a16="http://schemas.microsoft.com/office/drawing/2014/main" id="{69F013B9-EA5F-4169-B39A-1F426D45092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028" name="Text Box 2">
          <a:extLst>
            <a:ext uri="{FF2B5EF4-FFF2-40B4-BE49-F238E27FC236}">
              <a16:creationId xmlns:a16="http://schemas.microsoft.com/office/drawing/2014/main" id="{3A0E5E8A-1C91-42FD-9771-72A91DAF597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029" name="Text Box 1">
          <a:extLst>
            <a:ext uri="{FF2B5EF4-FFF2-40B4-BE49-F238E27FC236}">
              <a16:creationId xmlns:a16="http://schemas.microsoft.com/office/drawing/2014/main" id="{9956BEA6-C882-4D1B-8B75-E965472882E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030" name="Text Box 2">
          <a:extLst>
            <a:ext uri="{FF2B5EF4-FFF2-40B4-BE49-F238E27FC236}">
              <a16:creationId xmlns:a16="http://schemas.microsoft.com/office/drawing/2014/main" id="{3D138172-E7A6-4680-A9F7-13D711EAF86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031" name="Text Box 2">
          <a:extLst>
            <a:ext uri="{FF2B5EF4-FFF2-40B4-BE49-F238E27FC236}">
              <a16:creationId xmlns:a16="http://schemas.microsoft.com/office/drawing/2014/main" id="{901E9D3C-B090-4B0C-8A89-BA5532A1649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032" name="Text Box 1">
          <a:extLst>
            <a:ext uri="{FF2B5EF4-FFF2-40B4-BE49-F238E27FC236}">
              <a16:creationId xmlns:a16="http://schemas.microsoft.com/office/drawing/2014/main" id="{C6208211-BEBD-4ACE-8C9E-B26AF7137D7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033" name="Text Box 2">
          <a:extLst>
            <a:ext uri="{FF2B5EF4-FFF2-40B4-BE49-F238E27FC236}">
              <a16:creationId xmlns:a16="http://schemas.microsoft.com/office/drawing/2014/main" id="{02A9467B-F62F-4002-BAF6-21DAD4AC5D0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034" name="Text Box 2">
          <a:extLst>
            <a:ext uri="{FF2B5EF4-FFF2-40B4-BE49-F238E27FC236}">
              <a16:creationId xmlns:a16="http://schemas.microsoft.com/office/drawing/2014/main" id="{0F71E71B-353C-439D-8A2A-DC8A03DBF07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035" name="Text Box 1">
          <a:extLst>
            <a:ext uri="{FF2B5EF4-FFF2-40B4-BE49-F238E27FC236}">
              <a16:creationId xmlns:a16="http://schemas.microsoft.com/office/drawing/2014/main" id="{D3F412A5-7DC9-4FFA-A344-5BF928BA156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036" name="Text Box 2">
          <a:extLst>
            <a:ext uri="{FF2B5EF4-FFF2-40B4-BE49-F238E27FC236}">
              <a16:creationId xmlns:a16="http://schemas.microsoft.com/office/drawing/2014/main" id="{6D003DB1-89F4-46ED-AB94-29410CBDA97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037" name="Text Box 2">
          <a:extLst>
            <a:ext uri="{FF2B5EF4-FFF2-40B4-BE49-F238E27FC236}">
              <a16:creationId xmlns:a16="http://schemas.microsoft.com/office/drawing/2014/main" id="{1CC002B9-296C-42ED-953A-FCB035B5DC4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038" name="Text Box 1">
          <a:extLst>
            <a:ext uri="{FF2B5EF4-FFF2-40B4-BE49-F238E27FC236}">
              <a16:creationId xmlns:a16="http://schemas.microsoft.com/office/drawing/2014/main" id="{F5230AF1-6671-49B5-A200-614C1C660FD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039" name="Text Box 2">
          <a:extLst>
            <a:ext uri="{FF2B5EF4-FFF2-40B4-BE49-F238E27FC236}">
              <a16:creationId xmlns:a16="http://schemas.microsoft.com/office/drawing/2014/main" id="{D9697814-E900-44ED-95E2-E0F8F8F070F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040" name="Text Box 2">
          <a:extLst>
            <a:ext uri="{FF2B5EF4-FFF2-40B4-BE49-F238E27FC236}">
              <a16:creationId xmlns:a16="http://schemas.microsoft.com/office/drawing/2014/main" id="{7856C646-D83B-4840-B453-F2B26BEB48B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041" name="Text Box 1">
          <a:extLst>
            <a:ext uri="{FF2B5EF4-FFF2-40B4-BE49-F238E27FC236}">
              <a16:creationId xmlns:a16="http://schemas.microsoft.com/office/drawing/2014/main" id="{E4A122E2-A56A-4B52-B83E-C03E61A10BF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042" name="Text Box 2">
          <a:extLst>
            <a:ext uri="{FF2B5EF4-FFF2-40B4-BE49-F238E27FC236}">
              <a16:creationId xmlns:a16="http://schemas.microsoft.com/office/drawing/2014/main" id="{0159A432-54F4-40B7-829E-FC9DC37D5EF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043" name="Text Box 2">
          <a:extLst>
            <a:ext uri="{FF2B5EF4-FFF2-40B4-BE49-F238E27FC236}">
              <a16:creationId xmlns:a16="http://schemas.microsoft.com/office/drawing/2014/main" id="{35C1D037-3C7C-474C-B294-F82821F35CC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044" name="Text Box 1">
          <a:extLst>
            <a:ext uri="{FF2B5EF4-FFF2-40B4-BE49-F238E27FC236}">
              <a16:creationId xmlns:a16="http://schemas.microsoft.com/office/drawing/2014/main" id="{9BB924FF-2458-47F0-911B-0CBA605A6EF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045" name="Text Box 2">
          <a:extLst>
            <a:ext uri="{FF2B5EF4-FFF2-40B4-BE49-F238E27FC236}">
              <a16:creationId xmlns:a16="http://schemas.microsoft.com/office/drawing/2014/main" id="{5405CBED-9898-4A36-ADD7-179F5862244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046" name="Text Box 2">
          <a:extLst>
            <a:ext uri="{FF2B5EF4-FFF2-40B4-BE49-F238E27FC236}">
              <a16:creationId xmlns:a16="http://schemas.microsoft.com/office/drawing/2014/main" id="{EBF3489B-7C2A-4A58-90C5-3C0F52BA92F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047" name="Text Box 1">
          <a:extLst>
            <a:ext uri="{FF2B5EF4-FFF2-40B4-BE49-F238E27FC236}">
              <a16:creationId xmlns:a16="http://schemas.microsoft.com/office/drawing/2014/main" id="{F51D0166-FDA8-405C-989C-E55D65B1AF5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048" name="Text Box 2">
          <a:extLst>
            <a:ext uri="{FF2B5EF4-FFF2-40B4-BE49-F238E27FC236}">
              <a16:creationId xmlns:a16="http://schemas.microsoft.com/office/drawing/2014/main" id="{1154E8DF-F02F-4775-981E-A7122C920B5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049" name="Text Box 2">
          <a:extLst>
            <a:ext uri="{FF2B5EF4-FFF2-40B4-BE49-F238E27FC236}">
              <a16:creationId xmlns:a16="http://schemas.microsoft.com/office/drawing/2014/main" id="{454F6E62-C768-4BA9-B52B-7ADD430ACA3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050" name="Text Box 1">
          <a:extLst>
            <a:ext uri="{FF2B5EF4-FFF2-40B4-BE49-F238E27FC236}">
              <a16:creationId xmlns:a16="http://schemas.microsoft.com/office/drawing/2014/main" id="{647AE877-4769-4A1E-A81A-9BB23C14982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051" name="Text Box 2">
          <a:extLst>
            <a:ext uri="{FF2B5EF4-FFF2-40B4-BE49-F238E27FC236}">
              <a16:creationId xmlns:a16="http://schemas.microsoft.com/office/drawing/2014/main" id="{1B7F163C-FF9A-4C1D-B19A-D7134F0B5D8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052" name="Text Box 2">
          <a:extLst>
            <a:ext uri="{FF2B5EF4-FFF2-40B4-BE49-F238E27FC236}">
              <a16:creationId xmlns:a16="http://schemas.microsoft.com/office/drawing/2014/main" id="{82CC0608-8B6E-49F3-AA68-D0BDD8E36DC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053" name="Text Box 1">
          <a:extLst>
            <a:ext uri="{FF2B5EF4-FFF2-40B4-BE49-F238E27FC236}">
              <a16:creationId xmlns:a16="http://schemas.microsoft.com/office/drawing/2014/main" id="{E30C6848-A812-49C7-A9A3-B4ECF8DDCD7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054" name="Text Box 2">
          <a:extLst>
            <a:ext uri="{FF2B5EF4-FFF2-40B4-BE49-F238E27FC236}">
              <a16:creationId xmlns:a16="http://schemas.microsoft.com/office/drawing/2014/main" id="{95B936DE-D999-4A36-A6DD-372A659174E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055" name="Text Box 2">
          <a:extLst>
            <a:ext uri="{FF2B5EF4-FFF2-40B4-BE49-F238E27FC236}">
              <a16:creationId xmlns:a16="http://schemas.microsoft.com/office/drawing/2014/main" id="{5C886A3C-53B2-4AC0-A41F-6379573CBD1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056" name="Text Box 1">
          <a:extLst>
            <a:ext uri="{FF2B5EF4-FFF2-40B4-BE49-F238E27FC236}">
              <a16:creationId xmlns:a16="http://schemas.microsoft.com/office/drawing/2014/main" id="{874EB967-F601-446D-AD37-760AB893FAE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057" name="Text Box 2">
          <a:extLst>
            <a:ext uri="{FF2B5EF4-FFF2-40B4-BE49-F238E27FC236}">
              <a16:creationId xmlns:a16="http://schemas.microsoft.com/office/drawing/2014/main" id="{C4A6BF76-8AA3-4326-B210-66E779C64AD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058" name="Text Box 2">
          <a:extLst>
            <a:ext uri="{FF2B5EF4-FFF2-40B4-BE49-F238E27FC236}">
              <a16:creationId xmlns:a16="http://schemas.microsoft.com/office/drawing/2014/main" id="{A806C306-E255-4B3B-83D1-323F5BD444A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059" name="Text Box 1">
          <a:extLst>
            <a:ext uri="{FF2B5EF4-FFF2-40B4-BE49-F238E27FC236}">
              <a16:creationId xmlns:a16="http://schemas.microsoft.com/office/drawing/2014/main" id="{7215CFAC-D69E-46AE-A718-0B3F8E7C44F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060" name="Text Box 2">
          <a:extLst>
            <a:ext uri="{FF2B5EF4-FFF2-40B4-BE49-F238E27FC236}">
              <a16:creationId xmlns:a16="http://schemas.microsoft.com/office/drawing/2014/main" id="{B5DC3FC8-7F25-445F-A845-CF299433C20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061" name="Text Box 2">
          <a:extLst>
            <a:ext uri="{FF2B5EF4-FFF2-40B4-BE49-F238E27FC236}">
              <a16:creationId xmlns:a16="http://schemas.microsoft.com/office/drawing/2014/main" id="{EADEA4E9-E15C-4BB3-BD58-5869B0AB39A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062" name="Text Box 1">
          <a:extLst>
            <a:ext uri="{FF2B5EF4-FFF2-40B4-BE49-F238E27FC236}">
              <a16:creationId xmlns:a16="http://schemas.microsoft.com/office/drawing/2014/main" id="{88C9D286-B59D-41F8-8A46-7345EBE6ECB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063" name="Text Box 2">
          <a:extLst>
            <a:ext uri="{FF2B5EF4-FFF2-40B4-BE49-F238E27FC236}">
              <a16:creationId xmlns:a16="http://schemas.microsoft.com/office/drawing/2014/main" id="{0DBB6C83-AFF5-4E1C-ABF6-64F393FF8D1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064" name="Text Box 2">
          <a:extLst>
            <a:ext uri="{FF2B5EF4-FFF2-40B4-BE49-F238E27FC236}">
              <a16:creationId xmlns:a16="http://schemas.microsoft.com/office/drawing/2014/main" id="{6B4D27B4-B7B5-4289-8FE5-25591058155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065" name="Text Box 1">
          <a:extLst>
            <a:ext uri="{FF2B5EF4-FFF2-40B4-BE49-F238E27FC236}">
              <a16:creationId xmlns:a16="http://schemas.microsoft.com/office/drawing/2014/main" id="{8FC427AD-2DFE-4A79-B37C-70EA4B9E647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066" name="Text Box 2">
          <a:extLst>
            <a:ext uri="{FF2B5EF4-FFF2-40B4-BE49-F238E27FC236}">
              <a16:creationId xmlns:a16="http://schemas.microsoft.com/office/drawing/2014/main" id="{2ED2CE8F-500B-4B16-AC66-B159527ACB8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067" name="Text Box 2">
          <a:extLst>
            <a:ext uri="{FF2B5EF4-FFF2-40B4-BE49-F238E27FC236}">
              <a16:creationId xmlns:a16="http://schemas.microsoft.com/office/drawing/2014/main" id="{9947DBF6-B96D-49B0-A954-6FF8A2F6B17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068" name="Text Box 1">
          <a:extLst>
            <a:ext uri="{FF2B5EF4-FFF2-40B4-BE49-F238E27FC236}">
              <a16:creationId xmlns:a16="http://schemas.microsoft.com/office/drawing/2014/main" id="{FC4199AF-D4AF-4281-9859-AB1CF26F365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069" name="Text Box 2">
          <a:extLst>
            <a:ext uri="{FF2B5EF4-FFF2-40B4-BE49-F238E27FC236}">
              <a16:creationId xmlns:a16="http://schemas.microsoft.com/office/drawing/2014/main" id="{3A7B88D1-E877-4C3B-8A24-21A4566D741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070" name="Text Box 2">
          <a:extLst>
            <a:ext uri="{FF2B5EF4-FFF2-40B4-BE49-F238E27FC236}">
              <a16:creationId xmlns:a16="http://schemas.microsoft.com/office/drawing/2014/main" id="{D404B7A7-94B9-4423-A44A-F6EE96442C9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071" name="Text Box 1">
          <a:extLst>
            <a:ext uri="{FF2B5EF4-FFF2-40B4-BE49-F238E27FC236}">
              <a16:creationId xmlns:a16="http://schemas.microsoft.com/office/drawing/2014/main" id="{5F2F36E9-537E-4644-8B58-FFAA63C2ACA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072" name="Text Box 2">
          <a:extLst>
            <a:ext uri="{FF2B5EF4-FFF2-40B4-BE49-F238E27FC236}">
              <a16:creationId xmlns:a16="http://schemas.microsoft.com/office/drawing/2014/main" id="{DF5829C1-4278-46D0-8EFF-5DBCA302040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073" name="Text Box 2">
          <a:extLst>
            <a:ext uri="{FF2B5EF4-FFF2-40B4-BE49-F238E27FC236}">
              <a16:creationId xmlns:a16="http://schemas.microsoft.com/office/drawing/2014/main" id="{06E10127-9D83-4A53-AB8E-8D3288A1924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074" name="Text Box 1">
          <a:extLst>
            <a:ext uri="{FF2B5EF4-FFF2-40B4-BE49-F238E27FC236}">
              <a16:creationId xmlns:a16="http://schemas.microsoft.com/office/drawing/2014/main" id="{4A7250F2-A657-415B-992F-A60EA3AFA50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075" name="Text Box 2">
          <a:extLst>
            <a:ext uri="{FF2B5EF4-FFF2-40B4-BE49-F238E27FC236}">
              <a16:creationId xmlns:a16="http://schemas.microsoft.com/office/drawing/2014/main" id="{DEC5B85D-19C2-4216-8010-1B3C11A0E9A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076" name="Text Box 2">
          <a:extLst>
            <a:ext uri="{FF2B5EF4-FFF2-40B4-BE49-F238E27FC236}">
              <a16:creationId xmlns:a16="http://schemas.microsoft.com/office/drawing/2014/main" id="{9D640C84-2985-4270-8FDB-63045A1ABFA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077" name="Text Box 1">
          <a:extLst>
            <a:ext uri="{FF2B5EF4-FFF2-40B4-BE49-F238E27FC236}">
              <a16:creationId xmlns:a16="http://schemas.microsoft.com/office/drawing/2014/main" id="{27CF097E-9539-4561-81B2-ABE3F7F9406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078" name="Text Box 2">
          <a:extLst>
            <a:ext uri="{FF2B5EF4-FFF2-40B4-BE49-F238E27FC236}">
              <a16:creationId xmlns:a16="http://schemas.microsoft.com/office/drawing/2014/main" id="{4A1B96EA-1E5F-408D-A0DF-54F3CB3F983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079" name="Text Box 2">
          <a:extLst>
            <a:ext uri="{FF2B5EF4-FFF2-40B4-BE49-F238E27FC236}">
              <a16:creationId xmlns:a16="http://schemas.microsoft.com/office/drawing/2014/main" id="{8F1F8610-3A57-49D5-88A2-3BC61CF56DB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080" name="Text Box 1">
          <a:extLst>
            <a:ext uri="{FF2B5EF4-FFF2-40B4-BE49-F238E27FC236}">
              <a16:creationId xmlns:a16="http://schemas.microsoft.com/office/drawing/2014/main" id="{463B3745-F794-49FE-9CA5-22D3257A436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081" name="Text Box 2">
          <a:extLst>
            <a:ext uri="{FF2B5EF4-FFF2-40B4-BE49-F238E27FC236}">
              <a16:creationId xmlns:a16="http://schemas.microsoft.com/office/drawing/2014/main" id="{C8277076-7A13-486D-8DBA-854E9CB37C2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082" name="Text Box 2">
          <a:extLst>
            <a:ext uri="{FF2B5EF4-FFF2-40B4-BE49-F238E27FC236}">
              <a16:creationId xmlns:a16="http://schemas.microsoft.com/office/drawing/2014/main" id="{3ADCD75E-7E5C-4CA1-B829-C0911CADB9D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083" name="Text Box 1">
          <a:extLst>
            <a:ext uri="{FF2B5EF4-FFF2-40B4-BE49-F238E27FC236}">
              <a16:creationId xmlns:a16="http://schemas.microsoft.com/office/drawing/2014/main" id="{0BC2C12A-6B1E-4A42-9BF6-E89FE347439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084" name="Text Box 2">
          <a:extLst>
            <a:ext uri="{FF2B5EF4-FFF2-40B4-BE49-F238E27FC236}">
              <a16:creationId xmlns:a16="http://schemas.microsoft.com/office/drawing/2014/main" id="{57F6108A-6720-4D1D-8F52-909EE2A6699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085" name="Text Box 2">
          <a:extLst>
            <a:ext uri="{FF2B5EF4-FFF2-40B4-BE49-F238E27FC236}">
              <a16:creationId xmlns:a16="http://schemas.microsoft.com/office/drawing/2014/main" id="{164F58A4-5E19-4159-A394-1882BBAAC30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086" name="Text Box 1">
          <a:extLst>
            <a:ext uri="{FF2B5EF4-FFF2-40B4-BE49-F238E27FC236}">
              <a16:creationId xmlns:a16="http://schemas.microsoft.com/office/drawing/2014/main" id="{56497F23-69A9-46D2-B32A-100328E0EFC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087" name="Text Box 2">
          <a:extLst>
            <a:ext uri="{FF2B5EF4-FFF2-40B4-BE49-F238E27FC236}">
              <a16:creationId xmlns:a16="http://schemas.microsoft.com/office/drawing/2014/main" id="{93468D54-DC19-470D-98DD-A67E6CE68EA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088" name="Text Box 2">
          <a:extLst>
            <a:ext uri="{FF2B5EF4-FFF2-40B4-BE49-F238E27FC236}">
              <a16:creationId xmlns:a16="http://schemas.microsoft.com/office/drawing/2014/main" id="{0E74FAE3-95CC-4A8A-89D5-FA1F3E8FC12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089" name="Text Box 1">
          <a:extLst>
            <a:ext uri="{FF2B5EF4-FFF2-40B4-BE49-F238E27FC236}">
              <a16:creationId xmlns:a16="http://schemas.microsoft.com/office/drawing/2014/main" id="{8B44C139-D995-40BB-B7A8-D014BCBB311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090" name="Text Box 2">
          <a:extLst>
            <a:ext uri="{FF2B5EF4-FFF2-40B4-BE49-F238E27FC236}">
              <a16:creationId xmlns:a16="http://schemas.microsoft.com/office/drawing/2014/main" id="{A468EFDB-AC04-4C46-881F-DEAAEE15603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091" name="Text Box 2">
          <a:extLst>
            <a:ext uri="{FF2B5EF4-FFF2-40B4-BE49-F238E27FC236}">
              <a16:creationId xmlns:a16="http://schemas.microsoft.com/office/drawing/2014/main" id="{4E930FC1-B45B-430A-837F-1DF7132B71E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092" name="Text Box 1">
          <a:extLst>
            <a:ext uri="{FF2B5EF4-FFF2-40B4-BE49-F238E27FC236}">
              <a16:creationId xmlns:a16="http://schemas.microsoft.com/office/drawing/2014/main" id="{E44B11DC-3999-446F-AA75-63F88D37660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093" name="Text Box 2">
          <a:extLst>
            <a:ext uri="{FF2B5EF4-FFF2-40B4-BE49-F238E27FC236}">
              <a16:creationId xmlns:a16="http://schemas.microsoft.com/office/drawing/2014/main" id="{0617850E-448B-4FB5-B7FC-FD056916E04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094" name="Text Box 2">
          <a:extLst>
            <a:ext uri="{FF2B5EF4-FFF2-40B4-BE49-F238E27FC236}">
              <a16:creationId xmlns:a16="http://schemas.microsoft.com/office/drawing/2014/main" id="{BB4B345C-AE9D-466B-934F-63A1214D89A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095" name="Text Box 1">
          <a:extLst>
            <a:ext uri="{FF2B5EF4-FFF2-40B4-BE49-F238E27FC236}">
              <a16:creationId xmlns:a16="http://schemas.microsoft.com/office/drawing/2014/main" id="{E0717755-6D85-44A1-A823-E0BB155C097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096" name="Text Box 2">
          <a:extLst>
            <a:ext uri="{FF2B5EF4-FFF2-40B4-BE49-F238E27FC236}">
              <a16:creationId xmlns:a16="http://schemas.microsoft.com/office/drawing/2014/main" id="{7F78AB5A-8A07-49B6-AD44-B55DCE5A939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097" name="Text Box 2">
          <a:extLst>
            <a:ext uri="{FF2B5EF4-FFF2-40B4-BE49-F238E27FC236}">
              <a16:creationId xmlns:a16="http://schemas.microsoft.com/office/drawing/2014/main" id="{152F34A2-D9FF-4510-81D4-442BC3EDDB2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098" name="Text Box 1">
          <a:extLst>
            <a:ext uri="{FF2B5EF4-FFF2-40B4-BE49-F238E27FC236}">
              <a16:creationId xmlns:a16="http://schemas.microsoft.com/office/drawing/2014/main" id="{B29B00AF-A6A9-45BE-B166-7995ED9F24C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099" name="Text Box 2">
          <a:extLst>
            <a:ext uri="{FF2B5EF4-FFF2-40B4-BE49-F238E27FC236}">
              <a16:creationId xmlns:a16="http://schemas.microsoft.com/office/drawing/2014/main" id="{B45FEB05-B175-4375-B247-8A69B4C9763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100" name="Text Box 2">
          <a:extLst>
            <a:ext uri="{FF2B5EF4-FFF2-40B4-BE49-F238E27FC236}">
              <a16:creationId xmlns:a16="http://schemas.microsoft.com/office/drawing/2014/main" id="{8BF2D0B3-639D-4812-AE00-2637B4A81A6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101" name="Text Box 1">
          <a:extLst>
            <a:ext uri="{FF2B5EF4-FFF2-40B4-BE49-F238E27FC236}">
              <a16:creationId xmlns:a16="http://schemas.microsoft.com/office/drawing/2014/main" id="{5EE178E6-8749-4DA6-8B43-0DF7C599AA5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102" name="Text Box 2">
          <a:extLst>
            <a:ext uri="{FF2B5EF4-FFF2-40B4-BE49-F238E27FC236}">
              <a16:creationId xmlns:a16="http://schemas.microsoft.com/office/drawing/2014/main" id="{6895E96A-DED9-4B3C-A267-2DEB293843F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103" name="Text Box 2">
          <a:extLst>
            <a:ext uri="{FF2B5EF4-FFF2-40B4-BE49-F238E27FC236}">
              <a16:creationId xmlns:a16="http://schemas.microsoft.com/office/drawing/2014/main" id="{E23026B8-B9A4-4B6E-BD75-561749C5CB1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104" name="Text Box 1">
          <a:extLst>
            <a:ext uri="{FF2B5EF4-FFF2-40B4-BE49-F238E27FC236}">
              <a16:creationId xmlns:a16="http://schemas.microsoft.com/office/drawing/2014/main" id="{D17560AB-2254-4254-A232-3F55CFE697D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105" name="Text Box 2">
          <a:extLst>
            <a:ext uri="{FF2B5EF4-FFF2-40B4-BE49-F238E27FC236}">
              <a16:creationId xmlns:a16="http://schemas.microsoft.com/office/drawing/2014/main" id="{0326767D-0017-48CE-90FB-4FA30E368C9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106" name="Text Box 2">
          <a:extLst>
            <a:ext uri="{FF2B5EF4-FFF2-40B4-BE49-F238E27FC236}">
              <a16:creationId xmlns:a16="http://schemas.microsoft.com/office/drawing/2014/main" id="{DE38B9AB-E55B-423C-9C9A-C7BD818F62B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107" name="Text Box 1">
          <a:extLst>
            <a:ext uri="{FF2B5EF4-FFF2-40B4-BE49-F238E27FC236}">
              <a16:creationId xmlns:a16="http://schemas.microsoft.com/office/drawing/2014/main" id="{B8C954CF-E76C-4ACE-A9BD-8851336BD83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108" name="Text Box 2">
          <a:extLst>
            <a:ext uri="{FF2B5EF4-FFF2-40B4-BE49-F238E27FC236}">
              <a16:creationId xmlns:a16="http://schemas.microsoft.com/office/drawing/2014/main" id="{5114DE08-BBE7-4DCA-B63E-80A1FF986FC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109" name="Text Box 2">
          <a:extLst>
            <a:ext uri="{FF2B5EF4-FFF2-40B4-BE49-F238E27FC236}">
              <a16:creationId xmlns:a16="http://schemas.microsoft.com/office/drawing/2014/main" id="{F94C7C3C-80D9-4658-A5DA-CC3E981462E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110" name="Text Box 1">
          <a:extLst>
            <a:ext uri="{FF2B5EF4-FFF2-40B4-BE49-F238E27FC236}">
              <a16:creationId xmlns:a16="http://schemas.microsoft.com/office/drawing/2014/main" id="{40CC1F4A-8880-4719-B063-367FA45BF7E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111" name="Text Box 2">
          <a:extLst>
            <a:ext uri="{FF2B5EF4-FFF2-40B4-BE49-F238E27FC236}">
              <a16:creationId xmlns:a16="http://schemas.microsoft.com/office/drawing/2014/main" id="{8F5A0825-9B93-4794-898A-6BE74792655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112" name="Text Box 2">
          <a:extLst>
            <a:ext uri="{FF2B5EF4-FFF2-40B4-BE49-F238E27FC236}">
              <a16:creationId xmlns:a16="http://schemas.microsoft.com/office/drawing/2014/main" id="{2859D620-F54D-4F26-B034-5F71030E831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113" name="Text Box 1">
          <a:extLst>
            <a:ext uri="{FF2B5EF4-FFF2-40B4-BE49-F238E27FC236}">
              <a16:creationId xmlns:a16="http://schemas.microsoft.com/office/drawing/2014/main" id="{6DFB3B76-DC5B-43D5-A775-DCDD9B6F36B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114" name="Text Box 2">
          <a:extLst>
            <a:ext uri="{FF2B5EF4-FFF2-40B4-BE49-F238E27FC236}">
              <a16:creationId xmlns:a16="http://schemas.microsoft.com/office/drawing/2014/main" id="{1168CA40-7FBA-4D17-984F-3242CDFA2A5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115" name="Text Box 2">
          <a:extLst>
            <a:ext uri="{FF2B5EF4-FFF2-40B4-BE49-F238E27FC236}">
              <a16:creationId xmlns:a16="http://schemas.microsoft.com/office/drawing/2014/main" id="{5FF3BF46-3522-44C2-A266-4DEC09B1D5B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116" name="Text Box 1">
          <a:extLst>
            <a:ext uri="{FF2B5EF4-FFF2-40B4-BE49-F238E27FC236}">
              <a16:creationId xmlns:a16="http://schemas.microsoft.com/office/drawing/2014/main" id="{B5D19060-F1D9-41B9-8599-D254763DD7B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117" name="Text Box 2">
          <a:extLst>
            <a:ext uri="{FF2B5EF4-FFF2-40B4-BE49-F238E27FC236}">
              <a16:creationId xmlns:a16="http://schemas.microsoft.com/office/drawing/2014/main" id="{409FE532-A5A2-4C2E-B25F-A705E73DBA8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118" name="Text Box 2">
          <a:extLst>
            <a:ext uri="{FF2B5EF4-FFF2-40B4-BE49-F238E27FC236}">
              <a16:creationId xmlns:a16="http://schemas.microsoft.com/office/drawing/2014/main" id="{F0FF7244-A808-464F-8B9E-047E6D35A55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119" name="Text Box 1">
          <a:extLst>
            <a:ext uri="{FF2B5EF4-FFF2-40B4-BE49-F238E27FC236}">
              <a16:creationId xmlns:a16="http://schemas.microsoft.com/office/drawing/2014/main" id="{BB7A428A-474A-4322-87DD-AF6C8D91006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120" name="Text Box 2">
          <a:extLst>
            <a:ext uri="{FF2B5EF4-FFF2-40B4-BE49-F238E27FC236}">
              <a16:creationId xmlns:a16="http://schemas.microsoft.com/office/drawing/2014/main" id="{9E270F02-25FF-49CF-A0C3-D8B95F948C6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121" name="Text Box 2">
          <a:extLst>
            <a:ext uri="{FF2B5EF4-FFF2-40B4-BE49-F238E27FC236}">
              <a16:creationId xmlns:a16="http://schemas.microsoft.com/office/drawing/2014/main" id="{FCB3E674-B22B-4D5D-A757-32CF9E92ABC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122" name="Text Box 1">
          <a:extLst>
            <a:ext uri="{FF2B5EF4-FFF2-40B4-BE49-F238E27FC236}">
              <a16:creationId xmlns:a16="http://schemas.microsoft.com/office/drawing/2014/main" id="{3AC37AA6-4D78-4F2C-8467-6FBBDA44E90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123" name="Text Box 2">
          <a:extLst>
            <a:ext uri="{FF2B5EF4-FFF2-40B4-BE49-F238E27FC236}">
              <a16:creationId xmlns:a16="http://schemas.microsoft.com/office/drawing/2014/main" id="{4B16DFD2-13A1-4CB1-BF5F-753C6D59296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124" name="Text Box 1">
          <a:extLst>
            <a:ext uri="{FF2B5EF4-FFF2-40B4-BE49-F238E27FC236}">
              <a16:creationId xmlns:a16="http://schemas.microsoft.com/office/drawing/2014/main" id="{D07B8CFF-811C-4E6A-9C74-7FA6032A06C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125" name="Text Box 2">
          <a:extLst>
            <a:ext uri="{FF2B5EF4-FFF2-40B4-BE49-F238E27FC236}">
              <a16:creationId xmlns:a16="http://schemas.microsoft.com/office/drawing/2014/main" id="{0155973F-857B-486A-8511-546883F0E78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126" name="Text Box 2">
          <a:extLst>
            <a:ext uri="{FF2B5EF4-FFF2-40B4-BE49-F238E27FC236}">
              <a16:creationId xmlns:a16="http://schemas.microsoft.com/office/drawing/2014/main" id="{FC04F16A-3325-4C87-B282-681AE482EF3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127" name="Text Box 1">
          <a:extLst>
            <a:ext uri="{FF2B5EF4-FFF2-40B4-BE49-F238E27FC236}">
              <a16:creationId xmlns:a16="http://schemas.microsoft.com/office/drawing/2014/main" id="{5A1BD853-32A5-4FC7-859F-B3C68D25132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128" name="Text Box 2">
          <a:extLst>
            <a:ext uri="{FF2B5EF4-FFF2-40B4-BE49-F238E27FC236}">
              <a16:creationId xmlns:a16="http://schemas.microsoft.com/office/drawing/2014/main" id="{81FC88A3-ECFF-43D2-8764-85004128E43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129" name="Text Box 2">
          <a:extLst>
            <a:ext uri="{FF2B5EF4-FFF2-40B4-BE49-F238E27FC236}">
              <a16:creationId xmlns:a16="http://schemas.microsoft.com/office/drawing/2014/main" id="{0D1AD022-81E2-47FF-B1A6-FE4925C722C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130" name="Text Box 1">
          <a:extLst>
            <a:ext uri="{FF2B5EF4-FFF2-40B4-BE49-F238E27FC236}">
              <a16:creationId xmlns:a16="http://schemas.microsoft.com/office/drawing/2014/main" id="{BCEDF7D5-99F6-4C56-BFED-73BE01A6313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131" name="Text Box 2">
          <a:extLst>
            <a:ext uri="{FF2B5EF4-FFF2-40B4-BE49-F238E27FC236}">
              <a16:creationId xmlns:a16="http://schemas.microsoft.com/office/drawing/2014/main" id="{7C41862F-143A-4F97-A851-94F4CDD6810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132" name="Text Box 2">
          <a:extLst>
            <a:ext uri="{FF2B5EF4-FFF2-40B4-BE49-F238E27FC236}">
              <a16:creationId xmlns:a16="http://schemas.microsoft.com/office/drawing/2014/main" id="{E6D28522-93EA-45D6-A758-7B26B02108B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133" name="Text Box 1">
          <a:extLst>
            <a:ext uri="{FF2B5EF4-FFF2-40B4-BE49-F238E27FC236}">
              <a16:creationId xmlns:a16="http://schemas.microsoft.com/office/drawing/2014/main" id="{9819AC8B-620B-4192-A205-86080C964BC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134" name="Text Box 2">
          <a:extLst>
            <a:ext uri="{FF2B5EF4-FFF2-40B4-BE49-F238E27FC236}">
              <a16:creationId xmlns:a16="http://schemas.microsoft.com/office/drawing/2014/main" id="{095EB253-98AD-47AC-84D3-7B2E3EAC449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135" name="Text Box 2">
          <a:extLst>
            <a:ext uri="{FF2B5EF4-FFF2-40B4-BE49-F238E27FC236}">
              <a16:creationId xmlns:a16="http://schemas.microsoft.com/office/drawing/2014/main" id="{34BD819D-18C5-468B-9922-C52AB40212F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136" name="Text Box 1">
          <a:extLst>
            <a:ext uri="{FF2B5EF4-FFF2-40B4-BE49-F238E27FC236}">
              <a16:creationId xmlns:a16="http://schemas.microsoft.com/office/drawing/2014/main" id="{5904B69A-0551-4B9B-9128-C0BE7C2CD8C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137" name="Text Box 2">
          <a:extLst>
            <a:ext uri="{FF2B5EF4-FFF2-40B4-BE49-F238E27FC236}">
              <a16:creationId xmlns:a16="http://schemas.microsoft.com/office/drawing/2014/main" id="{7F07DD4F-8B10-4A29-A60F-58CA40EE49A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138" name="Text Box 2">
          <a:extLst>
            <a:ext uri="{FF2B5EF4-FFF2-40B4-BE49-F238E27FC236}">
              <a16:creationId xmlns:a16="http://schemas.microsoft.com/office/drawing/2014/main" id="{2C3DCB54-B299-42DB-BF1D-5048BA573CF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139" name="Text Box 1">
          <a:extLst>
            <a:ext uri="{FF2B5EF4-FFF2-40B4-BE49-F238E27FC236}">
              <a16:creationId xmlns:a16="http://schemas.microsoft.com/office/drawing/2014/main" id="{5B4A5021-98A9-4481-8AC2-39ABB635D28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140" name="Text Box 2">
          <a:extLst>
            <a:ext uri="{FF2B5EF4-FFF2-40B4-BE49-F238E27FC236}">
              <a16:creationId xmlns:a16="http://schemas.microsoft.com/office/drawing/2014/main" id="{28599A54-ADDB-4D98-A6AF-73249794988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141" name="Text Box 2">
          <a:extLst>
            <a:ext uri="{FF2B5EF4-FFF2-40B4-BE49-F238E27FC236}">
              <a16:creationId xmlns:a16="http://schemas.microsoft.com/office/drawing/2014/main" id="{DFDE7E59-D960-4B9F-8CB1-36954226C50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142" name="Text Box 1">
          <a:extLst>
            <a:ext uri="{FF2B5EF4-FFF2-40B4-BE49-F238E27FC236}">
              <a16:creationId xmlns:a16="http://schemas.microsoft.com/office/drawing/2014/main" id="{B4FCFC08-62B4-4037-9294-8421BF6A3FA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143" name="Text Box 2">
          <a:extLst>
            <a:ext uri="{FF2B5EF4-FFF2-40B4-BE49-F238E27FC236}">
              <a16:creationId xmlns:a16="http://schemas.microsoft.com/office/drawing/2014/main" id="{9829B8FA-5B4A-4D30-9458-F4DB9491320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144" name="Text Box 2">
          <a:extLst>
            <a:ext uri="{FF2B5EF4-FFF2-40B4-BE49-F238E27FC236}">
              <a16:creationId xmlns:a16="http://schemas.microsoft.com/office/drawing/2014/main" id="{A1ACC599-CB65-4B4E-846C-6CBDF7DD5A7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145" name="Text Box 1">
          <a:extLst>
            <a:ext uri="{FF2B5EF4-FFF2-40B4-BE49-F238E27FC236}">
              <a16:creationId xmlns:a16="http://schemas.microsoft.com/office/drawing/2014/main" id="{15C56127-B2FF-47EF-97DB-7E11D848BF5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146" name="Text Box 2">
          <a:extLst>
            <a:ext uri="{FF2B5EF4-FFF2-40B4-BE49-F238E27FC236}">
              <a16:creationId xmlns:a16="http://schemas.microsoft.com/office/drawing/2014/main" id="{3D863B8A-7FFF-4392-A95A-15BA5EBE0A9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147" name="Text Box 2">
          <a:extLst>
            <a:ext uri="{FF2B5EF4-FFF2-40B4-BE49-F238E27FC236}">
              <a16:creationId xmlns:a16="http://schemas.microsoft.com/office/drawing/2014/main" id="{071DDDCD-4EC1-4CEF-961D-D5CEE8C1F37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148" name="Text Box 1">
          <a:extLst>
            <a:ext uri="{FF2B5EF4-FFF2-40B4-BE49-F238E27FC236}">
              <a16:creationId xmlns:a16="http://schemas.microsoft.com/office/drawing/2014/main" id="{978133FD-5637-41FA-B78A-75BACEDCA53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149" name="Text Box 2">
          <a:extLst>
            <a:ext uri="{FF2B5EF4-FFF2-40B4-BE49-F238E27FC236}">
              <a16:creationId xmlns:a16="http://schemas.microsoft.com/office/drawing/2014/main" id="{077F39E0-C211-4F6E-99C8-52260AA660C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150" name="Text Box 2">
          <a:extLst>
            <a:ext uri="{FF2B5EF4-FFF2-40B4-BE49-F238E27FC236}">
              <a16:creationId xmlns:a16="http://schemas.microsoft.com/office/drawing/2014/main" id="{C6BD343D-6EB6-4078-9099-9C831F504CE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151" name="Text Box 1">
          <a:extLst>
            <a:ext uri="{FF2B5EF4-FFF2-40B4-BE49-F238E27FC236}">
              <a16:creationId xmlns:a16="http://schemas.microsoft.com/office/drawing/2014/main" id="{3467F725-05D8-4DED-9D1A-96DED8850BA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152" name="Text Box 2">
          <a:extLst>
            <a:ext uri="{FF2B5EF4-FFF2-40B4-BE49-F238E27FC236}">
              <a16:creationId xmlns:a16="http://schemas.microsoft.com/office/drawing/2014/main" id="{675EF16B-A516-4EBE-9EA7-96EA055F6A4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153" name="Text Box 2">
          <a:extLst>
            <a:ext uri="{FF2B5EF4-FFF2-40B4-BE49-F238E27FC236}">
              <a16:creationId xmlns:a16="http://schemas.microsoft.com/office/drawing/2014/main" id="{A81E5921-896E-408C-B717-CF4F005871F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154" name="Text Box 1">
          <a:extLst>
            <a:ext uri="{FF2B5EF4-FFF2-40B4-BE49-F238E27FC236}">
              <a16:creationId xmlns:a16="http://schemas.microsoft.com/office/drawing/2014/main" id="{98DBEB5E-F594-4E8E-BDF9-53E33F8D104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155" name="Text Box 2">
          <a:extLst>
            <a:ext uri="{FF2B5EF4-FFF2-40B4-BE49-F238E27FC236}">
              <a16:creationId xmlns:a16="http://schemas.microsoft.com/office/drawing/2014/main" id="{0DCAC0F1-41D2-4CFB-8204-50E23821DFD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156" name="Text Box 2">
          <a:extLst>
            <a:ext uri="{FF2B5EF4-FFF2-40B4-BE49-F238E27FC236}">
              <a16:creationId xmlns:a16="http://schemas.microsoft.com/office/drawing/2014/main" id="{E527F12D-BBFC-4699-9412-C5CC3B42959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157" name="Text Box 1">
          <a:extLst>
            <a:ext uri="{FF2B5EF4-FFF2-40B4-BE49-F238E27FC236}">
              <a16:creationId xmlns:a16="http://schemas.microsoft.com/office/drawing/2014/main" id="{E96EB6F5-2CD8-4888-85E3-1EE64F9AECD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158" name="Text Box 2">
          <a:extLst>
            <a:ext uri="{FF2B5EF4-FFF2-40B4-BE49-F238E27FC236}">
              <a16:creationId xmlns:a16="http://schemas.microsoft.com/office/drawing/2014/main" id="{687CC456-8BDD-4BAC-917D-2FA1AC0A9ED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159" name="Text Box 2">
          <a:extLst>
            <a:ext uri="{FF2B5EF4-FFF2-40B4-BE49-F238E27FC236}">
              <a16:creationId xmlns:a16="http://schemas.microsoft.com/office/drawing/2014/main" id="{3D88A3E3-7CA1-4DAE-B798-965959F6587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160" name="Text Box 1">
          <a:extLst>
            <a:ext uri="{FF2B5EF4-FFF2-40B4-BE49-F238E27FC236}">
              <a16:creationId xmlns:a16="http://schemas.microsoft.com/office/drawing/2014/main" id="{72D7567B-7129-43B3-892C-AF2E26C930A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161" name="Text Box 2">
          <a:extLst>
            <a:ext uri="{FF2B5EF4-FFF2-40B4-BE49-F238E27FC236}">
              <a16:creationId xmlns:a16="http://schemas.microsoft.com/office/drawing/2014/main" id="{25EBB822-D76F-4D2B-A3FB-F28A9F92F6E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162" name="Text Box 2">
          <a:extLst>
            <a:ext uri="{FF2B5EF4-FFF2-40B4-BE49-F238E27FC236}">
              <a16:creationId xmlns:a16="http://schemas.microsoft.com/office/drawing/2014/main" id="{8CD04C4D-67AA-43BA-B8CF-8061AE35335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163" name="Text Box 1">
          <a:extLst>
            <a:ext uri="{FF2B5EF4-FFF2-40B4-BE49-F238E27FC236}">
              <a16:creationId xmlns:a16="http://schemas.microsoft.com/office/drawing/2014/main" id="{72AC4F7B-06CE-45DE-A807-CBC8E46918F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164" name="Text Box 2">
          <a:extLst>
            <a:ext uri="{FF2B5EF4-FFF2-40B4-BE49-F238E27FC236}">
              <a16:creationId xmlns:a16="http://schemas.microsoft.com/office/drawing/2014/main" id="{37A39ECB-7F2B-4B26-AC2C-EEF97CD5D5C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165" name="Text Box 2">
          <a:extLst>
            <a:ext uri="{FF2B5EF4-FFF2-40B4-BE49-F238E27FC236}">
              <a16:creationId xmlns:a16="http://schemas.microsoft.com/office/drawing/2014/main" id="{D405A2A4-F48F-4B54-BC7F-80269343EDC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166" name="Text Box 1">
          <a:extLst>
            <a:ext uri="{FF2B5EF4-FFF2-40B4-BE49-F238E27FC236}">
              <a16:creationId xmlns:a16="http://schemas.microsoft.com/office/drawing/2014/main" id="{E0415057-4C3A-4B41-A0D9-C68C94E2C0C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167" name="Text Box 2">
          <a:extLst>
            <a:ext uri="{FF2B5EF4-FFF2-40B4-BE49-F238E27FC236}">
              <a16:creationId xmlns:a16="http://schemas.microsoft.com/office/drawing/2014/main" id="{FE788331-F85E-49B0-BFF6-AAE81D0AEDC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168" name="Text Box 2">
          <a:extLst>
            <a:ext uri="{FF2B5EF4-FFF2-40B4-BE49-F238E27FC236}">
              <a16:creationId xmlns:a16="http://schemas.microsoft.com/office/drawing/2014/main" id="{14B74C95-5446-41A6-9C2E-3AAEE9B921D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169" name="Text Box 1">
          <a:extLst>
            <a:ext uri="{FF2B5EF4-FFF2-40B4-BE49-F238E27FC236}">
              <a16:creationId xmlns:a16="http://schemas.microsoft.com/office/drawing/2014/main" id="{9EE7EF7E-E78D-4233-9359-5651C11EBFA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170" name="Text Box 2">
          <a:extLst>
            <a:ext uri="{FF2B5EF4-FFF2-40B4-BE49-F238E27FC236}">
              <a16:creationId xmlns:a16="http://schemas.microsoft.com/office/drawing/2014/main" id="{33EE2390-27BE-4612-AA54-01D165CB47D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171" name="Text Box 2">
          <a:extLst>
            <a:ext uri="{FF2B5EF4-FFF2-40B4-BE49-F238E27FC236}">
              <a16:creationId xmlns:a16="http://schemas.microsoft.com/office/drawing/2014/main" id="{202A535E-B24A-4F05-B571-7AD9B9CBBC8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172" name="Text Box 1">
          <a:extLst>
            <a:ext uri="{FF2B5EF4-FFF2-40B4-BE49-F238E27FC236}">
              <a16:creationId xmlns:a16="http://schemas.microsoft.com/office/drawing/2014/main" id="{7672323E-21FC-4A52-9415-B819CE8D4E1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173" name="Text Box 2">
          <a:extLst>
            <a:ext uri="{FF2B5EF4-FFF2-40B4-BE49-F238E27FC236}">
              <a16:creationId xmlns:a16="http://schemas.microsoft.com/office/drawing/2014/main" id="{185EB92A-6D02-4077-8F04-78F92B7DB12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174" name="Text Box 2">
          <a:extLst>
            <a:ext uri="{FF2B5EF4-FFF2-40B4-BE49-F238E27FC236}">
              <a16:creationId xmlns:a16="http://schemas.microsoft.com/office/drawing/2014/main" id="{8EF063C9-4233-44B8-909A-1A3D088AF74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175" name="Text Box 1">
          <a:extLst>
            <a:ext uri="{FF2B5EF4-FFF2-40B4-BE49-F238E27FC236}">
              <a16:creationId xmlns:a16="http://schemas.microsoft.com/office/drawing/2014/main" id="{117C4BED-7BB8-4258-9BB3-F54792CFCA9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176" name="Text Box 2">
          <a:extLst>
            <a:ext uri="{FF2B5EF4-FFF2-40B4-BE49-F238E27FC236}">
              <a16:creationId xmlns:a16="http://schemas.microsoft.com/office/drawing/2014/main" id="{81958635-EDCB-4895-A4D9-6804F209F1A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177" name="Text Box 2">
          <a:extLst>
            <a:ext uri="{FF2B5EF4-FFF2-40B4-BE49-F238E27FC236}">
              <a16:creationId xmlns:a16="http://schemas.microsoft.com/office/drawing/2014/main" id="{D3797177-2B9E-40AD-9EE0-4B3F0F6EFD1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178" name="Text Box 1">
          <a:extLst>
            <a:ext uri="{FF2B5EF4-FFF2-40B4-BE49-F238E27FC236}">
              <a16:creationId xmlns:a16="http://schemas.microsoft.com/office/drawing/2014/main" id="{9F39EAB9-F1D7-4F77-8E83-4A8C16C8598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179" name="Text Box 2">
          <a:extLst>
            <a:ext uri="{FF2B5EF4-FFF2-40B4-BE49-F238E27FC236}">
              <a16:creationId xmlns:a16="http://schemas.microsoft.com/office/drawing/2014/main" id="{4DB822B5-1AE5-4BA1-8864-1322877A98D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180" name="Text Box 2">
          <a:extLst>
            <a:ext uri="{FF2B5EF4-FFF2-40B4-BE49-F238E27FC236}">
              <a16:creationId xmlns:a16="http://schemas.microsoft.com/office/drawing/2014/main" id="{B4EBFA97-9096-4D10-B85C-A18E67834CC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181" name="Text Box 1">
          <a:extLst>
            <a:ext uri="{FF2B5EF4-FFF2-40B4-BE49-F238E27FC236}">
              <a16:creationId xmlns:a16="http://schemas.microsoft.com/office/drawing/2014/main" id="{A89D2041-CDA3-4E22-A06C-77AE86FDAF7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182" name="Text Box 2">
          <a:extLst>
            <a:ext uri="{FF2B5EF4-FFF2-40B4-BE49-F238E27FC236}">
              <a16:creationId xmlns:a16="http://schemas.microsoft.com/office/drawing/2014/main" id="{AE7D5093-434E-420E-A5BB-D64A9A0F2E9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183" name="Text Box 2">
          <a:extLst>
            <a:ext uri="{FF2B5EF4-FFF2-40B4-BE49-F238E27FC236}">
              <a16:creationId xmlns:a16="http://schemas.microsoft.com/office/drawing/2014/main" id="{36CC39EC-144C-4759-AE9F-B6F4D15979D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184" name="Text Box 1">
          <a:extLst>
            <a:ext uri="{FF2B5EF4-FFF2-40B4-BE49-F238E27FC236}">
              <a16:creationId xmlns:a16="http://schemas.microsoft.com/office/drawing/2014/main" id="{BF4871E0-7C82-48C2-8ADA-6D979578E72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185" name="Text Box 2">
          <a:extLst>
            <a:ext uri="{FF2B5EF4-FFF2-40B4-BE49-F238E27FC236}">
              <a16:creationId xmlns:a16="http://schemas.microsoft.com/office/drawing/2014/main" id="{2E1D0027-51C4-4C1A-9810-6B2A060B5A5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186" name="Text Box 2">
          <a:extLst>
            <a:ext uri="{FF2B5EF4-FFF2-40B4-BE49-F238E27FC236}">
              <a16:creationId xmlns:a16="http://schemas.microsoft.com/office/drawing/2014/main" id="{2D3FD5E0-3AF8-4320-96B3-D4391CA7401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187" name="Text Box 1">
          <a:extLst>
            <a:ext uri="{FF2B5EF4-FFF2-40B4-BE49-F238E27FC236}">
              <a16:creationId xmlns:a16="http://schemas.microsoft.com/office/drawing/2014/main" id="{B3F582F0-C44A-4703-8C25-FC84F3EAEB9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188" name="Text Box 2">
          <a:extLst>
            <a:ext uri="{FF2B5EF4-FFF2-40B4-BE49-F238E27FC236}">
              <a16:creationId xmlns:a16="http://schemas.microsoft.com/office/drawing/2014/main" id="{BC2C5508-D35F-42E9-AB6B-69E370ECE7C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189" name="Text Box 2">
          <a:extLst>
            <a:ext uri="{FF2B5EF4-FFF2-40B4-BE49-F238E27FC236}">
              <a16:creationId xmlns:a16="http://schemas.microsoft.com/office/drawing/2014/main" id="{E49F2E7E-8720-49A9-BFE6-7910C9E09BE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190" name="Text Box 1">
          <a:extLst>
            <a:ext uri="{FF2B5EF4-FFF2-40B4-BE49-F238E27FC236}">
              <a16:creationId xmlns:a16="http://schemas.microsoft.com/office/drawing/2014/main" id="{02FEC15E-66FE-411D-8200-B9BBCB71611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191" name="Text Box 2">
          <a:extLst>
            <a:ext uri="{FF2B5EF4-FFF2-40B4-BE49-F238E27FC236}">
              <a16:creationId xmlns:a16="http://schemas.microsoft.com/office/drawing/2014/main" id="{F71B8AD5-55AC-43F0-B1F1-CC32E550F39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192" name="Text Box 2">
          <a:extLst>
            <a:ext uri="{FF2B5EF4-FFF2-40B4-BE49-F238E27FC236}">
              <a16:creationId xmlns:a16="http://schemas.microsoft.com/office/drawing/2014/main" id="{58345344-3EF8-408A-B98C-B0500455035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193" name="Text Box 1">
          <a:extLst>
            <a:ext uri="{FF2B5EF4-FFF2-40B4-BE49-F238E27FC236}">
              <a16:creationId xmlns:a16="http://schemas.microsoft.com/office/drawing/2014/main" id="{D155553E-06AB-4447-9F0D-8E62553A52A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194" name="Text Box 2">
          <a:extLst>
            <a:ext uri="{FF2B5EF4-FFF2-40B4-BE49-F238E27FC236}">
              <a16:creationId xmlns:a16="http://schemas.microsoft.com/office/drawing/2014/main" id="{385F2BA8-1F89-4F05-BB82-B7838193786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195" name="Text Box 2">
          <a:extLst>
            <a:ext uri="{FF2B5EF4-FFF2-40B4-BE49-F238E27FC236}">
              <a16:creationId xmlns:a16="http://schemas.microsoft.com/office/drawing/2014/main" id="{82D832F3-9CDE-4F3C-9775-263F45A36F4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196" name="Text Box 1">
          <a:extLst>
            <a:ext uri="{FF2B5EF4-FFF2-40B4-BE49-F238E27FC236}">
              <a16:creationId xmlns:a16="http://schemas.microsoft.com/office/drawing/2014/main" id="{993D6049-6C2A-4D27-A117-00A319125C9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197" name="Text Box 2">
          <a:extLst>
            <a:ext uri="{FF2B5EF4-FFF2-40B4-BE49-F238E27FC236}">
              <a16:creationId xmlns:a16="http://schemas.microsoft.com/office/drawing/2014/main" id="{A315D9A9-68B1-4FFC-9D0F-236696A2129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198" name="Text Box 2">
          <a:extLst>
            <a:ext uri="{FF2B5EF4-FFF2-40B4-BE49-F238E27FC236}">
              <a16:creationId xmlns:a16="http://schemas.microsoft.com/office/drawing/2014/main" id="{736324F3-1F2A-4FE2-8B75-2E6EAF12A0F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199" name="Text Box 1">
          <a:extLst>
            <a:ext uri="{FF2B5EF4-FFF2-40B4-BE49-F238E27FC236}">
              <a16:creationId xmlns:a16="http://schemas.microsoft.com/office/drawing/2014/main" id="{4B2315B2-BB79-4353-8BB7-3E36919272C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200" name="Text Box 2">
          <a:extLst>
            <a:ext uri="{FF2B5EF4-FFF2-40B4-BE49-F238E27FC236}">
              <a16:creationId xmlns:a16="http://schemas.microsoft.com/office/drawing/2014/main" id="{E2764641-915E-4072-8C9A-D6743E4CD71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201" name="Text Box 2">
          <a:extLst>
            <a:ext uri="{FF2B5EF4-FFF2-40B4-BE49-F238E27FC236}">
              <a16:creationId xmlns:a16="http://schemas.microsoft.com/office/drawing/2014/main" id="{57E374AB-E524-4893-961D-3374AE59C63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202" name="Text Box 1">
          <a:extLst>
            <a:ext uri="{FF2B5EF4-FFF2-40B4-BE49-F238E27FC236}">
              <a16:creationId xmlns:a16="http://schemas.microsoft.com/office/drawing/2014/main" id="{C8E5BF93-EC9D-4C17-83CA-0F85CB7978F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203" name="Text Box 2">
          <a:extLst>
            <a:ext uri="{FF2B5EF4-FFF2-40B4-BE49-F238E27FC236}">
              <a16:creationId xmlns:a16="http://schemas.microsoft.com/office/drawing/2014/main" id="{6FAA03C0-A5F1-46AC-AAE2-44E03FD29FE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204" name="Text Box 2">
          <a:extLst>
            <a:ext uri="{FF2B5EF4-FFF2-40B4-BE49-F238E27FC236}">
              <a16:creationId xmlns:a16="http://schemas.microsoft.com/office/drawing/2014/main" id="{E97015D9-707A-4EA0-80FD-2497E46952D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205" name="Text Box 1">
          <a:extLst>
            <a:ext uri="{FF2B5EF4-FFF2-40B4-BE49-F238E27FC236}">
              <a16:creationId xmlns:a16="http://schemas.microsoft.com/office/drawing/2014/main" id="{AEB1FD02-E69E-4525-B56F-5B56D9ECA9E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206" name="Text Box 2">
          <a:extLst>
            <a:ext uri="{FF2B5EF4-FFF2-40B4-BE49-F238E27FC236}">
              <a16:creationId xmlns:a16="http://schemas.microsoft.com/office/drawing/2014/main" id="{17485CFA-EDCF-4DF4-AF18-1C97DF0D02F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207" name="Text Box 2">
          <a:extLst>
            <a:ext uri="{FF2B5EF4-FFF2-40B4-BE49-F238E27FC236}">
              <a16:creationId xmlns:a16="http://schemas.microsoft.com/office/drawing/2014/main" id="{E8BDD69C-38BC-48B6-9E05-36748552CA1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208" name="Text Box 1">
          <a:extLst>
            <a:ext uri="{FF2B5EF4-FFF2-40B4-BE49-F238E27FC236}">
              <a16:creationId xmlns:a16="http://schemas.microsoft.com/office/drawing/2014/main" id="{F1B10EF5-A21A-4E53-84AB-D31E217FDF0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209" name="Text Box 2">
          <a:extLst>
            <a:ext uri="{FF2B5EF4-FFF2-40B4-BE49-F238E27FC236}">
              <a16:creationId xmlns:a16="http://schemas.microsoft.com/office/drawing/2014/main" id="{ABC64234-A166-4A38-9A4D-80579387669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210" name="Text Box 2">
          <a:extLst>
            <a:ext uri="{FF2B5EF4-FFF2-40B4-BE49-F238E27FC236}">
              <a16:creationId xmlns:a16="http://schemas.microsoft.com/office/drawing/2014/main" id="{E8C3788D-21B8-4F54-9883-1695B5F5FDD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211" name="Text Box 1">
          <a:extLst>
            <a:ext uri="{FF2B5EF4-FFF2-40B4-BE49-F238E27FC236}">
              <a16:creationId xmlns:a16="http://schemas.microsoft.com/office/drawing/2014/main" id="{62B4F6BE-A4A0-4694-A986-F0F9D74FF02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212" name="Text Box 2">
          <a:extLst>
            <a:ext uri="{FF2B5EF4-FFF2-40B4-BE49-F238E27FC236}">
              <a16:creationId xmlns:a16="http://schemas.microsoft.com/office/drawing/2014/main" id="{00C9A4D9-965A-4D4B-901C-2F8874B31DF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213" name="Text Box 2">
          <a:extLst>
            <a:ext uri="{FF2B5EF4-FFF2-40B4-BE49-F238E27FC236}">
              <a16:creationId xmlns:a16="http://schemas.microsoft.com/office/drawing/2014/main" id="{5C816624-F88F-4BE2-9C0B-6DAD0A77424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214" name="Text Box 1">
          <a:extLst>
            <a:ext uri="{FF2B5EF4-FFF2-40B4-BE49-F238E27FC236}">
              <a16:creationId xmlns:a16="http://schemas.microsoft.com/office/drawing/2014/main" id="{2D49003F-A967-4E58-8B54-192B8257E11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215" name="Text Box 2">
          <a:extLst>
            <a:ext uri="{FF2B5EF4-FFF2-40B4-BE49-F238E27FC236}">
              <a16:creationId xmlns:a16="http://schemas.microsoft.com/office/drawing/2014/main" id="{43226081-C6F3-4047-AE0A-9F003448536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216" name="Text Box 2">
          <a:extLst>
            <a:ext uri="{FF2B5EF4-FFF2-40B4-BE49-F238E27FC236}">
              <a16:creationId xmlns:a16="http://schemas.microsoft.com/office/drawing/2014/main" id="{1676A8F4-E1B0-4C42-BD86-9508A662FBA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217" name="Text Box 1">
          <a:extLst>
            <a:ext uri="{FF2B5EF4-FFF2-40B4-BE49-F238E27FC236}">
              <a16:creationId xmlns:a16="http://schemas.microsoft.com/office/drawing/2014/main" id="{796349D1-D502-479B-A644-655D7D3A278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218" name="Text Box 2">
          <a:extLst>
            <a:ext uri="{FF2B5EF4-FFF2-40B4-BE49-F238E27FC236}">
              <a16:creationId xmlns:a16="http://schemas.microsoft.com/office/drawing/2014/main" id="{45F834AC-B5B9-4D27-AB54-C2142739951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219" name="Text Box 2">
          <a:extLst>
            <a:ext uri="{FF2B5EF4-FFF2-40B4-BE49-F238E27FC236}">
              <a16:creationId xmlns:a16="http://schemas.microsoft.com/office/drawing/2014/main" id="{F4B2E5B0-5D81-4931-A84A-B6A1AB6DD27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220" name="Text Box 1">
          <a:extLst>
            <a:ext uri="{FF2B5EF4-FFF2-40B4-BE49-F238E27FC236}">
              <a16:creationId xmlns:a16="http://schemas.microsoft.com/office/drawing/2014/main" id="{1ED60AE7-CB35-4559-B780-6A8CB0072D1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221" name="Text Box 2">
          <a:extLst>
            <a:ext uri="{FF2B5EF4-FFF2-40B4-BE49-F238E27FC236}">
              <a16:creationId xmlns:a16="http://schemas.microsoft.com/office/drawing/2014/main" id="{3AFA8CEF-1B50-488D-8E34-B8677F64259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222" name="Text Box 2">
          <a:extLst>
            <a:ext uri="{FF2B5EF4-FFF2-40B4-BE49-F238E27FC236}">
              <a16:creationId xmlns:a16="http://schemas.microsoft.com/office/drawing/2014/main" id="{ED0A0E6D-E41F-43AE-BFA9-38E5DEB71DF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223" name="Text Box 1">
          <a:extLst>
            <a:ext uri="{FF2B5EF4-FFF2-40B4-BE49-F238E27FC236}">
              <a16:creationId xmlns:a16="http://schemas.microsoft.com/office/drawing/2014/main" id="{27FB520C-9247-49B6-BCC4-72189EA0845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224" name="Text Box 2">
          <a:extLst>
            <a:ext uri="{FF2B5EF4-FFF2-40B4-BE49-F238E27FC236}">
              <a16:creationId xmlns:a16="http://schemas.microsoft.com/office/drawing/2014/main" id="{04797559-DA8A-4BF9-BB35-87AADBF4A84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225" name="Text Box 2">
          <a:extLst>
            <a:ext uri="{FF2B5EF4-FFF2-40B4-BE49-F238E27FC236}">
              <a16:creationId xmlns:a16="http://schemas.microsoft.com/office/drawing/2014/main" id="{E254D562-29D3-44C0-997C-0F8412BEDC0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226" name="Text Box 1">
          <a:extLst>
            <a:ext uri="{FF2B5EF4-FFF2-40B4-BE49-F238E27FC236}">
              <a16:creationId xmlns:a16="http://schemas.microsoft.com/office/drawing/2014/main" id="{85229A98-2909-4B4F-89C0-140639B2334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227" name="Text Box 2">
          <a:extLst>
            <a:ext uri="{FF2B5EF4-FFF2-40B4-BE49-F238E27FC236}">
              <a16:creationId xmlns:a16="http://schemas.microsoft.com/office/drawing/2014/main" id="{4F0BDC71-12C9-426A-B0E8-482163A9B13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228" name="Text Box 2">
          <a:extLst>
            <a:ext uri="{FF2B5EF4-FFF2-40B4-BE49-F238E27FC236}">
              <a16:creationId xmlns:a16="http://schemas.microsoft.com/office/drawing/2014/main" id="{92227CD7-0F07-4DA5-BA96-1F144002463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229" name="Text Box 1">
          <a:extLst>
            <a:ext uri="{FF2B5EF4-FFF2-40B4-BE49-F238E27FC236}">
              <a16:creationId xmlns:a16="http://schemas.microsoft.com/office/drawing/2014/main" id="{4636DE04-660E-49D9-8694-DCF9CCF02DD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230" name="Text Box 2">
          <a:extLst>
            <a:ext uri="{FF2B5EF4-FFF2-40B4-BE49-F238E27FC236}">
              <a16:creationId xmlns:a16="http://schemas.microsoft.com/office/drawing/2014/main" id="{8C85C774-C952-4093-AAAF-1A67F67205A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231" name="Text Box 2">
          <a:extLst>
            <a:ext uri="{FF2B5EF4-FFF2-40B4-BE49-F238E27FC236}">
              <a16:creationId xmlns:a16="http://schemas.microsoft.com/office/drawing/2014/main" id="{84D44A64-0D5E-4420-8F3B-4BE574A97D4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232" name="Text Box 1">
          <a:extLst>
            <a:ext uri="{FF2B5EF4-FFF2-40B4-BE49-F238E27FC236}">
              <a16:creationId xmlns:a16="http://schemas.microsoft.com/office/drawing/2014/main" id="{D76EB1F2-E157-4B63-BB75-A8B8357C583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233" name="Text Box 2">
          <a:extLst>
            <a:ext uri="{FF2B5EF4-FFF2-40B4-BE49-F238E27FC236}">
              <a16:creationId xmlns:a16="http://schemas.microsoft.com/office/drawing/2014/main" id="{40F8F431-4012-48DF-AE56-CD06B912797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234" name="Text Box 2">
          <a:extLst>
            <a:ext uri="{FF2B5EF4-FFF2-40B4-BE49-F238E27FC236}">
              <a16:creationId xmlns:a16="http://schemas.microsoft.com/office/drawing/2014/main" id="{68E2B66F-B711-4F3C-9928-EC783649928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235" name="Text Box 1">
          <a:extLst>
            <a:ext uri="{FF2B5EF4-FFF2-40B4-BE49-F238E27FC236}">
              <a16:creationId xmlns:a16="http://schemas.microsoft.com/office/drawing/2014/main" id="{8093B419-448F-4F3C-8DD1-2C283B25F9F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236" name="Text Box 2">
          <a:extLst>
            <a:ext uri="{FF2B5EF4-FFF2-40B4-BE49-F238E27FC236}">
              <a16:creationId xmlns:a16="http://schemas.microsoft.com/office/drawing/2014/main" id="{BEB54634-5B64-48D5-8D58-161559B3525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237" name="Text Box 2">
          <a:extLst>
            <a:ext uri="{FF2B5EF4-FFF2-40B4-BE49-F238E27FC236}">
              <a16:creationId xmlns:a16="http://schemas.microsoft.com/office/drawing/2014/main" id="{F01643CB-8495-4A8A-90D4-E3B579223A9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238" name="Text Box 1">
          <a:extLst>
            <a:ext uri="{FF2B5EF4-FFF2-40B4-BE49-F238E27FC236}">
              <a16:creationId xmlns:a16="http://schemas.microsoft.com/office/drawing/2014/main" id="{DAA52344-03F4-42AF-92C3-B2BC863B48E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239" name="Text Box 2">
          <a:extLst>
            <a:ext uri="{FF2B5EF4-FFF2-40B4-BE49-F238E27FC236}">
              <a16:creationId xmlns:a16="http://schemas.microsoft.com/office/drawing/2014/main" id="{08C3CF77-DC62-4CAF-9328-A7DEB560527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240" name="Text Box 2">
          <a:extLst>
            <a:ext uri="{FF2B5EF4-FFF2-40B4-BE49-F238E27FC236}">
              <a16:creationId xmlns:a16="http://schemas.microsoft.com/office/drawing/2014/main" id="{DFEADA09-F2B9-400E-8319-F223F64497E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241" name="Text Box 1">
          <a:extLst>
            <a:ext uri="{FF2B5EF4-FFF2-40B4-BE49-F238E27FC236}">
              <a16:creationId xmlns:a16="http://schemas.microsoft.com/office/drawing/2014/main" id="{B7DDD87E-8F70-405F-B916-89A42D701C8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242" name="Text Box 2">
          <a:extLst>
            <a:ext uri="{FF2B5EF4-FFF2-40B4-BE49-F238E27FC236}">
              <a16:creationId xmlns:a16="http://schemas.microsoft.com/office/drawing/2014/main" id="{E2E55E65-D198-4BAF-A8C4-E82C6B62621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243" name="Text Box 2">
          <a:extLst>
            <a:ext uri="{FF2B5EF4-FFF2-40B4-BE49-F238E27FC236}">
              <a16:creationId xmlns:a16="http://schemas.microsoft.com/office/drawing/2014/main" id="{91DC2983-EA1C-49BD-8693-612A78D9015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244" name="Text Box 1">
          <a:extLst>
            <a:ext uri="{FF2B5EF4-FFF2-40B4-BE49-F238E27FC236}">
              <a16:creationId xmlns:a16="http://schemas.microsoft.com/office/drawing/2014/main" id="{A6BEFD93-5474-4E50-9794-9473A9C259E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245" name="Text Box 2">
          <a:extLst>
            <a:ext uri="{FF2B5EF4-FFF2-40B4-BE49-F238E27FC236}">
              <a16:creationId xmlns:a16="http://schemas.microsoft.com/office/drawing/2014/main" id="{4E98C192-AD9D-48A8-A3CA-00D764E2C2E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246" name="Text Box 2">
          <a:extLst>
            <a:ext uri="{FF2B5EF4-FFF2-40B4-BE49-F238E27FC236}">
              <a16:creationId xmlns:a16="http://schemas.microsoft.com/office/drawing/2014/main" id="{6F3876F2-3880-4100-845C-F3DF4C45896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247" name="Text Box 1">
          <a:extLst>
            <a:ext uri="{FF2B5EF4-FFF2-40B4-BE49-F238E27FC236}">
              <a16:creationId xmlns:a16="http://schemas.microsoft.com/office/drawing/2014/main" id="{08828B03-8F94-4FC0-AA2F-2D92B860CF2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248" name="Text Box 2">
          <a:extLst>
            <a:ext uri="{FF2B5EF4-FFF2-40B4-BE49-F238E27FC236}">
              <a16:creationId xmlns:a16="http://schemas.microsoft.com/office/drawing/2014/main" id="{3CC4F45C-7CFE-4296-B279-7E4FC459BC8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249" name="Text Box 2">
          <a:extLst>
            <a:ext uri="{FF2B5EF4-FFF2-40B4-BE49-F238E27FC236}">
              <a16:creationId xmlns:a16="http://schemas.microsoft.com/office/drawing/2014/main" id="{81A61004-D62A-46E0-9B24-8D38C8804B1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250" name="Text Box 1">
          <a:extLst>
            <a:ext uri="{FF2B5EF4-FFF2-40B4-BE49-F238E27FC236}">
              <a16:creationId xmlns:a16="http://schemas.microsoft.com/office/drawing/2014/main" id="{1966A96A-681C-4AF5-9149-AF5E41DFA2E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251" name="Text Box 2">
          <a:extLst>
            <a:ext uri="{FF2B5EF4-FFF2-40B4-BE49-F238E27FC236}">
              <a16:creationId xmlns:a16="http://schemas.microsoft.com/office/drawing/2014/main" id="{73D2C9A2-5554-409E-8E85-EA5DC1A1784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252" name="Text Box 2">
          <a:extLst>
            <a:ext uri="{FF2B5EF4-FFF2-40B4-BE49-F238E27FC236}">
              <a16:creationId xmlns:a16="http://schemas.microsoft.com/office/drawing/2014/main" id="{4DB6F291-698B-4EEB-862E-79AA8F8D79E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253" name="Text Box 1">
          <a:extLst>
            <a:ext uri="{FF2B5EF4-FFF2-40B4-BE49-F238E27FC236}">
              <a16:creationId xmlns:a16="http://schemas.microsoft.com/office/drawing/2014/main" id="{E5B9C7D3-D902-4981-9B29-A9EA6135798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254" name="Text Box 2">
          <a:extLst>
            <a:ext uri="{FF2B5EF4-FFF2-40B4-BE49-F238E27FC236}">
              <a16:creationId xmlns:a16="http://schemas.microsoft.com/office/drawing/2014/main" id="{871D113B-D99D-420A-BFA0-9F67F913EA1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255" name="Text Box 2">
          <a:extLst>
            <a:ext uri="{FF2B5EF4-FFF2-40B4-BE49-F238E27FC236}">
              <a16:creationId xmlns:a16="http://schemas.microsoft.com/office/drawing/2014/main" id="{7448BF89-0BF6-4F09-BA85-EF3BA5232EB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256" name="Text Box 1">
          <a:extLst>
            <a:ext uri="{FF2B5EF4-FFF2-40B4-BE49-F238E27FC236}">
              <a16:creationId xmlns:a16="http://schemas.microsoft.com/office/drawing/2014/main" id="{5A6A3187-31C2-41B0-B3C1-EFCB5B3C41C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257" name="Text Box 2">
          <a:extLst>
            <a:ext uri="{FF2B5EF4-FFF2-40B4-BE49-F238E27FC236}">
              <a16:creationId xmlns:a16="http://schemas.microsoft.com/office/drawing/2014/main" id="{05C1E0E8-ACF0-444F-9882-09A9AED5B26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258" name="Text Box 2">
          <a:extLst>
            <a:ext uri="{FF2B5EF4-FFF2-40B4-BE49-F238E27FC236}">
              <a16:creationId xmlns:a16="http://schemas.microsoft.com/office/drawing/2014/main" id="{3FD43695-57DE-40E2-84DE-30E28B01E76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259" name="Text Box 1">
          <a:extLst>
            <a:ext uri="{FF2B5EF4-FFF2-40B4-BE49-F238E27FC236}">
              <a16:creationId xmlns:a16="http://schemas.microsoft.com/office/drawing/2014/main" id="{121C581A-9DE4-4B8A-905F-BC6BBC326AD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260" name="Text Box 2">
          <a:extLst>
            <a:ext uri="{FF2B5EF4-FFF2-40B4-BE49-F238E27FC236}">
              <a16:creationId xmlns:a16="http://schemas.microsoft.com/office/drawing/2014/main" id="{B69B5E18-EDA1-47DD-84AC-B2F21110853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261" name="Text Box 2">
          <a:extLst>
            <a:ext uri="{FF2B5EF4-FFF2-40B4-BE49-F238E27FC236}">
              <a16:creationId xmlns:a16="http://schemas.microsoft.com/office/drawing/2014/main" id="{E65D02B6-3E1D-4175-A842-2615F9B1CF3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262" name="Text Box 1">
          <a:extLst>
            <a:ext uri="{FF2B5EF4-FFF2-40B4-BE49-F238E27FC236}">
              <a16:creationId xmlns:a16="http://schemas.microsoft.com/office/drawing/2014/main" id="{5ECC1A94-729D-4A7B-9D4B-20D2F42823B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263" name="Text Box 2">
          <a:extLst>
            <a:ext uri="{FF2B5EF4-FFF2-40B4-BE49-F238E27FC236}">
              <a16:creationId xmlns:a16="http://schemas.microsoft.com/office/drawing/2014/main" id="{F46C4956-BC7B-4019-B22D-C757002AE21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264" name="Text Box 2">
          <a:extLst>
            <a:ext uri="{FF2B5EF4-FFF2-40B4-BE49-F238E27FC236}">
              <a16:creationId xmlns:a16="http://schemas.microsoft.com/office/drawing/2014/main" id="{AC97A08C-0006-44CD-ADC4-F6046FF77F9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265" name="Text Box 1">
          <a:extLst>
            <a:ext uri="{FF2B5EF4-FFF2-40B4-BE49-F238E27FC236}">
              <a16:creationId xmlns:a16="http://schemas.microsoft.com/office/drawing/2014/main" id="{A4A2B203-AADB-4E41-B3CC-BBA4F6B764F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266" name="Text Box 2">
          <a:extLst>
            <a:ext uri="{FF2B5EF4-FFF2-40B4-BE49-F238E27FC236}">
              <a16:creationId xmlns:a16="http://schemas.microsoft.com/office/drawing/2014/main" id="{85638E85-79F4-4CA4-A09F-6E2E138D4FE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267" name="Text Box 2">
          <a:extLst>
            <a:ext uri="{FF2B5EF4-FFF2-40B4-BE49-F238E27FC236}">
              <a16:creationId xmlns:a16="http://schemas.microsoft.com/office/drawing/2014/main" id="{80B1CF62-AEF8-4592-8E46-DF6BC8B0604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268" name="Text Box 1">
          <a:extLst>
            <a:ext uri="{FF2B5EF4-FFF2-40B4-BE49-F238E27FC236}">
              <a16:creationId xmlns:a16="http://schemas.microsoft.com/office/drawing/2014/main" id="{6F71F300-ADC4-4E68-A135-5DE23B2DDB1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269" name="Text Box 2">
          <a:extLst>
            <a:ext uri="{FF2B5EF4-FFF2-40B4-BE49-F238E27FC236}">
              <a16:creationId xmlns:a16="http://schemas.microsoft.com/office/drawing/2014/main" id="{34EFE104-2615-4F2A-9967-B768F959BCB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270" name="Text Box 2">
          <a:extLst>
            <a:ext uri="{FF2B5EF4-FFF2-40B4-BE49-F238E27FC236}">
              <a16:creationId xmlns:a16="http://schemas.microsoft.com/office/drawing/2014/main" id="{07D7A4FD-9D28-4BE8-91C2-7740D74FA2C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271" name="Text Box 1">
          <a:extLst>
            <a:ext uri="{FF2B5EF4-FFF2-40B4-BE49-F238E27FC236}">
              <a16:creationId xmlns:a16="http://schemas.microsoft.com/office/drawing/2014/main" id="{841743B7-6A7A-4CA6-879A-945CCE745B4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272" name="Text Box 2">
          <a:extLst>
            <a:ext uri="{FF2B5EF4-FFF2-40B4-BE49-F238E27FC236}">
              <a16:creationId xmlns:a16="http://schemas.microsoft.com/office/drawing/2014/main" id="{37C08082-9E93-4528-B14C-BEE9C81D08F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273" name="Text Box 2">
          <a:extLst>
            <a:ext uri="{FF2B5EF4-FFF2-40B4-BE49-F238E27FC236}">
              <a16:creationId xmlns:a16="http://schemas.microsoft.com/office/drawing/2014/main" id="{884AE363-8A5F-4BFC-8540-B991B7475EC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274" name="Text Box 1">
          <a:extLst>
            <a:ext uri="{FF2B5EF4-FFF2-40B4-BE49-F238E27FC236}">
              <a16:creationId xmlns:a16="http://schemas.microsoft.com/office/drawing/2014/main" id="{FEFC5DD3-6024-4FCD-86D7-33018AF3BB8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275" name="Text Box 2">
          <a:extLst>
            <a:ext uri="{FF2B5EF4-FFF2-40B4-BE49-F238E27FC236}">
              <a16:creationId xmlns:a16="http://schemas.microsoft.com/office/drawing/2014/main" id="{98116E55-F2D3-44CB-9943-3FB327CF7DB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276" name="Text Box 2">
          <a:extLst>
            <a:ext uri="{FF2B5EF4-FFF2-40B4-BE49-F238E27FC236}">
              <a16:creationId xmlns:a16="http://schemas.microsoft.com/office/drawing/2014/main" id="{985AD1E1-CAAC-4878-8F9B-672D4FD9F32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277" name="Text Box 1">
          <a:extLst>
            <a:ext uri="{FF2B5EF4-FFF2-40B4-BE49-F238E27FC236}">
              <a16:creationId xmlns:a16="http://schemas.microsoft.com/office/drawing/2014/main" id="{833000CE-77BA-4A3F-825E-D7BC32D7912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278" name="Text Box 2">
          <a:extLst>
            <a:ext uri="{FF2B5EF4-FFF2-40B4-BE49-F238E27FC236}">
              <a16:creationId xmlns:a16="http://schemas.microsoft.com/office/drawing/2014/main" id="{01ED5307-58DA-4F02-8905-6D362B5F789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279" name="Text Box 2">
          <a:extLst>
            <a:ext uri="{FF2B5EF4-FFF2-40B4-BE49-F238E27FC236}">
              <a16:creationId xmlns:a16="http://schemas.microsoft.com/office/drawing/2014/main" id="{BF1F880D-B708-46AE-AF04-89BD8F15E60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280" name="Text Box 1">
          <a:extLst>
            <a:ext uri="{FF2B5EF4-FFF2-40B4-BE49-F238E27FC236}">
              <a16:creationId xmlns:a16="http://schemas.microsoft.com/office/drawing/2014/main" id="{66F6A4B7-DE91-4E6A-8591-29E1584A511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281" name="Text Box 2">
          <a:extLst>
            <a:ext uri="{FF2B5EF4-FFF2-40B4-BE49-F238E27FC236}">
              <a16:creationId xmlns:a16="http://schemas.microsoft.com/office/drawing/2014/main" id="{CEC11A7E-7EE6-4B0A-A1ED-4934444E014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282" name="Text Box 2">
          <a:extLst>
            <a:ext uri="{FF2B5EF4-FFF2-40B4-BE49-F238E27FC236}">
              <a16:creationId xmlns:a16="http://schemas.microsoft.com/office/drawing/2014/main" id="{BD8D164A-9977-41F8-9380-AE528D8EF55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283" name="Text Box 1">
          <a:extLst>
            <a:ext uri="{FF2B5EF4-FFF2-40B4-BE49-F238E27FC236}">
              <a16:creationId xmlns:a16="http://schemas.microsoft.com/office/drawing/2014/main" id="{04E22A08-01BA-463A-9FE0-C85AA927494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284" name="Text Box 2">
          <a:extLst>
            <a:ext uri="{FF2B5EF4-FFF2-40B4-BE49-F238E27FC236}">
              <a16:creationId xmlns:a16="http://schemas.microsoft.com/office/drawing/2014/main" id="{FD8303EC-D95F-4858-865A-E342162C232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285" name="Text Box 2">
          <a:extLst>
            <a:ext uri="{FF2B5EF4-FFF2-40B4-BE49-F238E27FC236}">
              <a16:creationId xmlns:a16="http://schemas.microsoft.com/office/drawing/2014/main" id="{AC8899E6-0166-444A-9546-6039E416BF5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286" name="Text Box 1">
          <a:extLst>
            <a:ext uri="{FF2B5EF4-FFF2-40B4-BE49-F238E27FC236}">
              <a16:creationId xmlns:a16="http://schemas.microsoft.com/office/drawing/2014/main" id="{6D05CBA5-2935-4170-AC58-1FABDA6C3B4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287" name="Text Box 2">
          <a:extLst>
            <a:ext uri="{FF2B5EF4-FFF2-40B4-BE49-F238E27FC236}">
              <a16:creationId xmlns:a16="http://schemas.microsoft.com/office/drawing/2014/main" id="{4F98D642-D453-4180-9F80-6612313A8F2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288" name="Text Box 2">
          <a:extLst>
            <a:ext uri="{FF2B5EF4-FFF2-40B4-BE49-F238E27FC236}">
              <a16:creationId xmlns:a16="http://schemas.microsoft.com/office/drawing/2014/main" id="{D06D40C4-CC37-4132-B244-2FB2B54AA80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289" name="Text Box 1">
          <a:extLst>
            <a:ext uri="{FF2B5EF4-FFF2-40B4-BE49-F238E27FC236}">
              <a16:creationId xmlns:a16="http://schemas.microsoft.com/office/drawing/2014/main" id="{D5197EDC-DCD7-46F9-A4AB-F5D416B61B5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290" name="Text Box 2">
          <a:extLst>
            <a:ext uri="{FF2B5EF4-FFF2-40B4-BE49-F238E27FC236}">
              <a16:creationId xmlns:a16="http://schemas.microsoft.com/office/drawing/2014/main" id="{260DC4D0-ED62-455C-8814-A132689FAFF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291" name="Text Box 2">
          <a:extLst>
            <a:ext uri="{FF2B5EF4-FFF2-40B4-BE49-F238E27FC236}">
              <a16:creationId xmlns:a16="http://schemas.microsoft.com/office/drawing/2014/main" id="{E31DDD79-8C00-4219-A6DD-79C61AA0D81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292" name="Text Box 1">
          <a:extLst>
            <a:ext uri="{FF2B5EF4-FFF2-40B4-BE49-F238E27FC236}">
              <a16:creationId xmlns:a16="http://schemas.microsoft.com/office/drawing/2014/main" id="{A7FCFC7E-47A3-4C67-9A80-4B7BDF7AB12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293" name="Text Box 2">
          <a:extLst>
            <a:ext uri="{FF2B5EF4-FFF2-40B4-BE49-F238E27FC236}">
              <a16:creationId xmlns:a16="http://schemas.microsoft.com/office/drawing/2014/main" id="{5A768001-C2BB-451B-97A8-28E479A9113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294" name="Text Box 2">
          <a:extLst>
            <a:ext uri="{FF2B5EF4-FFF2-40B4-BE49-F238E27FC236}">
              <a16:creationId xmlns:a16="http://schemas.microsoft.com/office/drawing/2014/main" id="{D18F5357-8C06-46E7-A2C3-609A6386DD2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295" name="Text Box 1">
          <a:extLst>
            <a:ext uri="{FF2B5EF4-FFF2-40B4-BE49-F238E27FC236}">
              <a16:creationId xmlns:a16="http://schemas.microsoft.com/office/drawing/2014/main" id="{00E86C87-38A3-49E4-8068-D061614BFE0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296" name="Text Box 2">
          <a:extLst>
            <a:ext uri="{FF2B5EF4-FFF2-40B4-BE49-F238E27FC236}">
              <a16:creationId xmlns:a16="http://schemas.microsoft.com/office/drawing/2014/main" id="{8591615D-BDA4-4B3A-9EC2-9A3C9104B32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297" name="Text Box 2">
          <a:extLst>
            <a:ext uri="{FF2B5EF4-FFF2-40B4-BE49-F238E27FC236}">
              <a16:creationId xmlns:a16="http://schemas.microsoft.com/office/drawing/2014/main" id="{726EC699-4ACF-4369-AEE5-50DECFC39A9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298" name="Text Box 1">
          <a:extLst>
            <a:ext uri="{FF2B5EF4-FFF2-40B4-BE49-F238E27FC236}">
              <a16:creationId xmlns:a16="http://schemas.microsoft.com/office/drawing/2014/main" id="{27FE0F9B-DAF1-4C6D-A5CE-6AABD02846C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299" name="Text Box 2">
          <a:extLst>
            <a:ext uri="{FF2B5EF4-FFF2-40B4-BE49-F238E27FC236}">
              <a16:creationId xmlns:a16="http://schemas.microsoft.com/office/drawing/2014/main" id="{29EE4719-1388-4F21-9DA7-52AB09236D7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300" name="Text Box 2">
          <a:extLst>
            <a:ext uri="{FF2B5EF4-FFF2-40B4-BE49-F238E27FC236}">
              <a16:creationId xmlns:a16="http://schemas.microsoft.com/office/drawing/2014/main" id="{94E8EE32-0E0C-4A3C-AD8E-EB48715F809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301" name="Text Box 1">
          <a:extLst>
            <a:ext uri="{FF2B5EF4-FFF2-40B4-BE49-F238E27FC236}">
              <a16:creationId xmlns:a16="http://schemas.microsoft.com/office/drawing/2014/main" id="{4121E5A8-D4FA-478C-A1E1-E6F9F6B8138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302" name="Text Box 2">
          <a:extLst>
            <a:ext uri="{FF2B5EF4-FFF2-40B4-BE49-F238E27FC236}">
              <a16:creationId xmlns:a16="http://schemas.microsoft.com/office/drawing/2014/main" id="{8C0935C4-FEEA-437C-B42D-8B8BB279276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303" name="Text Box 2">
          <a:extLst>
            <a:ext uri="{FF2B5EF4-FFF2-40B4-BE49-F238E27FC236}">
              <a16:creationId xmlns:a16="http://schemas.microsoft.com/office/drawing/2014/main" id="{B19FAB87-24F9-46E8-B84A-5481D050DA1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304" name="Text Box 1">
          <a:extLst>
            <a:ext uri="{FF2B5EF4-FFF2-40B4-BE49-F238E27FC236}">
              <a16:creationId xmlns:a16="http://schemas.microsoft.com/office/drawing/2014/main" id="{307A3CA9-414A-4136-AE07-AF1F83FDD5A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305" name="Text Box 2">
          <a:extLst>
            <a:ext uri="{FF2B5EF4-FFF2-40B4-BE49-F238E27FC236}">
              <a16:creationId xmlns:a16="http://schemas.microsoft.com/office/drawing/2014/main" id="{8EEAC824-CAE8-40EF-8EFA-CED7397041E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306" name="Text Box 2">
          <a:extLst>
            <a:ext uri="{FF2B5EF4-FFF2-40B4-BE49-F238E27FC236}">
              <a16:creationId xmlns:a16="http://schemas.microsoft.com/office/drawing/2014/main" id="{668DE632-68E6-466D-BC17-B4D2F670BA6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307" name="Text Box 1">
          <a:extLst>
            <a:ext uri="{FF2B5EF4-FFF2-40B4-BE49-F238E27FC236}">
              <a16:creationId xmlns:a16="http://schemas.microsoft.com/office/drawing/2014/main" id="{EB7C9246-3B29-411F-8C7D-CB2104C810F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308" name="Text Box 2">
          <a:extLst>
            <a:ext uri="{FF2B5EF4-FFF2-40B4-BE49-F238E27FC236}">
              <a16:creationId xmlns:a16="http://schemas.microsoft.com/office/drawing/2014/main" id="{D755DE14-59D7-4CB9-96FD-4DA22F3038D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309" name="Text Box 2">
          <a:extLst>
            <a:ext uri="{FF2B5EF4-FFF2-40B4-BE49-F238E27FC236}">
              <a16:creationId xmlns:a16="http://schemas.microsoft.com/office/drawing/2014/main" id="{57900B35-04F6-4FBC-8445-9F38332D6D1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310" name="Text Box 1">
          <a:extLst>
            <a:ext uri="{FF2B5EF4-FFF2-40B4-BE49-F238E27FC236}">
              <a16:creationId xmlns:a16="http://schemas.microsoft.com/office/drawing/2014/main" id="{1D007F87-BB2A-48E5-BDF4-DE5B85B647E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311" name="Text Box 2">
          <a:extLst>
            <a:ext uri="{FF2B5EF4-FFF2-40B4-BE49-F238E27FC236}">
              <a16:creationId xmlns:a16="http://schemas.microsoft.com/office/drawing/2014/main" id="{C7017159-76CC-40BC-A498-E60520F5394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312" name="Text Box 2">
          <a:extLst>
            <a:ext uri="{FF2B5EF4-FFF2-40B4-BE49-F238E27FC236}">
              <a16:creationId xmlns:a16="http://schemas.microsoft.com/office/drawing/2014/main" id="{E5D67F72-ED0B-4241-A41C-B680BE6CC5A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313" name="Text Box 1">
          <a:extLst>
            <a:ext uri="{FF2B5EF4-FFF2-40B4-BE49-F238E27FC236}">
              <a16:creationId xmlns:a16="http://schemas.microsoft.com/office/drawing/2014/main" id="{3D2E0267-0BCE-435A-97A8-307F9D6F866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314" name="Text Box 2">
          <a:extLst>
            <a:ext uri="{FF2B5EF4-FFF2-40B4-BE49-F238E27FC236}">
              <a16:creationId xmlns:a16="http://schemas.microsoft.com/office/drawing/2014/main" id="{7BFD405E-DC5A-4D5F-A744-CB8CE539012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315" name="Text Box 2">
          <a:extLst>
            <a:ext uri="{FF2B5EF4-FFF2-40B4-BE49-F238E27FC236}">
              <a16:creationId xmlns:a16="http://schemas.microsoft.com/office/drawing/2014/main" id="{3EBDF2BE-44B1-4D23-9D8D-EB86DACF14E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316" name="Text Box 1">
          <a:extLst>
            <a:ext uri="{FF2B5EF4-FFF2-40B4-BE49-F238E27FC236}">
              <a16:creationId xmlns:a16="http://schemas.microsoft.com/office/drawing/2014/main" id="{6F690C48-3D35-4035-85ED-499AEF751CA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317" name="Text Box 2">
          <a:extLst>
            <a:ext uri="{FF2B5EF4-FFF2-40B4-BE49-F238E27FC236}">
              <a16:creationId xmlns:a16="http://schemas.microsoft.com/office/drawing/2014/main" id="{DF572A69-2428-4ED3-9D77-DE83DAB353C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318" name="Text Box 2">
          <a:extLst>
            <a:ext uri="{FF2B5EF4-FFF2-40B4-BE49-F238E27FC236}">
              <a16:creationId xmlns:a16="http://schemas.microsoft.com/office/drawing/2014/main" id="{704745CC-F56B-460B-B4A3-3EBBBBEB7C4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319" name="Text Box 1">
          <a:extLst>
            <a:ext uri="{FF2B5EF4-FFF2-40B4-BE49-F238E27FC236}">
              <a16:creationId xmlns:a16="http://schemas.microsoft.com/office/drawing/2014/main" id="{4094B1FE-ECE4-4466-8B50-44BD9CB741B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320" name="Text Box 2">
          <a:extLst>
            <a:ext uri="{FF2B5EF4-FFF2-40B4-BE49-F238E27FC236}">
              <a16:creationId xmlns:a16="http://schemas.microsoft.com/office/drawing/2014/main" id="{5E447E14-381B-49AA-ABE8-7B41EB03F06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321" name="Text Box 2">
          <a:extLst>
            <a:ext uri="{FF2B5EF4-FFF2-40B4-BE49-F238E27FC236}">
              <a16:creationId xmlns:a16="http://schemas.microsoft.com/office/drawing/2014/main" id="{7DCD4C51-D299-43F3-A2E0-AE9202F0822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322" name="Text Box 1">
          <a:extLst>
            <a:ext uri="{FF2B5EF4-FFF2-40B4-BE49-F238E27FC236}">
              <a16:creationId xmlns:a16="http://schemas.microsoft.com/office/drawing/2014/main" id="{1CAC0863-A82D-4DBB-90B6-17AD6F54BA3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323" name="Text Box 2">
          <a:extLst>
            <a:ext uri="{FF2B5EF4-FFF2-40B4-BE49-F238E27FC236}">
              <a16:creationId xmlns:a16="http://schemas.microsoft.com/office/drawing/2014/main" id="{3E2F503F-8AE1-4F15-A582-FECDB5A5B1E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324" name="Text Box 2">
          <a:extLst>
            <a:ext uri="{FF2B5EF4-FFF2-40B4-BE49-F238E27FC236}">
              <a16:creationId xmlns:a16="http://schemas.microsoft.com/office/drawing/2014/main" id="{34613561-114F-47D0-9C18-E27D115209F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325" name="Text Box 1">
          <a:extLst>
            <a:ext uri="{FF2B5EF4-FFF2-40B4-BE49-F238E27FC236}">
              <a16:creationId xmlns:a16="http://schemas.microsoft.com/office/drawing/2014/main" id="{02F5427A-E410-4DD9-A3CA-7CA9E51ECE5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326" name="Text Box 2">
          <a:extLst>
            <a:ext uri="{FF2B5EF4-FFF2-40B4-BE49-F238E27FC236}">
              <a16:creationId xmlns:a16="http://schemas.microsoft.com/office/drawing/2014/main" id="{C03A6054-8063-450C-8442-9A8C0C1023D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327" name="Text Box 2">
          <a:extLst>
            <a:ext uri="{FF2B5EF4-FFF2-40B4-BE49-F238E27FC236}">
              <a16:creationId xmlns:a16="http://schemas.microsoft.com/office/drawing/2014/main" id="{4BA17D59-8810-46CD-BFDA-71E31302980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328" name="Text Box 1">
          <a:extLst>
            <a:ext uri="{FF2B5EF4-FFF2-40B4-BE49-F238E27FC236}">
              <a16:creationId xmlns:a16="http://schemas.microsoft.com/office/drawing/2014/main" id="{9446A17F-AF59-4385-B01E-4AC5D0398D9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329" name="Text Box 2">
          <a:extLst>
            <a:ext uri="{FF2B5EF4-FFF2-40B4-BE49-F238E27FC236}">
              <a16:creationId xmlns:a16="http://schemas.microsoft.com/office/drawing/2014/main" id="{807F6C50-2B50-4432-873F-FE7C3389C89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330" name="Text Box 2">
          <a:extLst>
            <a:ext uri="{FF2B5EF4-FFF2-40B4-BE49-F238E27FC236}">
              <a16:creationId xmlns:a16="http://schemas.microsoft.com/office/drawing/2014/main" id="{F84CE09A-52EE-4F0C-8FC1-94A2B78B9E0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331" name="Text Box 1">
          <a:extLst>
            <a:ext uri="{FF2B5EF4-FFF2-40B4-BE49-F238E27FC236}">
              <a16:creationId xmlns:a16="http://schemas.microsoft.com/office/drawing/2014/main" id="{B3F5F973-7712-48C1-AC62-FE61F7EF229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332" name="Text Box 2">
          <a:extLst>
            <a:ext uri="{FF2B5EF4-FFF2-40B4-BE49-F238E27FC236}">
              <a16:creationId xmlns:a16="http://schemas.microsoft.com/office/drawing/2014/main" id="{35B14C53-8C51-47B3-BE49-F2EB541B049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333" name="Text Box 2">
          <a:extLst>
            <a:ext uri="{FF2B5EF4-FFF2-40B4-BE49-F238E27FC236}">
              <a16:creationId xmlns:a16="http://schemas.microsoft.com/office/drawing/2014/main" id="{7892B76C-8621-4E35-9FE3-4C802FB7516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334" name="Text Box 1">
          <a:extLst>
            <a:ext uri="{FF2B5EF4-FFF2-40B4-BE49-F238E27FC236}">
              <a16:creationId xmlns:a16="http://schemas.microsoft.com/office/drawing/2014/main" id="{6C857653-8D38-40B5-A5D9-1EE20031E76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335" name="Text Box 2">
          <a:extLst>
            <a:ext uri="{FF2B5EF4-FFF2-40B4-BE49-F238E27FC236}">
              <a16:creationId xmlns:a16="http://schemas.microsoft.com/office/drawing/2014/main" id="{84740DE0-9EEB-4F61-8002-A6F70AB1C36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336" name="Text Box 2">
          <a:extLst>
            <a:ext uri="{FF2B5EF4-FFF2-40B4-BE49-F238E27FC236}">
              <a16:creationId xmlns:a16="http://schemas.microsoft.com/office/drawing/2014/main" id="{77A1BF63-1122-4FBD-A7E8-E4B09CA5255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337" name="Text Box 1">
          <a:extLst>
            <a:ext uri="{FF2B5EF4-FFF2-40B4-BE49-F238E27FC236}">
              <a16:creationId xmlns:a16="http://schemas.microsoft.com/office/drawing/2014/main" id="{BD14A76A-22A5-4C0E-843F-DD38F2A0048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338" name="Text Box 2">
          <a:extLst>
            <a:ext uri="{FF2B5EF4-FFF2-40B4-BE49-F238E27FC236}">
              <a16:creationId xmlns:a16="http://schemas.microsoft.com/office/drawing/2014/main" id="{D79843EC-A5FC-44AF-A0A2-A3555D479D4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339" name="Text Box 2">
          <a:extLst>
            <a:ext uri="{FF2B5EF4-FFF2-40B4-BE49-F238E27FC236}">
              <a16:creationId xmlns:a16="http://schemas.microsoft.com/office/drawing/2014/main" id="{53E8676B-FAE2-4C6B-8DE0-96B3531C4B2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340" name="Text Box 1">
          <a:extLst>
            <a:ext uri="{FF2B5EF4-FFF2-40B4-BE49-F238E27FC236}">
              <a16:creationId xmlns:a16="http://schemas.microsoft.com/office/drawing/2014/main" id="{08A2C547-1C79-4EC7-B03E-4A063B89660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341" name="Text Box 2">
          <a:extLst>
            <a:ext uri="{FF2B5EF4-FFF2-40B4-BE49-F238E27FC236}">
              <a16:creationId xmlns:a16="http://schemas.microsoft.com/office/drawing/2014/main" id="{5DD7A6EF-5F50-4099-AC9D-A120477D313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342" name="Text Box 2">
          <a:extLst>
            <a:ext uri="{FF2B5EF4-FFF2-40B4-BE49-F238E27FC236}">
              <a16:creationId xmlns:a16="http://schemas.microsoft.com/office/drawing/2014/main" id="{03FF12B2-D743-479F-9A8F-73A1B3DB69B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343" name="Text Box 1">
          <a:extLst>
            <a:ext uri="{FF2B5EF4-FFF2-40B4-BE49-F238E27FC236}">
              <a16:creationId xmlns:a16="http://schemas.microsoft.com/office/drawing/2014/main" id="{822FAE5B-9821-4AEF-AE38-66BEE5800B0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344" name="Text Box 2">
          <a:extLst>
            <a:ext uri="{FF2B5EF4-FFF2-40B4-BE49-F238E27FC236}">
              <a16:creationId xmlns:a16="http://schemas.microsoft.com/office/drawing/2014/main" id="{C7C2C7EA-ACB4-4B7B-BE09-B1F33D29E66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345" name="Text Box 2">
          <a:extLst>
            <a:ext uri="{FF2B5EF4-FFF2-40B4-BE49-F238E27FC236}">
              <a16:creationId xmlns:a16="http://schemas.microsoft.com/office/drawing/2014/main" id="{21D0D604-7D12-43E0-A576-19D8F491B38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346" name="Text Box 1">
          <a:extLst>
            <a:ext uri="{FF2B5EF4-FFF2-40B4-BE49-F238E27FC236}">
              <a16:creationId xmlns:a16="http://schemas.microsoft.com/office/drawing/2014/main" id="{998E032E-070A-47A3-A340-A60030DD693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347" name="Text Box 2">
          <a:extLst>
            <a:ext uri="{FF2B5EF4-FFF2-40B4-BE49-F238E27FC236}">
              <a16:creationId xmlns:a16="http://schemas.microsoft.com/office/drawing/2014/main" id="{A2AA800E-4270-4D44-A0AC-33982FC4F6B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348" name="Text Box 2">
          <a:extLst>
            <a:ext uri="{FF2B5EF4-FFF2-40B4-BE49-F238E27FC236}">
              <a16:creationId xmlns:a16="http://schemas.microsoft.com/office/drawing/2014/main" id="{F4756248-97E3-4215-89B9-667A0DEDD4A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349" name="Text Box 1">
          <a:extLst>
            <a:ext uri="{FF2B5EF4-FFF2-40B4-BE49-F238E27FC236}">
              <a16:creationId xmlns:a16="http://schemas.microsoft.com/office/drawing/2014/main" id="{42A1F51D-7050-4C2C-949E-163FCD35443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350" name="Text Box 2">
          <a:extLst>
            <a:ext uri="{FF2B5EF4-FFF2-40B4-BE49-F238E27FC236}">
              <a16:creationId xmlns:a16="http://schemas.microsoft.com/office/drawing/2014/main" id="{47975470-2526-4DC1-A28B-23FEB50EC3C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351" name="Text Box 2">
          <a:extLst>
            <a:ext uri="{FF2B5EF4-FFF2-40B4-BE49-F238E27FC236}">
              <a16:creationId xmlns:a16="http://schemas.microsoft.com/office/drawing/2014/main" id="{FFB60FCB-CC36-4C8C-B3A0-0041A9C8860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352" name="Text Box 1">
          <a:extLst>
            <a:ext uri="{FF2B5EF4-FFF2-40B4-BE49-F238E27FC236}">
              <a16:creationId xmlns:a16="http://schemas.microsoft.com/office/drawing/2014/main" id="{7F946E91-4F5D-43F8-85BB-19AB024D642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353" name="Text Box 2">
          <a:extLst>
            <a:ext uri="{FF2B5EF4-FFF2-40B4-BE49-F238E27FC236}">
              <a16:creationId xmlns:a16="http://schemas.microsoft.com/office/drawing/2014/main" id="{660B9CF0-7A76-4413-B978-8617FA7EA1D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354" name="Text Box 2">
          <a:extLst>
            <a:ext uri="{FF2B5EF4-FFF2-40B4-BE49-F238E27FC236}">
              <a16:creationId xmlns:a16="http://schemas.microsoft.com/office/drawing/2014/main" id="{D0DFB739-B0B3-4070-9D7D-E32C099270A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355" name="Text Box 1">
          <a:extLst>
            <a:ext uri="{FF2B5EF4-FFF2-40B4-BE49-F238E27FC236}">
              <a16:creationId xmlns:a16="http://schemas.microsoft.com/office/drawing/2014/main" id="{30504DC9-3DD1-4003-A09F-182241D9966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356" name="Text Box 2">
          <a:extLst>
            <a:ext uri="{FF2B5EF4-FFF2-40B4-BE49-F238E27FC236}">
              <a16:creationId xmlns:a16="http://schemas.microsoft.com/office/drawing/2014/main" id="{8804F193-31A5-43F2-B2C3-31BF3557CF2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357" name="Text Box 2">
          <a:extLst>
            <a:ext uri="{FF2B5EF4-FFF2-40B4-BE49-F238E27FC236}">
              <a16:creationId xmlns:a16="http://schemas.microsoft.com/office/drawing/2014/main" id="{32935DAD-8347-48E2-B320-9CAF1EDCB0C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358" name="Text Box 1">
          <a:extLst>
            <a:ext uri="{FF2B5EF4-FFF2-40B4-BE49-F238E27FC236}">
              <a16:creationId xmlns:a16="http://schemas.microsoft.com/office/drawing/2014/main" id="{31387190-74F2-44E4-8361-219596A0786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359" name="Text Box 2">
          <a:extLst>
            <a:ext uri="{FF2B5EF4-FFF2-40B4-BE49-F238E27FC236}">
              <a16:creationId xmlns:a16="http://schemas.microsoft.com/office/drawing/2014/main" id="{D13F79DB-5473-444D-973F-B2B347E7C74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360" name="Text Box 2">
          <a:extLst>
            <a:ext uri="{FF2B5EF4-FFF2-40B4-BE49-F238E27FC236}">
              <a16:creationId xmlns:a16="http://schemas.microsoft.com/office/drawing/2014/main" id="{8D3282E7-85E0-4702-8D43-D49F613E614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361" name="Text Box 1">
          <a:extLst>
            <a:ext uri="{FF2B5EF4-FFF2-40B4-BE49-F238E27FC236}">
              <a16:creationId xmlns:a16="http://schemas.microsoft.com/office/drawing/2014/main" id="{3F6588BB-FAD1-476E-A880-C3340767730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362" name="Text Box 2">
          <a:extLst>
            <a:ext uri="{FF2B5EF4-FFF2-40B4-BE49-F238E27FC236}">
              <a16:creationId xmlns:a16="http://schemas.microsoft.com/office/drawing/2014/main" id="{55A163B3-24C5-4382-A2F4-DABC26A6F38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363" name="Text Box 2">
          <a:extLst>
            <a:ext uri="{FF2B5EF4-FFF2-40B4-BE49-F238E27FC236}">
              <a16:creationId xmlns:a16="http://schemas.microsoft.com/office/drawing/2014/main" id="{30385197-9E9B-4DA9-970A-BA0F83FF351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364" name="Text Box 1">
          <a:extLst>
            <a:ext uri="{FF2B5EF4-FFF2-40B4-BE49-F238E27FC236}">
              <a16:creationId xmlns:a16="http://schemas.microsoft.com/office/drawing/2014/main" id="{156786CB-D563-4775-887A-32FACFF77AA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365" name="Text Box 2">
          <a:extLst>
            <a:ext uri="{FF2B5EF4-FFF2-40B4-BE49-F238E27FC236}">
              <a16:creationId xmlns:a16="http://schemas.microsoft.com/office/drawing/2014/main" id="{751EECB0-E16D-4093-BEBA-CEB1BE152F3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366" name="Text Box 2">
          <a:extLst>
            <a:ext uri="{FF2B5EF4-FFF2-40B4-BE49-F238E27FC236}">
              <a16:creationId xmlns:a16="http://schemas.microsoft.com/office/drawing/2014/main" id="{D28F817B-6DD6-4236-B96B-C3630B174BF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367" name="Text Box 1">
          <a:extLst>
            <a:ext uri="{FF2B5EF4-FFF2-40B4-BE49-F238E27FC236}">
              <a16:creationId xmlns:a16="http://schemas.microsoft.com/office/drawing/2014/main" id="{347C0809-9D77-4EAD-939A-2BEA13F3BA6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368" name="Text Box 2">
          <a:extLst>
            <a:ext uri="{FF2B5EF4-FFF2-40B4-BE49-F238E27FC236}">
              <a16:creationId xmlns:a16="http://schemas.microsoft.com/office/drawing/2014/main" id="{972E4159-0055-4E97-9762-32829A03B4E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369" name="Text Box 2">
          <a:extLst>
            <a:ext uri="{FF2B5EF4-FFF2-40B4-BE49-F238E27FC236}">
              <a16:creationId xmlns:a16="http://schemas.microsoft.com/office/drawing/2014/main" id="{4EE66E6B-DCDB-481A-B388-C45910BDD0B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370" name="Text Box 1">
          <a:extLst>
            <a:ext uri="{FF2B5EF4-FFF2-40B4-BE49-F238E27FC236}">
              <a16:creationId xmlns:a16="http://schemas.microsoft.com/office/drawing/2014/main" id="{054E89A0-FE4A-4CD1-8BF1-BF84C1E28EE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371" name="Text Box 2">
          <a:extLst>
            <a:ext uri="{FF2B5EF4-FFF2-40B4-BE49-F238E27FC236}">
              <a16:creationId xmlns:a16="http://schemas.microsoft.com/office/drawing/2014/main" id="{E8B36AA6-75D7-49BA-BDDE-E6F43509113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372" name="Text Box 2">
          <a:extLst>
            <a:ext uri="{FF2B5EF4-FFF2-40B4-BE49-F238E27FC236}">
              <a16:creationId xmlns:a16="http://schemas.microsoft.com/office/drawing/2014/main" id="{A23B767E-7016-4CE3-9F23-E1B3E86FF61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373" name="Text Box 1">
          <a:extLst>
            <a:ext uri="{FF2B5EF4-FFF2-40B4-BE49-F238E27FC236}">
              <a16:creationId xmlns:a16="http://schemas.microsoft.com/office/drawing/2014/main" id="{756EBD08-6959-4813-A243-B9DF701F6C4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374" name="Text Box 2">
          <a:extLst>
            <a:ext uri="{FF2B5EF4-FFF2-40B4-BE49-F238E27FC236}">
              <a16:creationId xmlns:a16="http://schemas.microsoft.com/office/drawing/2014/main" id="{7CCD37C5-29D6-489A-8D3F-DD35435A445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375" name="Text Box 2">
          <a:extLst>
            <a:ext uri="{FF2B5EF4-FFF2-40B4-BE49-F238E27FC236}">
              <a16:creationId xmlns:a16="http://schemas.microsoft.com/office/drawing/2014/main" id="{71FB7EBE-045A-40D1-BC5E-7E0FA1CE8E2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376" name="Text Box 1">
          <a:extLst>
            <a:ext uri="{FF2B5EF4-FFF2-40B4-BE49-F238E27FC236}">
              <a16:creationId xmlns:a16="http://schemas.microsoft.com/office/drawing/2014/main" id="{DA4C59A3-7438-41B4-B4EB-D4C254AB1D6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377" name="Text Box 2">
          <a:extLst>
            <a:ext uri="{FF2B5EF4-FFF2-40B4-BE49-F238E27FC236}">
              <a16:creationId xmlns:a16="http://schemas.microsoft.com/office/drawing/2014/main" id="{CD728B59-0F8A-4793-A01B-F7F380BB71B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378" name="Text Box 2">
          <a:extLst>
            <a:ext uri="{FF2B5EF4-FFF2-40B4-BE49-F238E27FC236}">
              <a16:creationId xmlns:a16="http://schemas.microsoft.com/office/drawing/2014/main" id="{AF249286-439D-49D3-B770-AA4527914EE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379" name="Text Box 1">
          <a:extLst>
            <a:ext uri="{FF2B5EF4-FFF2-40B4-BE49-F238E27FC236}">
              <a16:creationId xmlns:a16="http://schemas.microsoft.com/office/drawing/2014/main" id="{E25B9876-3702-46E7-848E-BC60E3A0A7B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380" name="Text Box 2">
          <a:extLst>
            <a:ext uri="{FF2B5EF4-FFF2-40B4-BE49-F238E27FC236}">
              <a16:creationId xmlns:a16="http://schemas.microsoft.com/office/drawing/2014/main" id="{A4A94557-603F-4D54-A388-9BCB8EC2E0E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381" name="Text Box 2">
          <a:extLst>
            <a:ext uri="{FF2B5EF4-FFF2-40B4-BE49-F238E27FC236}">
              <a16:creationId xmlns:a16="http://schemas.microsoft.com/office/drawing/2014/main" id="{129C9A24-6688-45AA-8CF4-0C0C1BDBB31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382" name="Text Box 1">
          <a:extLst>
            <a:ext uri="{FF2B5EF4-FFF2-40B4-BE49-F238E27FC236}">
              <a16:creationId xmlns:a16="http://schemas.microsoft.com/office/drawing/2014/main" id="{8BC46C15-B22E-4E8F-8F0E-E53D814B106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383" name="Text Box 2">
          <a:extLst>
            <a:ext uri="{FF2B5EF4-FFF2-40B4-BE49-F238E27FC236}">
              <a16:creationId xmlns:a16="http://schemas.microsoft.com/office/drawing/2014/main" id="{E884BBF8-2DE1-412A-AD72-0AD07C370EE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384" name="Text Box 2">
          <a:extLst>
            <a:ext uri="{FF2B5EF4-FFF2-40B4-BE49-F238E27FC236}">
              <a16:creationId xmlns:a16="http://schemas.microsoft.com/office/drawing/2014/main" id="{18465CB7-A278-4A66-BF9F-71DF0CA5893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385" name="Text Box 1">
          <a:extLst>
            <a:ext uri="{FF2B5EF4-FFF2-40B4-BE49-F238E27FC236}">
              <a16:creationId xmlns:a16="http://schemas.microsoft.com/office/drawing/2014/main" id="{26AB68F7-4BE8-42D9-A4BD-29E05009814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386" name="Text Box 2">
          <a:extLst>
            <a:ext uri="{FF2B5EF4-FFF2-40B4-BE49-F238E27FC236}">
              <a16:creationId xmlns:a16="http://schemas.microsoft.com/office/drawing/2014/main" id="{0151C92D-9E6B-480A-A555-CECCCBC189B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387" name="Text Box 2">
          <a:extLst>
            <a:ext uri="{FF2B5EF4-FFF2-40B4-BE49-F238E27FC236}">
              <a16:creationId xmlns:a16="http://schemas.microsoft.com/office/drawing/2014/main" id="{C9C3B4F1-16B1-46D4-AE43-1D0A96372F6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388" name="Text Box 1">
          <a:extLst>
            <a:ext uri="{FF2B5EF4-FFF2-40B4-BE49-F238E27FC236}">
              <a16:creationId xmlns:a16="http://schemas.microsoft.com/office/drawing/2014/main" id="{82FE272B-696F-4338-B33E-A56E98F44A5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389" name="Text Box 2">
          <a:extLst>
            <a:ext uri="{FF2B5EF4-FFF2-40B4-BE49-F238E27FC236}">
              <a16:creationId xmlns:a16="http://schemas.microsoft.com/office/drawing/2014/main" id="{8146643A-21C4-4667-9BC9-FE33F689D34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390" name="Text Box 2">
          <a:extLst>
            <a:ext uri="{FF2B5EF4-FFF2-40B4-BE49-F238E27FC236}">
              <a16:creationId xmlns:a16="http://schemas.microsoft.com/office/drawing/2014/main" id="{3325F91E-EC4E-444A-8854-3AF0D364A59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391" name="Text Box 1">
          <a:extLst>
            <a:ext uri="{FF2B5EF4-FFF2-40B4-BE49-F238E27FC236}">
              <a16:creationId xmlns:a16="http://schemas.microsoft.com/office/drawing/2014/main" id="{97AD808C-BE26-4635-B272-D9C41A445F6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392" name="Text Box 2">
          <a:extLst>
            <a:ext uri="{FF2B5EF4-FFF2-40B4-BE49-F238E27FC236}">
              <a16:creationId xmlns:a16="http://schemas.microsoft.com/office/drawing/2014/main" id="{E5B55C71-ADA1-4286-8481-01547FAFB08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393" name="Text Box 2">
          <a:extLst>
            <a:ext uri="{FF2B5EF4-FFF2-40B4-BE49-F238E27FC236}">
              <a16:creationId xmlns:a16="http://schemas.microsoft.com/office/drawing/2014/main" id="{23A1A63B-32C5-44BE-8C68-F1409174E26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394" name="Text Box 1">
          <a:extLst>
            <a:ext uri="{FF2B5EF4-FFF2-40B4-BE49-F238E27FC236}">
              <a16:creationId xmlns:a16="http://schemas.microsoft.com/office/drawing/2014/main" id="{4BE0DFE1-F1A6-4AAB-9F45-F64855D22ED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395" name="Text Box 2">
          <a:extLst>
            <a:ext uri="{FF2B5EF4-FFF2-40B4-BE49-F238E27FC236}">
              <a16:creationId xmlns:a16="http://schemas.microsoft.com/office/drawing/2014/main" id="{DC3C644B-012A-49B9-948C-3D26B27F685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396" name="Text Box 2">
          <a:extLst>
            <a:ext uri="{FF2B5EF4-FFF2-40B4-BE49-F238E27FC236}">
              <a16:creationId xmlns:a16="http://schemas.microsoft.com/office/drawing/2014/main" id="{92D0AA81-C857-42F9-925E-DB3A0324744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397" name="Text Box 1">
          <a:extLst>
            <a:ext uri="{FF2B5EF4-FFF2-40B4-BE49-F238E27FC236}">
              <a16:creationId xmlns:a16="http://schemas.microsoft.com/office/drawing/2014/main" id="{D17D1E2C-1DDE-4B69-9E03-D165BEFC9C8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398" name="Text Box 2">
          <a:extLst>
            <a:ext uri="{FF2B5EF4-FFF2-40B4-BE49-F238E27FC236}">
              <a16:creationId xmlns:a16="http://schemas.microsoft.com/office/drawing/2014/main" id="{CCF95D30-C4DB-40FD-98B4-C9E4F86AA2D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399" name="Text Box 2">
          <a:extLst>
            <a:ext uri="{FF2B5EF4-FFF2-40B4-BE49-F238E27FC236}">
              <a16:creationId xmlns:a16="http://schemas.microsoft.com/office/drawing/2014/main" id="{9BCD65F0-A1C0-4566-B7E7-6985E233DEA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400" name="Text Box 1">
          <a:extLst>
            <a:ext uri="{FF2B5EF4-FFF2-40B4-BE49-F238E27FC236}">
              <a16:creationId xmlns:a16="http://schemas.microsoft.com/office/drawing/2014/main" id="{41D66ADA-41C6-4239-A005-807313583A3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401" name="Text Box 2">
          <a:extLst>
            <a:ext uri="{FF2B5EF4-FFF2-40B4-BE49-F238E27FC236}">
              <a16:creationId xmlns:a16="http://schemas.microsoft.com/office/drawing/2014/main" id="{4BE2778B-1F44-4B7A-8827-59474D30F38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402" name="Text Box 2">
          <a:extLst>
            <a:ext uri="{FF2B5EF4-FFF2-40B4-BE49-F238E27FC236}">
              <a16:creationId xmlns:a16="http://schemas.microsoft.com/office/drawing/2014/main" id="{C37D7BB6-597F-4013-9432-8C47E2EFE8C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403" name="Text Box 1">
          <a:extLst>
            <a:ext uri="{FF2B5EF4-FFF2-40B4-BE49-F238E27FC236}">
              <a16:creationId xmlns:a16="http://schemas.microsoft.com/office/drawing/2014/main" id="{91FBA32B-61D2-487C-8575-796F6C0FA5A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404" name="Text Box 2">
          <a:extLst>
            <a:ext uri="{FF2B5EF4-FFF2-40B4-BE49-F238E27FC236}">
              <a16:creationId xmlns:a16="http://schemas.microsoft.com/office/drawing/2014/main" id="{1E4FE62F-E0AB-4E93-8A2F-C3BC65B206C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405" name="Text Box 1">
          <a:extLst>
            <a:ext uri="{FF2B5EF4-FFF2-40B4-BE49-F238E27FC236}">
              <a16:creationId xmlns:a16="http://schemas.microsoft.com/office/drawing/2014/main" id="{608C9234-2AA0-4DE0-B786-5CCFC3DB9C5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406" name="Text Box 2">
          <a:extLst>
            <a:ext uri="{FF2B5EF4-FFF2-40B4-BE49-F238E27FC236}">
              <a16:creationId xmlns:a16="http://schemas.microsoft.com/office/drawing/2014/main" id="{26F4EB40-7B74-4E20-AE53-2CA38E9BB86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407" name="Text Box 2">
          <a:extLst>
            <a:ext uri="{FF2B5EF4-FFF2-40B4-BE49-F238E27FC236}">
              <a16:creationId xmlns:a16="http://schemas.microsoft.com/office/drawing/2014/main" id="{E45C99F8-5BEE-4ADC-A39C-D5CC297424A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408" name="Text Box 1">
          <a:extLst>
            <a:ext uri="{FF2B5EF4-FFF2-40B4-BE49-F238E27FC236}">
              <a16:creationId xmlns:a16="http://schemas.microsoft.com/office/drawing/2014/main" id="{22DE411C-A64D-43A7-AFCD-E0BBD27A96F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409" name="Text Box 2">
          <a:extLst>
            <a:ext uri="{FF2B5EF4-FFF2-40B4-BE49-F238E27FC236}">
              <a16:creationId xmlns:a16="http://schemas.microsoft.com/office/drawing/2014/main" id="{81AD6F86-4AF2-442A-AC04-3B22CEE1FB6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410" name="Text Box 2">
          <a:extLst>
            <a:ext uri="{FF2B5EF4-FFF2-40B4-BE49-F238E27FC236}">
              <a16:creationId xmlns:a16="http://schemas.microsoft.com/office/drawing/2014/main" id="{EFABDE37-114C-4E13-8A30-4FA0695471F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411" name="Text Box 1">
          <a:extLst>
            <a:ext uri="{FF2B5EF4-FFF2-40B4-BE49-F238E27FC236}">
              <a16:creationId xmlns:a16="http://schemas.microsoft.com/office/drawing/2014/main" id="{A8E24946-26E8-4E26-B825-417B35F4D87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412" name="Text Box 2">
          <a:extLst>
            <a:ext uri="{FF2B5EF4-FFF2-40B4-BE49-F238E27FC236}">
              <a16:creationId xmlns:a16="http://schemas.microsoft.com/office/drawing/2014/main" id="{4B3524A6-2486-48A2-9620-34C7B49C92C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413" name="Text Box 2">
          <a:extLst>
            <a:ext uri="{FF2B5EF4-FFF2-40B4-BE49-F238E27FC236}">
              <a16:creationId xmlns:a16="http://schemas.microsoft.com/office/drawing/2014/main" id="{224686D6-1A9D-4E40-BBA6-6444E3BCD72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414" name="Text Box 1">
          <a:extLst>
            <a:ext uri="{FF2B5EF4-FFF2-40B4-BE49-F238E27FC236}">
              <a16:creationId xmlns:a16="http://schemas.microsoft.com/office/drawing/2014/main" id="{4A6AAFCC-EDCE-46C7-AE68-445ED4086B5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415" name="Text Box 2">
          <a:extLst>
            <a:ext uri="{FF2B5EF4-FFF2-40B4-BE49-F238E27FC236}">
              <a16:creationId xmlns:a16="http://schemas.microsoft.com/office/drawing/2014/main" id="{0DA1C2EB-3023-4451-AC57-77017105E23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416" name="Text Box 2">
          <a:extLst>
            <a:ext uri="{FF2B5EF4-FFF2-40B4-BE49-F238E27FC236}">
              <a16:creationId xmlns:a16="http://schemas.microsoft.com/office/drawing/2014/main" id="{95F76F79-BFC7-4A39-83C7-AEDA0A884A5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417" name="Text Box 1">
          <a:extLst>
            <a:ext uri="{FF2B5EF4-FFF2-40B4-BE49-F238E27FC236}">
              <a16:creationId xmlns:a16="http://schemas.microsoft.com/office/drawing/2014/main" id="{EE208E66-EE8D-4F4D-8B5F-D411019FA58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418" name="Text Box 2">
          <a:extLst>
            <a:ext uri="{FF2B5EF4-FFF2-40B4-BE49-F238E27FC236}">
              <a16:creationId xmlns:a16="http://schemas.microsoft.com/office/drawing/2014/main" id="{E07F1A07-A673-401D-BD31-2F6F5B0B1AD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419" name="Text Box 2">
          <a:extLst>
            <a:ext uri="{FF2B5EF4-FFF2-40B4-BE49-F238E27FC236}">
              <a16:creationId xmlns:a16="http://schemas.microsoft.com/office/drawing/2014/main" id="{B130FA62-27BE-4CCF-96FF-30CBDB7867F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420" name="Text Box 1">
          <a:extLst>
            <a:ext uri="{FF2B5EF4-FFF2-40B4-BE49-F238E27FC236}">
              <a16:creationId xmlns:a16="http://schemas.microsoft.com/office/drawing/2014/main" id="{7F806CEA-336E-4DF4-AE51-922DB2EC21E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421" name="Text Box 2">
          <a:extLst>
            <a:ext uri="{FF2B5EF4-FFF2-40B4-BE49-F238E27FC236}">
              <a16:creationId xmlns:a16="http://schemas.microsoft.com/office/drawing/2014/main" id="{3A8864DD-149B-4989-AE97-07E6CC0D893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422" name="Text Box 2">
          <a:extLst>
            <a:ext uri="{FF2B5EF4-FFF2-40B4-BE49-F238E27FC236}">
              <a16:creationId xmlns:a16="http://schemas.microsoft.com/office/drawing/2014/main" id="{D7A97FC9-35A7-4EF8-9886-99BD17BA285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423" name="Text Box 1">
          <a:extLst>
            <a:ext uri="{FF2B5EF4-FFF2-40B4-BE49-F238E27FC236}">
              <a16:creationId xmlns:a16="http://schemas.microsoft.com/office/drawing/2014/main" id="{BD453E2B-4D77-413A-B07E-5684B0E4CED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424" name="Text Box 2">
          <a:extLst>
            <a:ext uri="{FF2B5EF4-FFF2-40B4-BE49-F238E27FC236}">
              <a16:creationId xmlns:a16="http://schemas.microsoft.com/office/drawing/2014/main" id="{6ED64203-3AFD-4991-8113-AF7A868805B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425" name="Text Box 2">
          <a:extLst>
            <a:ext uri="{FF2B5EF4-FFF2-40B4-BE49-F238E27FC236}">
              <a16:creationId xmlns:a16="http://schemas.microsoft.com/office/drawing/2014/main" id="{4E486824-9FF4-478B-AE07-E06CD9EDA44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426" name="Text Box 1">
          <a:extLst>
            <a:ext uri="{FF2B5EF4-FFF2-40B4-BE49-F238E27FC236}">
              <a16:creationId xmlns:a16="http://schemas.microsoft.com/office/drawing/2014/main" id="{C89E7DF8-9FE4-46A2-B5D3-7F2639C6A60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427" name="Text Box 2">
          <a:extLst>
            <a:ext uri="{FF2B5EF4-FFF2-40B4-BE49-F238E27FC236}">
              <a16:creationId xmlns:a16="http://schemas.microsoft.com/office/drawing/2014/main" id="{6008669F-D313-4ECE-9D8F-708DAC7A6F0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428" name="Text Box 2">
          <a:extLst>
            <a:ext uri="{FF2B5EF4-FFF2-40B4-BE49-F238E27FC236}">
              <a16:creationId xmlns:a16="http://schemas.microsoft.com/office/drawing/2014/main" id="{A9BDAE0F-1E0D-4EC9-AE3F-62812FEC21E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429" name="Text Box 1">
          <a:extLst>
            <a:ext uri="{FF2B5EF4-FFF2-40B4-BE49-F238E27FC236}">
              <a16:creationId xmlns:a16="http://schemas.microsoft.com/office/drawing/2014/main" id="{03E24087-9597-49F8-9A1C-68AAC573BA9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430" name="Text Box 2">
          <a:extLst>
            <a:ext uri="{FF2B5EF4-FFF2-40B4-BE49-F238E27FC236}">
              <a16:creationId xmlns:a16="http://schemas.microsoft.com/office/drawing/2014/main" id="{6ABB6CD3-8A36-40F5-9377-4F381E7F590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431" name="Text Box 2">
          <a:extLst>
            <a:ext uri="{FF2B5EF4-FFF2-40B4-BE49-F238E27FC236}">
              <a16:creationId xmlns:a16="http://schemas.microsoft.com/office/drawing/2014/main" id="{C5878CF1-C04B-4DCE-9C86-1309459AD85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432" name="Text Box 1">
          <a:extLst>
            <a:ext uri="{FF2B5EF4-FFF2-40B4-BE49-F238E27FC236}">
              <a16:creationId xmlns:a16="http://schemas.microsoft.com/office/drawing/2014/main" id="{046253E6-1F5F-406F-A6CF-087CE11A727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433" name="Text Box 2">
          <a:extLst>
            <a:ext uri="{FF2B5EF4-FFF2-40B4-BE49-F238E27FC236}">
              <a16:creationId xmlns:a16="http://schemas.microsoft.com/office/drawing/2014/main" id="{A08EAA6F-2CE8-4B95-AA39-C2E99CCAA6F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434" name="Text Box 2">
          <a:extLst>
            <a:ext uri="{FF2B5EF4-FFF2-40B4-BE49-F238E27FC236}">
              <a16:creationId xmlns:a16="http://schemas.microsoft.com/office/drawing/2014/main" id="{6EBA4A6A-70CC-46BF-8C15-362E916B65D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435" name="Text Box 1">
          <a:extLst>
            <a:ext uri="{FF2B5EF4-FFF2-40B4-BE49-F238E27FC236}">
              <a16:creationId xmlns:a16="http://schemas.microsoft.com/office/drawing/2014/main" id="{408430D9-C31B-4999-8AE7-8D4FB11972F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436" name="Text Box 2">
          <a:extLst>
            <a:ext uri="{FF2B5EF4-FFF2-40B4-BE49-F238E27FC236}">
              <a16:creationId xmlns:a16="http://schemas.microsoft.com/office/drawing/2014/main" id="{C0132ACD-7442-4112-ACCD-77F79F6EAE2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437" name="Text Box 2">
          <a:extLst>
            <a:ext uri="{FF2B5EF4-FFF2-40B4-BE49-F238E27FC236}">
              <a16:creationId xmlns:a16="http://schemas.microsoft.com/office/drawing/2014/main" id="{64294EFD-C1F8-475B-810E-CD4FE79750A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438" name="Text Box 1">
          <a:extLst>
            <a:ext uri="{FF2B5EF4-FFF2-40B4-BE49-F238E27FC236}">
              <a16:creationId xmlns:a16="http://schemas.microsoft.com/office/drawing/2014/main" id="{51AA67E4-01ED-4E3B-8EB5-25F208EDF10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439" name="Text Box 2">
          <a:extLst>
            <a:ext uri="{FF2B5EF4-FFF2-40B4-BE49-F238E27FC236}">
              <a16:creationId xmlns:a16="http://schemas.microsoft.com/office/drawing/2014/main" id="{FF0AB2A6-950D-4968-937E-33CFE190676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440" name="Text Box 2">
          <a:extLst>
            <a:ext uri="{FF2B5EF4-FFF2-40B4-BE49-F238E27FC236}">
              <a16:creationId xmlns:a16="http://schemas.microsoft.com/office/drawing/2014/main" id="{B7C8CDF4-0A40-4BAA-B08B-C44589E466A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441" name="Text Box 1">
          <a:extLst>
            <a:ext uri="{FF2B5EF4-FFF2-40B4-BE49-F238E27FC236}">
              <a16:creationId xmlns:a16="http://schemas.microsoft.com/office/drawing/2014/main" id="{C6C90E01-3267-47B5-8DE9-96EF6947605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442" name="Text Box 2">
          <a:extLst>
            <a:ext uri="{FF2B5EF4-FFF2-40B4-BE49-F238E27FC236}">
              <a16:creationId xmlns:a16="http://schemas.microsoft.com/office/drawing/2014/main" id="{B186D05D-708F-4FAF-BD54-8CBFF2B9A78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443" name="Text Box 2">
          <a:extLst>
            <a:ext uri="{FF2B5EF4-FFF2-40B4-BE49-F238E27FC236}">
              <a16:creationId xmlns:a16="http://schemas.microsoft.com/office/drawing/2014/main" id="{FF6C0596-F7A5-4F9B-9688-0BD48F1A817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444" name="Text Box 1">
          <a:extLst>
            <a:ext uri="{FF2B5EF4-FFF2-40B4-BE49-F238E27FC236}">
              <a16:creationId xmlns:a16="http://schemas.microsoft.com/office/drawing/2014/main" id="{63693AC5-B3D8-4CA2-AB26-6B3AA5F152C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445" name="Text Box 2">
          <a:extLst>
            <a:ext uri="{FF2B5EF4-FFF2-40B4-BE49-F238E27FC236}">
              <a16:creationId xmlns:a16="http://schemas.microsoft.com/office/drawing/2014/main" id="{0F2BD9B2-F1D9-430E-9737-08EA202A6E0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446" name="Text Box 2">
          <a:extLst>
            <a:ext uri="{FF2B5EF4-FFF2-40B4-BE49-F238E27FC236}">
              <a16:creationId xmlns:a16="http://schemas.microsoft.com/office/drawing/2014/main" id="{7973B58A-68C1-4AB1-A052-E029BC217DD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447" name="Text Box 1">
          <a:extLst>
            <a:ext uri="{FF2B5EF4-FFF2-40B4-BE49-F238E27FC236}">
              <a16:creationId xmlns:a16="http://schemas.microsoft.com/office/drawing/2014/main" id="{71F98915-3E03-45B7-9528-BB65D67BA6A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448" name="Text Box 2">
          <a:extLst>
            <a:ext uri="{FF2B5EF4-FFF2-40B4-BE49-F238E27FC236}">
              <a16:creationId xmlns:a16="http://schemas.microsoft.com/office/drawing/2014/main" id="{6117C253-5ED7-4E4A-A706-87392E07FCF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449" name="Text Box 2">
          <a:extLst>
            <a:ext uri="{FF2B5EF4-FFF2-40B4-BE49-F238E27FC236}">
              <a16:creationId xmlns:a16="http://schemas.microsoft.com/office/drawing/2014/main" id="{E185C339-AC56-444B-8147-9034B32A7C6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450" name="Text Box 1">
          <a:extLst>
            <a:ext uri="{FF2B5EF4-FFF2-40B4-BE49-F238E27FC236}">
              <a16:creationId xmlns:a16="http://schemas.microsoft.com/office/drawing/2014/main" id="{045D91BB-761F-4389-814F-E3FCA48E8EB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451" name="Text Box 2">
          <a:extLst>
            <a:ext uri="{FF2B5EF4-FFF2-40B4-BE49-F238E27FC236}">
              <a16:creationId xmlns:a16="http://schemas.microsoft.com/office/drawing/2014/main" id="{F6C7F1C1-3BD4-451F-A581-4BE2553DE25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452" name="Text Box 2">
          <a:extLst>
            <a:ext uri="{FF2B5EF4-FFF2-40B4-BE49-F238E27FC236}">
              <a16:creationId xmlns:a16="http://schemas.microsoft.com/office/drawing/2014/main" id="{7B04B05E-1182-4BD0-B34E-A9F768A38A9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453" name="Text Box 1">
          <a:extLst>
            <a:ext uri="{FF2B5EF4-FFF2-40B4-BE49-F238E27FC236}">
              <a16:creationId xmlns:a16="http://schemas.microsoft.com/office/drawing/2014/main" id="{03F0EF72-9DC8-4492-A0DD-D84AB893B43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454" name="Text Box 2">
          <a:extLst>
            <a:ext uri="{FF2B5EF4-FFF2-40B4-BE49-F238E27FC236}">
              <a16:creationId xmlns:a16="http://schemas.microsoft.com/office/drawing/2014/main" id="{97EBD2EC-D827-4DBB-900D-BC0B19C16EF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455" name="Text Box 2">
          <a:extLst>
            <a:ext uri="{FF2B5EF4-FFF2-40B4-BE49-F238E27FC236}">
              <a16:creationId xmlns:a16="http://schemas.microsoft.com/office/drawing/2014/main" id="{3294669E-AF9F-42A9-9F46-791C9DCF894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456" name="Text Box 1">
          <a:extLst>
            <a:ext uri="{FF2B5EF4-FFF2-40B4-BE49-F238E27FC236}">
              <a16:creationId xmlns:a16="http://schemas.microsoft.com/office/drawing/2014/main" id="{31D9ACB6-1EC4-49E4-8BF8-EC62AD23670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457" name="Text Box 2">
          <a:extLst>
            <a:ext uri="{FF2B5EF4-FFF2-40B4-BE49-F238E27FC236}">
              <a16:creationId xmlns:a16="http://schemas.microsoft.com/office/drawing/2014/main" id="{6A11EAD3-D913-4298-8F2D-42A1FA1F055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458" name="Text Box 2">
          <a:extLst>
            <a:ext uri="{FF2B5EF4-FFF2-40B4-BE49-F238E27FC236}">
              <a16:creationId xmlns:a16="http://schemas.microsoft.com/office/drawing/2014/main" id="{776F0996-6C8B-4138-9AA5-3359166618B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459" name="Text Box 1">
          <a:extLst>
            <a:ext uri="{FF2B5EF4-FFF2-40B4-BE49-F238E27FC236}">
              <a16:creationId xmlns:a16="http://schemas.microsoft.com/office/drawing/2014/main" id="{C7F33023-7BAD-42D0-9C88-CF64810FE39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460" name="Text Box 2">
          <a:extLst>
            <a:ext uri="{FF2B5EF4-FFF2-40B4-BE49-F238E27FC236}">
              <a16:creationId xmlns:a16="http://schemas.microsoft.com/office/drawing/2014/main" id="{45F5D684-0870-42EA-ADD3-EAC89A68740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461" name="Text Box 2">
          <a:extLst>
            <a:ext uri="{FF2B5EF4-FFF2-40B4-BE49-F238E27FC236}">
              <a16:creationId xmlns:a16="http://schemas.microsoft.com/office/drawing/2014/main" id="{8AD2D154-370D-4014-879B-2DD42FB65D5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462" name="Text Box 1">
          <a:extLst>
            <a:ext uri="{FF2B5EF4-FFF2-40B4-BE49-F238E27FC236}">
              <a16:creationId xmlns:a16="http://schemas.microsoft.com/office/drawing/2014/main" id="{D17A8D20-10CA-47D5-ABA5-D8ECB067107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463" name="Text Box 2">
          <a:extLst>
            <a:ext uri="{FF2B5EF4-FFF2-40B4-BE49-F238E27FC236}">
              <a16:creationId xmlns:a16="http://schemas.microsoft.com/office/drawing/2014/main" id="{39A2EDFD-76EB-4DF5-90A3-D2628E9A99B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464" name="Text Box 2">
          <a:extLst>
            <a:ext uri="{FF2B5EF4-FFF2-40B4-BE49-F238E27FC236}">
              <a16:creationId xmlns:a16="http://schemas.microsoft.com/office/drawing/2014/main" id="{4F7ACBA4-8D52-42C0-A06A-BFD2A46AC14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465" name="Text Box 1">
          <a:extLst>
            <a:ext uri="{FF2B5EF4-FFF2-40B4-BE49-F238E27FC236}">
              <a16:creationId xmlns:a16="http://schemas.microsoft.com/office/drawing/2014/main" id="{EAB0EAEC-88D8-42D0-B092-DD064F6A370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466" name="Text Box 2">
          <a:extLst>
            <a:ext uri="{FF2B5EF4-FFF2-40B4-BE49-F238E27FC236}">
              <a16:creationId xmlns:a16="http://schemas.microsoft.com/office/drawing/2014/main" id="{696B8D31-BD8E-4C66-9D40-1ABBB9E83B5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467" name="Text Box 2">
          <a:extLst>
            <a:ext uri="{FF2B5EF4-FFF2-40B4-BE49-F238E27FC236}">
              <a16:creationId xmlns:a16="http://schemas.microsoft.com/office/drawing/2014/main" id="{EE40C95B-E4B1-4339-9FAC-AE48543D644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468" name="Text Box 1">
          <a:extLst>
            <a:ext uri="{FF2B5EF4-FFF2-40B4-BE49-F238E27FC236}">
              <a16:creationId xmlns:a16="http://schemas.microsoft.com/office/drawing/2014/main" id="{B162CF86-0481-4771-80BD-7EA36F17001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469" name="Text Box 2">
          <a:extLst>
            <a:ext uri="{FF2B5EF4-FFF2-40B4-BE49-F238E27FC236}">
              <a16:creationId xmlns:a16="http://schemas.microsoft.com/office/drawing/2014/main" id="{3FE45F39-D9B6-46EA-B869-F4D89825F0D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470" name="Text Box 2">
          <a:extLst>
            <a:ext uri="{FF2B5EF4-FFF2-40B4-BE49-F238E27FC236}">
              <a16:creationId xmlns:a16="http://schemas.microsoft.com/office/drawing/2014/main" id="{E06CA974-CD8E-422F-BEE1-79B02E45BAC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471" name="Text Box 1">
          <a:extLst>
            <a:ext uri="{FF2B5EF4-FFF2-40B4-BE49-F238E27FC236}">
              <a16:creationId xmlns:a16="http://schemas.microsoft.com/office/drawing/2014/main" id="{574714E7-00E2-4132-B5D0-5915272DF9A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472" name="Text Box 2">
          <a:extLst>
            <a:ext uri="{FF2B5EF4-FFF2-40B4-BE49-F238E27FC236}">
              <a16:creationId xmlns:a16="http://schemas.microsoft.com/office/drawing/2014/main" id="{58BDBF42-6522-4A6C-B934-D33298A7D0E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473" name="Text Box 2">
          <a:extLst>
            <a:ext uri="{FF2B5EF4-FFF2-40B4-BE49-F238E27FC236}">
              <a16:creationId xmlns:a16="http://schemas.microsoft.com/office/drawing/2014/main" id="{BF19F9F2-D3C9-4A92-8A11-26D794DE66F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474" name="Text Box 1">
          <a:extLst>
            <a:ext uri="{FF2B5EF4-FFF2-40B4-BE49-F238E27FC236}">
              <a16:creationId xmlns:a16="http://schemas.microsoft.com/office/drawing/2014/main" id="{5F4E906F-A388-47E3-BC8D-7C2D2F58969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475" name="Text Box 2">
          <a:extLst>
            <a:ext uri="{FF2B5EF4-FFF2-40B4-BE49-F238E27FC236}">
              <a16:creationId xmlns:a16="http://schemas.microsoft.com/office/drawing/2014/main" id="{79AA7327-F22D-45B7-8B6C-F20E9510FB8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476" name="Text Box 2">
          <a:extLst>
            <a:ext uri="{FF2B5EF4-FFF2-40B4-BE49-F238E27FC236}">
              <a16:creationId xmlns:a16="http://schemas.microsoft.com/office/drawing/2014/main" id="{AFCEF21B-18CC-4F94-9C50-8A105FC771F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477" name="Text Box 1">
          <a:extLst>
            <a:ext uri="{FF2B5EF4-FFF2-40B4-BE49-F238E27FC236}">
              <a16:creationId xmlns:a16="http://schemas.microsoft.com/office/drawing/2014/main" id="{F9DF6B4A-AD67-4C85-A8E1-43FEF5E7347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478" name="Text Box 2">
          <a:extLst>
            <a:ext uri="{FF2B5EF4-FFF2-40B4-BE49-F238E27FC236}">
              <a16:creationId xmlns:a16="http://schemas.microsoft.com/office/drawing/2014/main" id="{89566756-7BD3-4FD1-B7C0-1F9E24689C6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479" name="Text Box 2">
          <a:extLst>
            <a:ext uri="{FF2B5EF4-FFF2-40B4-BE49-F238E27FC236}">
              <a16:creationId xmlns:a16="http://schemas.microsoft.com/office/drawing/2014/main" id="{5C17D1EF-9CE4-492D-964C-40C78015634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480" name="Text Box 1">
          <a:extLst>
            <a:ext uri="{FF2B5EF4-FFF2-40B4-BE49-F238E27FC236}">
              <a16:creationId xmlns:a16="http://schemas.microsoft.com/office/drawing/2014/main" id="{960F7DC5-46D7-4E66-B58C-AB1F267141C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481" name="Text Box 2">
          <a:extLst>
            <a:ext uri="{FF2B5EF4-FFF2-40B4-BE49-F238E27FC236}">
              <a16:creationId xmlns:a16="http://schemas.microsoft.com/office/drawing/2014/main" id="{B9170D56-19AA-4AEE-AE2F-34042071F70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482" name="Text Box 2">
          <a:extLst>
            <a:ext uri="{FF2B5EF4-FFF2-40B4-BE49-F238E27FC236}">
              <a16:creationId xmlns:a16="http://schemas.microsoft.com/office/drawing/2014/main" id="{9000B91B-B84E-4024-9511-2FA3CB079DF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483" name="Text Box 1">
          <a:extLst>
            <a:ext uri="{FF2B5EF4-FFF2-40B4-BE49-F238E27FC236}">
              <a16:creationId xmlns:a16="http://schemas.microsoft.com/office/drawing/2014/main" id="{2A564412-EDB7-4696-9830-D2FAD276E53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484" name="Text Box 2">
          <a:extLst>
            <a:ext uri="{FF2B5EF4-FFF2-40B4-BE49-F238E27FC236}">
              <a16:creationId xmlns:a16="http://schemas.microsoft.com/office/drawing/2014/main" id="{77A4D3CA-717D-4705-A2CA-F22650B7657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485" name="Text Box 2">
          <a:extLst>
            <a:ext uri="{FF2B5EF4-FFF2-40B4-BE49-F238E27FC236}">
              <a16:creationId xmlns:a16="http://schemas.microsoft.com/office/drawing/2014/main" id="{C01AD842-BBBA-4BA1-BAC6-4016FBD4AC0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486" name="Text Box 1">
          <a:extLst>
            <a:ext uri="{FF2B5EF4-FFF2-40B4-BE49-F238E27FC236}">
              <a16:creationId xmlns:a16="http://schemas.microsoft.com/office/drawing/2014/main" id="{EA24FB94-47E1-4DBE-B539-2E46A5851CD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487" name="Text Box 2">
          <a:extLst>
            <a:ext uri="{FF2B5EF4-FFF2-40B4-BE49-F238E27FC236}">
              <a16:creationId xmlns:a16="http://schemas.microsoft.com/office/drawing/2014/main" id="{771ED460-34E7-4C6A-9491-875B3B1EC2A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488" name="Text Box 2">
          <a:extLst>
            <a:ext uri="{FF2B5EF4-FFF2-40B4-BE49-F238E27FC236}">
              <a16:creationId xmlns:a16="http://schemas.microsoft.com/office/drawing/2014/main" id="{E7CCB0DE-29CB-4AD6-838F-DA3418B9F3E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489" name="Text Box 1">
          <a:extLst>
            <a:ext uri="{FF2B5EF4-FFF2-40B4-BE49-F238E27FC236}">
              <a16:creationId xmlns:a16="http://schemas.microsoft.com/office/drawing/2014/main" id="{39C33C8A-C899-4D4A-974F-76BEB6DAA36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490" name="Text Box 2">
          <a:extLst>
            <a:ext uri="{FF2B5EF4-FFF2-40B4-BE49-F238E27FC236}">
              <a16:creationId xmlns:a16="http://schemas.microsoft.com/office/drawing/2014/main" id="{135E4AC6-A647-4446-BCC4-C29EA375B09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491" name="Text Box 2">
          <a:extLst>
            <a:ext uri="{FF2B5EF4-FFF2-40B4-BE49-F238E27FC236}">
              <a16:creationId xmlns:a16="http://schemas.microsoft.com/office/drawing/2014/main" id="{DE70DD30-E7FB-49D2-9456-0B2BF48006C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492" name="Text Box 1">
          <a:extLst>
            <a:ext uri="{FF2B5EF4-FFF2-40B4-BE49-F238E27FC236}">
              <a16:creationId xmlns:a16="http://schemas.microsoft.com/office/drawing/2014/main" id="{2495BEC9-02A1-490C-834F-95830C5F53D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493" name="Text Box 2">
          <a:extLst>
            <a:ext uri="{FF2B5EF4-FFF2-40B4-BE49-F238E27FC236}">
              <a16:creationId xmlns:a16="http://schemas.microsoft.com/office/drawing/2014/main" id="{98247A69-216C-482B-9536-556A1117700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494" name="Text Box 2">
          <a:extLst>
            <a:ext uri="{FF2B5EF4-FFF2-40B4-BE49-F238E27FC236}">
              <a16:creationId xmlns:a16="http://schemas.microsoft.com/office/drawing/2014/main" id="{E24CB1AA-2435-4E05-840B-B705F77545E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495" name="Text Box 1">
          <a:extLst>
            <a:ext uri="{FF2B5EF4-FFF2-40B4-BE49-F238E27FC236}">
              <a16:creationId xmlns:a16="http://schemas.microsoft.com/office/drawing/2014/main" id="{B3CDDACB-93BA-4307-A73B-900F315AA74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496" name="Text Box 2">
          <a:extLst>
            <a:ext uri="{FF2B5EF4-FFF2-40B4-BE49-F238E27FC236}">
              <a16:creationId xmlns:a16="http://schemas.microsoft.com/office/drawing/2014/main" id="{A2244EBD-79F6-49FB-8F80-A0BCB8D1074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497" name="Text Box 2">
          <a:extLst>
            <a:ext uri="{FF2B5EF4-FFF2-40B4-BE49-F238E27FC236}">
              <a16:creationId xmlns:a16="http://schemas.microsoft.com/office/drawing/2014/main" id="{0B482F41-3F3F-4059-8C9B-38AF0BA41CB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498" name="Text Box 1">
          <a:extLst>
            <a:ext uri="{FF2B5EF4-FFF2-40B4-BE49-F238E27FC236}">
              <a16:creationId xmlns:a16="http://schemas.microsoft.com/office/drawing/2014/main" id="{9F9F7256-5A71-4D26-8070-FC3CA54E9FD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499" name="Text Box 2">
          <a:extLst>
            <a:ext uri="{FF2B5EF4-FFF2-40B4-BE49-F238E27FC236}">
              <a16:creationId xmlns:a16="http://schemas.microsoft.com/office/drawing/2014/main" id="{F66D1FCA-97DD-4509-B712-6306BBB6129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500" name="Text Box 2">
          <a:extLst>
            <a:ext uri="{FF2B5EF4-FFF2-40B4-BE49-F238E27FC236}">
              <a16:creationId xmlns:a16="http://schemas.microsoft.com/office/drawing/2014/main" id="{232DCCAB-64B2-4938-A8D8-0ACE94CC759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501" name="Text Box 1">
          <a:extLst>
            <a:ext uri="{FF2B5EF4-FFF2-40B4-BE49-F238E27FC236}">
              <a16:creationId xmlns:a16="http://schemas.microsoft.com/office/drawing/2014/main" id="{99023DEF-A8FA-4776-ADBD-54B8F8D944E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502" name="Text Box 2">
          <a:extLst>
            <a:ext uri="{FF2B5EF4-FFF2-40B4-BE49-F238E27FC236}">
              <a16:creationId xmlns:a16="http://schemas.microsoft.com/office/drawing/2014/main" id="{FD64C142-FBF3-4BDF-BA62-99EB1F469E4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503" name="Text Box 2">
          <a:extLst>
            <a:ext uri="{FF2B5EF4-FFF2-40B4-BE49-F238E27FC236}">
              <a16:creationId xmlns:a16="http://schemas.microsoft.com/office/drawing/2014/main" id="{EBEDD3DC-81DA-48FC-A07B-50CCB83228F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504" name="Text Box 1">
          <a:extLst>
            <a:ext uri="{FF2B5EF4-FFF2-40B4-BE49-F238E27FC236}">
              <a16:creationId xmlns:a16="http://schemas.microsoft.com/office/drawing/2014/main" id="{D8E4DA7D-97A8-48FD-A8C7-5787615604D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505" name="Text Box 2">
          <a:extLst>
            <a:ext uri="{FF2B5EF4-FFF2-40B4-BE49-F238E27FC236}">
              <a16:creationId xmlns:a16="http://schemas.microsoft.com/office/drawing/2014/main" id="{3E84A625-1AA4-404A-86B8-77210E2715D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506" name="Text Box 2">
          <a:extLst>
            <a:ext uri="{FF2B5EF4-FFF2-40B4-BE49-F238E27FC236}">
              <a16:creationId xmlns:a16="http://schemas.microsoft.com/office/drawing/2014/main" id="{633255D9-E12A-4C2B-8D55-CA441A2F06D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507" name="Text Box 1">
          <a:extLst>
            <a:ext uri="{FF2B5EF4-FFF2-40B4-BE49-F238E27FC236}">
              <a16:creationId xmlns:a16="http://schemas.microsoft.com/office/drawing/2014/main" id="{885CDB37-DCFF-469A-A470-7BFCD383DD6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508" name="Text Box 2">
          <a:extLst>
            <a:ext uri="{FF2B5EF4-FFF2-40B4-BE49-F238E27FC236}">
              <a16:creationId xmlns:a16="http://schemas.microsoft.com/office/drawing/2014/main" id="{E5553CBB-ED97-46FD-9AF9-DD8202E79AC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509" name="Text Box 2">
          <a:extLst>
            <a:ext uri="{FF2B5EF4-FFF2-40B4-BE49-F238E27FC236}">
              <a16:creationId xmlns:a16="http://schemas.microsoft.com/office/drawing/2014/main" id="{F10051A9-A91F-4567-A411-F4E108BFD1D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510" name="Text Box 1">
          <a:extLst>
            <a:ext uri="{FF2B5EF4-FFF2-40B4-BE49-F238E27FC236}">
              <a16:creationId xmlns:a16="http://schemas.microsoft.com/office/drawing/2014/main" id="{69B6E070-A938-4C5D-B6B7-A0AA1FF008A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511" name="Text Box 2">
          <a:extLst>
            <a:ext uri="{FF2B5EF4-FFF2-40B4-BE49-F238E27FC236}">
              <a16:creationId xmlns:a16="http://schemas.microsoft.com/office/drawing/2014/main" id="{38ABCEA0-8DD4-41DE-BBB3-3DB99CD6A16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512" name="Text Box 2">
          <a:extLst>
            <a:ext uri="{FF2B5EF4-FFF2-40B4-BE49-F238E27FC236}">
              <a16:creationId xmlns:a16="http://schemas.microsoft.com/office/drawing/2014/main" id="{FBF531F6-2E13-404F-B7ED-E174F820124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513" name="Text Box 1">
          <a:extLst>
            <a:ext uri="{FF2B5EF4-FFF2-40B4-BE49-F238E27FC236}">
              <a16:creationId xmlns:a16="http://schemas.microsoft.com/office/drawing/2014/main" id="{235A88EA-7716-4D62-BDD1-EDAE2238CE3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514" name="Text Box 2">
          <a:extLst>
            <a:ext uri="{FF2B5EF4-FFF2-40B4-BE49-F238E27FC236}">
              <a16:creationId xmlns:a16="http://schemas.microsoft.com/office/drawing/2014/main" id="{4DAEBD04-1B79-4F99-81C4-F025668C25F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515" name="Text Box 2">
          <a:extLst>
            <a:ext uri="{FF2B5EF4-FFF2-40B4-BE49-F238E27FC236}">
              <a16:creationId xmlns:a16="http://schemas.microsoft.com/office/drawing/2014/main" id="{C5490179-A083-4234-AE1F-FA43DC7E384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516" name="Text Box 1">
          <a:extLst>
            <a:ext uri="{FF2B5EF4-FFF2-40B4-BE49-F238E27FC236}">
              <a16:creationId xmlns:a16="http://schemas.microsoft.com/office/drawing/2014/main" id="{9A7E3709-8178-4C49-84C4-BE3BA2B325A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517" name="Text Box 2">
          <a:extLst>
            <a:ext uri="{FF2B5EF4-FFF2-40B4-BE49-F238E27FC236}">
              <a16:creationId xmlns:a16="http://schemas.microsoft.com/office/drawing/2014/main" id="{2F7DC06F-9A7B-45F0-9ACC-F94694D21C4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518" name="Text Box 2">
          <a:extLst>
            <a:ext uri="{FF2B5EF4-FFF2-40B4-BE49-F238E27FC236}">
              <a16:creationId xmlns:a16="http://schemas.microsoft.com/office/drawing/2014/main" id="{0E0F3861-10EF-4BF0-A757-F2C20C30B86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519" name="Text Box 1">
          <a:extLst>
            <a:ext uri="{FF2B5EF4-FFF2-40B4-BE49-F238E27FC236}">
              <a16:creationId xmlns:a16="http://schemas.microsoft.com/office/drawing/2014/main" id="{E161BC50-13B5-425A-8F69-6509E952C93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520" name="Text Box 2">
          <a:extLst>
            <a:ext uri="{FF2B5EF4-FFF2-40B4-BE49-F238E27FC236}">
              <a16:creationId xmlns:a16="http://schemas.microsoft.com/office/drawing/2014/main" id="{8E3F90FD-B9B6-45ED-95C9-1A9F4D01589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521" name="Text Box 2">
          <a:extLst>
            <a:ext uri="{FF2B5EF4-FFF2-40B4-BE49-F238E27FC236}">
              <a16:creationId xmlns:a16="http://schemas.microsoft.com/office/drawing/2014/main" id="{6221D628-7470-4FE0-BF2F-6CCF6D2EBE1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522" name="Text Box 1">
          <a:extLst>
            <a:ext uri="{FF2B5EF4-FFF2-40B4-BE49-F238E27FC236}">
              <a16:creationId xmlns:a16="http://schemas.microsoft.com/office/drawing/2014/main" id="{F090E3E7-109F-4406-8E23-99FBBCBDF87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523" name="Text Box 2">
          <a:extLst>
            <a:ext uri="{FF2B5EF4-FFF2-40B4-BE49-F238E27FC236}">
              <a16:creationId xmlns:a16="http://schemas.microsoft.com/office/drawing/2014/main" id="{19992CE1-599B-4D6B-AB36-2B5502F193F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524" name="Text Box 2">
          <a:extLst>
            <a:ext uri="{FF2B5EF4-FFF2-40B4-BE49-F238E27FC236}">
              <a16:creationId xmlns:a16="http://schemas.microsoft.com/office/drawing/2014/main" id="{551D442A-A8FC-4E89-B970-21DE2D564D4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525" name="Text Box 1">
          <a:extLst>
            <a:ext uri="{FF2B5EF4-FFF2-40B4-BE49-F238E27FC236}">
              <a16:creationId xmlns:a16="http://schemas.microsoft.com/office/drawing/2014/main" id="{BC7FC54E-D4D4-445F-AC09-70F4298768F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526" name="Text Box 2">
          <a:extLst>
            <a:ext uri="{FF2B5EF4-FFF2-40B4-BE49-F238E27FC236}">
              <a16:creationId xmlns:a16="http://schemas.microsoft.com/office/drawing/2014/main" id="{36F0547A-3AD4-4246-85FE-DBA38299E96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527" name="Text Box 2">
          <a:extLst>
            <a:ext uri="{FF2B5EF4-FFF2-40B4-BE49-F238E27FC236}">
              <a16:creationId xmlns:a16="http://schemas.microsoft.com/office/drawing/2014/main" id="{BD7D585C-4BDD-460E-9CF7-5D1596FB190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528" name="Text Box 1">
          <a:extLst>
            <a:ext uri="{FF2B5EF4-FFF2-40B4-BE49-F238E27FC236}">
              <a16:creationId xmlns:a16="http://schemas.microsoft.com/office/drawing/2014/main" id="{9D683E06-BBAA-4EF8-975F-CB93DBB3E15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529" name="Text Box 2">
          <a:extLst>
            <a:ext uri="{FF2B5EF4-FFF2-40B4-BE49-F238E27FC236}">
              <a16:creationId xmlns:a16="http://schemas.microsoft.com/office/drawing/2014/main" id="{F6E5E13A-3EE6-4074-A3EF-50B80966EC4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530" name="Text Box 2">
          <a:extLst>
            <a:ext uri="{FF2B5EF4-FFF2-40B4-BE49-F238E27FC236}">
              <a16:creationId xmlns:a16="http://schemas.microsoft.com/office/drawing/2014/main" id="{860289ED-6846-45F8-A093-50F5B5A1C3E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531" name="Text Box 1">
          <a:extLst>
            <a:ext uri="{FF2B5EF4-FFF2-40B4-BE49-F238E27FC236}">
              <a16:creationId xmlns:a16="http://schemas.microsoft.com/office/drawing/2014/main" id="{3DA4FB2C-A5C7-4F41-AF46-CAF85392755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532" name="Text Box 2">
          <a:extLst>
            <a:ext uri="{FF2B5EF4-FFF2-40B4-BE49-F238E27FC236}">
              <a16:creationId xmlns:a16="http://schemas.microsoft.com/office/drawing/2014/main" id="{D9D334F4-72A2-40E8-9AF7-C5AE22DF7C2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533" name="Text Box 2">
          <a:extLst>
            <a:ext uri="{FF2B5EF4-FFF2-40B4-BE49-F238E27FC236}">
              <a16:creationId xmlns:a16="http://schemas.microsoft.com/office/drawing/2014/main" id="{3B2CF78C-F585-4CBF-B48E-F9593F2E4D8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534" name="Text Box 1">
          <a:extLst>
            <a:ext uri="{FF2B5EF4-FFF2-40B4-BE49-F238E27FC236}">
              <a16:creationId xmlns:a16="http://schemas.microsoft.com/office/drawing/2014/main" id="{E4174785-7A54-4CE5-9D96-EBEC0C2F6AD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535" name="Text Box 2">
          <a:extLst>
            <a:ext uri="{FF2B5EF4-FFF2-40B4-BE49-F238E27FC236}">
              <a16:creationId xmlns:a16="http://schemas.microsoft.com/office/drawing/2014/main" id="{DBEFAC3C-3FF5-44E0-A6EA-8AC129046A3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536" name="Text Box 2">
          <a:extLst>
            <a:ext uri="{FF2B5EF4-FFF2-40B4-BE49-F238E27FC236}">
              <a16:creationId xmlns:a16="http://schemas.microsoft.com/office/drawing/2014/main" id="{157B4310-E231-4DB5-93DE-A5532FCC8A6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537" name="Text Box 1">
          <a:extLst>
            <a:ext uri="{FF2B5EF4-FFF2-40B4-BE49-F238E27FC236}">
              <a16:creationId xmlns:a16="http://schemas.microsoft.com/office/drawing/2014/main" id="{CC030B29-DCAD-40AE-8C18-887E05600B7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538" name="Text Box 2">
          <a:extLst>
            <a:ext uri="{FF2B5EF4-FFF2-40B4-BE49-F238E27FC236}">
              <a16:creationId xmlns:a16="http://schemas.microsoft.com/office/drawing/2014/main" id="{53C71999-653C-42F7-986D-35027351C92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539" name="Text Box 2">
          <a:extLst>
            <a:ext uri="{FF2B5EF4-FFF2-40B4-BE49-F238E27FC236}">
              <a16:creationId xmlns:a16="http://schemas.microsoft.com/office/drawing/2014/main" id="{2FB16929-D137-49CE-B5D5-2B25AD1BF56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540" name="Text Box 1">
          <a:extLst>
            <a:ext uri="{FF2B5EF4-FFF2-40B4-BE49-F238E27FC236}">
              <a16:creationId xmlns:a16="http://schemas.microsoft.com/office/drawing/2014/main" id="{D728D69D-6B77-4FC1-9675-1C99377EED3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541" name="Text Box 2">
          <a:extLst>
            <a:ext uri="{FF2B5EF4-FFF2-40B4-BE49-F238E27FC236}">
              <a16:creationId xmlns:a16="http://schemas.microsoft.com/office/drawing/2014/main" id="{DA2256C0-B8DA-45A0-AD89-2CC7F2D8874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542" name="Text Box 2">
          <a:extLst>
            <a:ext uri="{FF2B5EF4-FFF2-40B4-BE49-F238E27FC236}">
              <a16:creationId xmlns:a16="http://schemas.microsoft.com/office/drawing/2014/main" id="{063C92EC-4C4C-4155-9E4E-4FB5DA22119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543" name="Text Box 1">
          <a:extLst>
            <a:ext uri="{FF2B5EF4-FFF2-40B4-BE49-F238E27FC236}">
              <a16:creationId xmlns:a16="http://schemas.microsoft.com/office/drawing/2014/main" id="{EE2F67F3-40D4-4C06-96C4-8C38F11ACCD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544" name="Text Box 2">
          <a:extLst>
            <a:ext uri="{FF2B5EF4-FFF2-40B4-BE49-F238E27FC236}">
              <a16:creationId xmlns:a16="http://schemas.microsoft.com/office/drawing/2014/main" id="{C72A916D-8172-41E4-A1F9-8EFDA691C44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545" name="Text Box 2">
          <a:extLst>
            <a:ext uri="{FF2B5EF4-FFF2-40B4-BE49-F238E27FC236}">
              <a16:creationId xmlns:a16="http://schemas.microsoft.com/office/drawing/2014/main" id="{053C5BD8-6CCB-419B-AE98-ECD53F0BB7E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546" name="Text Box 1">
          <a:extLst>
            <a:ext uri="{FF2B5EF4-FFF2-40B4-BE49-F238E27FC236}">
              <a16:creationId xmlns:a16="http://schemas.microsoft.com/office/drawing/2014/main" id="{D68837DB-E5E8-465A-977D-F74780EBED7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547" name="Text Box 2">
          <a:extLst>
            <a:ext uri="{FF2B5EF4-FFF2-40B4-BE49-F238E27FC236}">
              <a16:creationId xmlns:a16="http://schemas.microsoft.com/office/drawing/2014/main" id="{8CDBFB15-077F-4C1B-9432-5DAD50CE56B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548" name="Text Box 2">
          <a:extLst>
            <a:ext uri="{FF2B5EF4-FFF2-40B4-BE49-F238E27FC236}">
              <a16:creationId xmlns:a16="http://schemas.microsoft.com/office/drawing/2014/main" id="{01FC8B90-40AA-43D9-8554-D38113B3E3D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549" name="Text Box 1">
          <a:extLst>
            <a:ext uri="{FF2B5EF4-FFF2-40B4-BE49-F238E27FC236}">
              <a16:creationId xmlns:a16="http://schemas.microsoft.com/office/drawing/2014/main" id="{7457B3C6-71CA-4A85-B701-8001CDACBA9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550" name="Text Box 2">
          <a:extLst>
            <a:ext uri="{FF2B5EF4-FFF2-40B4-BE49-F238E27FC236}">
              <a16:creationId xmlns:a16="http://schemas.microsoft.com/office/drawing/2014/main" id="{B784ECBB-BA67-4CC2-AED9-DCAD90F8236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551" name="Text Box 2">
          <a:extLst>
            <a:ext uri="{FF2B5EF4-FFF2-40B4-BE49-F238E27FC236}">
              <a16:creationId xmlns:a16="http://schemas.microsoft.com/office/drawing/2014/main" id="{A7D54122-903B-4164-86CF-296265783D5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552" name="Text Box 1">
          <a:extLst>
            <a:ext uri="{FF2B5EF4-FFF2-40B4-BE49-F238E27FC236}">
              <a16:creationId xmlns:a16="http://schemas.microsoft.com/office/drawing/2014/main" id="{1F50ED79-8E6D-4A2B-AD6B-BF610CD2CD9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553" name="Text Box 2">
          <a:extLst>
            <a:ext uri="{FF2B5EF4-FFF2-40B4-BE49-F238E27FC236}">
              <a16:creationId xmlns:a16="http://schemas.microsoft.com/office/drawing/2014/main" id="{F109508E-6C12-4180-A4EB-69E174E0562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554" name="Text Box 2">
          <a:extLst>
            <a:ext uri="{FF2B5EF4-FFF2-40B4-BE49-F238E27FC236}">
              <a16:creationId xmlns:a16="http://schemas.microsoft.com/office/drawing/2014/main" id="{824456D4-29B1-4BD3-8AC8-4B33A374720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555" name="Text Box 1">
          <a:extLst>
            <a:ext uri="{FF2B5EF4-FFF2-40B4-BE49-F238E27FC236}">
              <a16:creationId xmlns:a16="http://schemas.microsoft.com/office/drawing/2014/main" id="{ED304782-7E4F-44A3-8F20-9004894D3C8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556" name="Text Box 2">
          <a:extLst>
            <a:ext uri="{FF2B5EF4-FFF2-40B4-BE49-F238E27FC236}">
              <a16:creationId xmlns:a16="http://schemas.microsoft.com/office/drawing/2014/main" id="{321D1A09-EAC2-42FB-9E8D-3359D97DB12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557" name="Text Box 2">
          <a:extLst>
            <a:ext uri="{FF2B5EF4-FFF2-40B4-BE49-F238E27FC236}">
              <a16:creationId xmlns:a16="http://schemas.microsoft.com/office/drawing/2014/main" id="{66168F52-197A-4E6D-80BC-C6266334E75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558" name="Text Box 1">
          <a:extLst>
            <a:ext uri="{FF2B5EF4-FFF2-40B4-BE49-F238E27FC236}">
              <a16:creationId xmlns:a16="http://schemas.microsoft.com/office/drawing/2014/main" id="{86245541-E1E4-4DB9-A2D4-7B9BA0A32E4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559" name="Text Box 2">
          <a:extLst>
            <a:ext uri="{FF2B5EF4-FFF2-40B4-BE49-F238E27FC236}">
              <a16:creationId xmlns:a16="http://schemas.microsoft.com/office/drawing/2014/main" id="{23BD22EF-8203-4915-BB0B-43C23A409FA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560" name="Text Box 2">
          <a:extLst>
            <a:ext uri="{FF2B5EF4-FFF2-40B4-BE49-F238E27FC236}">
              <a16:creationId xmlns:a16="http://schemas.microsoft.com/office/drawing/2014/main" id="{98E9A41B-E7E0-4E08-86AA-325E4026210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561" name="Text Box 1">
          <a:extLst>
            <a:ext uri="{FF2B5EF4-FFF2-40B4-BE49-F238E27FC236}">
              <a16:creationId xmlns:a16="http://schemas.microsoft.com/office/drawing/2014/main" id="{F4C361A1-5EE4-4CF0-9B74-0713561044D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562" name="Text Box 2">
          <a:extLst>
            <a:ext uri="{FF2B5EF4-FFF2-40B4-BE49-F238E27FC236}">
              <a16:creationId xmlns:a16="http://schemas.microsoft.com/office/drawing/2014/main" id="{EC818CD1-2EA9-435B-9CF7-AC2510D2578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563" name="Text Box 2">
          <a:extLst>
            <a:ext uri="{FF2B5EF4-FFF2-40B4-BE49-F238E27FC236}">
              <a16:creationId xmlns:a16="http://schemas.microsoft.com/office/drawing/2014/main" id="{AFDCF984-CE00-4E0E-8DD4-826D0CB3DB9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564" name="Text Box 1">
          <a:extLst>
            <a:ext uri="{FF2B5EF4-FFF2-40B4-BE49-F238E27FC236}">
              <a16:creationId xmlns:a16="http://schemas.microsoft.com/office/drawing/2014/main" id="{6C44ABF8-F424-4028-BCE9-2E6F7A953CA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565" name="Text Box 2">
          <a:extLst>
            <a:ext uri="{FF2B5EF4-FFF2-40B4-BE49-F238E27FC236}">
              <a16:creationId xmlns:a16="http://schemas.microsoft.com/office/drawing/2014/main" id="{00C0A353-B137-496F-A280-4E80FF0FCDD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566" name="Text Box 2">
          <a:extLst>
            <a:ext uri="{FF2B5EF4-FFF2-40B4-BE49-F238E27FC236}">
              <a16:creationId xmlns:a16="http://schemas.microsoft.com/office/drawing/2014/main" id="{43217F3A-F3D1-45CD-9F12-0D3765B7615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567" name="Text Box 1">
          <a:extLst>
            <a:ext uri="{FF2B5EF4-FFF2-40B4-BE49-F238E27FC236}">
              <a16:creationId xmlns:a16="http://schemas.microsoft.com/office/drawing/2014/main" id="{82244420-A39B-4E60-922A-18F03EBD21C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568" name="Text Box 2">
          <a:extLst>
            <a:ext uri="{FF2B5EF4-FFF2-40B4-BE49-F238E27FC236}">
              <a16:creationId xmlns:a16="http://schemas.microsoft.com/office/drawing/2014/main" id="{BD5193E2-579C-4F48-9CA2-367E2D9AAC3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569" name="Text Box 2">
          <a:extLst>
            <a:ext uri="{FF2B5EF4-FFF2-40B4-BE49-F238E27FC236}">
              <a16:creationId xmlns:a16="http://schemas.microsoft.com/office/drawing/2014/main" id="{90A29249-6634-41E6-ADD2-958722DF2B2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570" name="Text Box 1">
          <a:extLst>
            <a:ext uri="{FF2B5EF4-FFF2-40B4-BE49-F238E27FC236}">
              <a16:creationId xmlns:a16="http://schemas.microsoft.com/office/drawing/2014/main" id="{727EF908-0AED-44DD-B32F-500FC2FC0E6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571" name="Text Box 2">
          <a:extLst>
            <a:ext uri="{FF2B5EF4-FFF2-40B4-BE49-F238E27FC236}">
              <a16:creationId xmlns:a16="http://schemas.microsoft.com/office/drawing/2014/main" id="{A5ABAD64-F7EE-492C-853B-154E722A65A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572" name="Text Box 2">
          <a:extLst>
            <a:ext uri="{FF2B5EF4-FFF2-40B4-BE49-F238E27FC236}">
              <a16:creationId xmlns:a16="http://schemas.microsoft.com/office/drawing/2014/main" id="{8798D3C8-E411-4476-BA69-97C0A101EE1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573" name="Text Box 1">
          <a:extLst>
            <a:ext uri="{FF2B5EF4-FFF2-40B4-BE49-F238E27FC236}">
              <a16:creationId xmlns:a16="http://schemas.microsoft.com/office/drawing/2014/main" id="{08E916BF-BD07-49E6-8DBA-B0F225D3D8E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574" name="Text Box 2">
          <a:extLst>
            <a:ext uri="{FF2B5EF4-FFF2-40B4-BE49-F238E27FC236}">
              <a16:creationId xmlns:a16="http://schemas.microsoft.com/office/drawing/2014/main" id="{F97F3F0B-0973-4835-BA56-44C78150696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575" name="Text Box 2">
          <a:extLst>
            <a:ext uri="{FF2B5EF4-FFF2-40B4-BE49-F238E27FC236}">
              <a16:creationId xmlns:a16="http://schemas.microsoft.com/office/drawing/2014/main" id="{ECE49572-5D14-4AE4-B9B5-6806CCBE0C7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576" name="Text Box 1">
          <a:extLst>
            <a:ext uri="{FF2B5EF4-FFF2-40B4-BE49-F238E27FC236}">
              <a16:creationId xmlns:a16="http://schemas.microsoft.com/office/drawing/2014/main" id="{276EB3A8-2416-46B8-8D77-E73485EA9F4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577" name="Text Box 2">
          <a:extLst>
            <a:ext uri="{FF2B5EF4-FFF2-40B4-BE49-F238E27FC236}">
              <a16:creationId xmlns:a16="http://schemas.microsoft.com/office/drawing/2014/main" id="{2451CD53-DCA5-44A0-B187-00192DFD726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578" name="Text Box 2">
          <a:extLst>
            <a:ext uri="{FF2B5EF4-FFF2-40B4-BE49-F238E27FC236}">
              <a16:creationId xmlns:a16="http://schemas.microsoft.com/office/drawing/2014/main" id="{01517788-DDB1-4C76-B185-746978B37AA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579" name="Text Box 1">
          <a:extLst>
            <a:ext uri="{FF2B5EF4-FFF2-40B4-BE49-F238E27FC236}">
              <a16:creationId xmlns:a16="http://schemas.microsoft.com/office/drawing/2014/main" id="{E403ABFA-FE04-4690-9167-14A4A8778BA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580" name="Text Box 2">
          <a:extLst>
            <a:ext uri="{FF2B5EF4-FFF2-40B4-BE49-F238E27FC236}">
              <a16:creationId xmlns:a16="http://schemas.microsoft.com/office/drawing/2014/main" id="{DC19C580-2CB3-466E-BF00-5001DF3E0BF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581" name="Text Box 2">
          <a:extLst>
            <a:ext uri="{FF2B5EF4-FFF2-40B4-BE49-F238E27FC236}">
              <a16:creationId xmlns:a16="http://schemas.microsoft.com/office/drawing/2014/main" id="{6E62C69E-2832-49EF-8768-2F032DBC886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582" name="Text Box 1">
          <a:extLst>
            <a:ext uri="{FF2B5EF4-FFF2-40B4-BE49-F238E27FC236}">
              <a16:creationId xmlns:a16="http://schemas.microsoft.com/office/drawing/2014/main" id="{42FC0E5C-1BD2-4AF8-9596-A9066B3CAE0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583" name="Text Box 2">
          <a:extLst>
            <a:ext uri="{FF2B5EF4-FFF2-40B4-BE49-F238E27FC236}">
              <a16:creationId xmlns:a16="http://schemas.microsoft.com/office/drawing/2014/main" id="{11DAA928-7B8D-482D-A25E-195B6F7E604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584" name="Text Box 2">
          <a:extLst>
            <a:ext uri="{FF2B5EF4-FFF2-40B4-BE49-F238E27FC236}">
              <a16:creationId xmlns:a16="http://schemas.microsoft.com/office/drawing/2014/main" id="{DC192D47-EFC2-49F0-A518-E35AF384268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585" name="Text Box 1">
          <a:extLst>
            <a:ext uri="{FF2B5EF4-FFF2-40B4-BE49-F238E27FC236}">
              <a16:creationId xmlns:a16="http://schemas.microsoft.com/office/drawing/2014/main" id="{83AC1838-E459-4854-85BC-27874158660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586" name="Text Box 2">
          <a:extLst>
            <a:ext uri="{FF2B5EF4-FFF2-40B4-BE49-F238E27FC236}">
              <a16:creationId xmlns:a16="http://schemas.microsoft.com/office/drawing/2014/main" id="{AC34871A-9DD8-4564-838A-20791180311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587" name="Text Box 2">
          <a:extLst>
            <a:ext uri="{FF2B5EF4-FFF2-40B4-BE49-F238E27FC236}">
              <a16:creationId xmlns:a16="http://schemas.microsoft.com/office/drawing/2014/main" id="{D057D31B-45BD-4D0A-89C6-9BC3F2CE6D9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588" name="Text Box 1">
          <a:extLst>
            <a:ext uri="{FF2B5EF4-FFF2-40B4-BE49-F238E27FC236}">
              <a16:creationId xmlns:a16="http://schemas.microsoft.com/office/drawing/2014/main" id="{E2DB7646-C273-411C-ABB6-2EFE6D4BDE3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589" name="Text Box 2">
          <a:extLst>
            <a:ext uri="{FF2B5EF4-FFF2-40B4-BE49-F238E27FC236}">
              <a16:creationId xmlns:a16="http://schemas.microsoft.com/office/drawing/2014/main" id="{8206C83B-A598-4D57-B299-F56EAAF6AA9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590" name="Text Box 2">
          <a:extLst>
            <a:ext uri="{FF2B5EF4-FFF2-40B4-BE49-F238E27FC236}">
              <a16:creationId xmlns:a16="http://schemas.microsoft.com/office/drawing/2014/main" id="{2613EF4D-66F4-4BEB-AE90-72EC0066CA5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591" name="Text Box 1">
          <a:extLst>
            <a:ext uri="{FF2B5EF4-FFF2-40B4-BE49-F238E27FC236}">
              <a16:creationId xmlns:a16="http://schemas.microsoft.com/office/drawing/2014/main" id="{FCB848C1-DAF9-4602-AD0F-52D5C200201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592" name="Text Box 2">
          <a:extLst>
            <a:ext uri="{FF2B5EF4-FFF2-40B4-BE49-F238E27FC236}">
              <a16:creationId xmlns:a16="http://schemas.microsoft.com/office/drawing/2014/main" id="{A9903090-1A40-44E3-B7D4-6FBDB5E0761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593" name="Text Box 2">
          <a:extLst>
            <a:ext uri="{FF2B5EF4-FFF2-40B4-BE49-F238E27FC236}">
              <a16:creationId xmlns:a16="http://schemas.microsoft.com/office/drawing/2014/main" id="{DEC55730-4C5A-493B-9E61-04BB6001E3D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594" name="Text Box 1">
          <a:extLst>
            <a:ext uri="{FF2B5EF4-FFF2-40B4-BE49-F238E27FC236}">
              <a16:creationId xmlns:a16="http://schemas.microsoft.com/office/drawing/2014/main" id="{0DCA59B0-2639-4BAF-A48C-0DC32C19C59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595" name="Text Box 2">
          <a:extLst>
            <a:ext uri="{FF2B5EF4-FFF2-40B4-BE49-F238E27FC236}">
              <a16:creationId xmlns:a16="http://schemas.microsoft.com/office/drawing/2014/main" id="{1DF47F00-7827-4AB8-B89C-2B424F1B707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596" name="Text Box 2">
          <a:extLst>
            <a:ext uri="{FF2B5EF4-FFF2-40B4-BE49-F238E27FC236}">
              <a16:creationId xmlns:a16="http://schemas.microsoft.com/office/drawing/2014/main" id="{138109F7-5904-4549-861D-1E020200BFA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597" name="Text Box 1">
          <a:extLst>
            <a:ext uri="{FF2B5EF4-FFF2-40B4-BE49-F238E27FC236}">
              <a16:creationId xmlns:a16="http://schemas.microsoft.com/office/drawing/2014/main" id="{479FE703-465A-44E8-8A98-9F2B9D75274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598" name="Text Box 2">
          <a:extLst>
            <a:ext uri="{FF2B5EF4-FFF2-40B4-BE49-F238E27FC236}">
              <a16:creationId xmlns:a16="http://schemas.microsoft.com/office/drawing/2014/main" id="{5554A86A-72C7-401E-AFCF-20A837EF2DC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599" name="Text Box 2">
          <a:extLst>
            <a:ext uri="{FF2B5EF4-FFF2-40B4-BE49-F238E27FC236}">
              <a16:creationId xmlns:a16="http://schemas.microsoft.com/office/drawing/2014/main" id="{20A256E1-6BD7-4A8B-A5E6-DE3ECA9E962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600" name="Text Box 1">
          <a:extLst>
            <a:ext uri="{FF2B5EF4-FFF2-40B4-BE49-F238E27FC236}">
              <a16:creationId xmlns:a16="http://schemas.microsoft.com/office/drawing/2014/main" id="{562DF32B-E380-46B1-BCBE-2F71E485B82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601" name="Text Box 2">
          <a:extLst>
            <a:ext uri="{FF2B5EF4-FFF2-40B4-BE49-F238E27FC236}">
              <a16:creationId xmlns:a16="http://schemas.microsoft.com/office/drawing/2014/main" id="{2BBC94A7-06DC-4DE9-98D5-F9CB369E7B1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602" name="Text Box 2">
          <a:extLst>
            <a:ext uri="{FF2B5EF4-FFF2-40B4-BE49-F238E27FC236}">
              <a16:creationId xmlns:a16="http://schemas.microsoft.com/office/drawing/2014/main" id="{F1A6A152-8632-44C6-BDFD-80B15ED7010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603" name="Text Box 1">
          <a:extLst>
            <a:ext uri="{FF2B5EF4-FFF2-40B4-BE49-F238E27FC236}">
              <a16:creationId xmlns:a16="http://schemas.microsoft.com/office/drawing/2014/main" id="{F1712208-A02B-49E9-A67E-0077FDD10B5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604" name="Text Box 2">
          <a:extLst>
            <a:ext uri="{FF2B5EF4-FFF2-40B4-BE49-F238E27FC236}">
              <a16:creationId xmlns:a16="http://schemas.microsoft.com/office/drawing/2014/main" id="{E8C0BDAA-4EE7-4AF7-9130-2912A68FC52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605" name="Text Box 2">
          <a:extLst>
            <a:ext uri="{FF2B5EF4-FFF2-40B4-BE49-F238E27FC236}">
              <a16:creationId xmlns:a16="http://schemas.microsoft.com/office/drawing/2014/main" id="{6CC915D1-FCFA-4EA5-9A95-64908EC4E9D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606" name="Text Box 1">
          <a:extLst>
            <a:ext uri="{FF2B5EF4-FFF2-40B4-BE49-F238E27FC236}">
              <a16:creationId xmlns:a16="http://schemas.microsoft.com/office/drawing/2014/main" id="{3EC915F9-203A-4B09-ABF9-424AAC27B8E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607" name="Text Box 2">
          <a:extLst>
            <a:ext uri="{FF2B5EF4-FFF2-40B4-BE49-F238E27FC236}">
              <a16:creationId xmlns:a16="http://schemas.microsoft.com/office/drawing/2014/main" id="{DA740171-F408-4660-80EE-C9B548ABDE4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608" name="Text Box 2">
          <a:extLst>
            <a:ext uri="{FF2B5EF4-FFF2-40B4-BE49-F238E27FC236}">
              <a16:creationId xmlns:a16="http://schemas.microsoft.com/office/drawing/2014/main" id="{F37A3C80-118D-4236-A757-ED437C6ED08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609" name="Text Box 1">
          <a:extLst>
            <a:ext uri="{FF2B5EF4-FFF2-40B4-BE49-F238E27FC236}">
              <a16:creationId xmlns:a16="http://schemas.microsoft.com/office/drawing/2014/main" id="{CE970D05-A1E3-451E-A8B3-5C4E1104962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610" name="Text Box 2">
          <a:extLst>
            <a:ext uri="{FF2B5EF4-FFF2-40B4-BE49-F238E27FC236}">
              <a16:creationId xmlns:a16="http://schemas.microsoft.com/office/drawing/2014/main" id="{375AA3CC-5BA1-4CC8-BF49-ECC6642A2E9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611" name="Text Box 2">
          <a:extLst>
            <a:ext uri="{FF2B5EF4-FFF2-40B4-BE49-F238E27FC236}">
              <a16:creationId xmlns:a16="http://schemas.microsoft.com/office/drawing/2014/main" id="{07D0E9DD-A532-41F5-9E5F-C132A0D023F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612" name="Text Box 1">
          <a:extLst>
            <a:ext uri="{FF2B5EF4-FFF2-40B4-BE49-F238E27FC236}">
              <a16:creationId xmlns:a16="http://schemas.microsoft.com/office/drawing/2014/main" id="{B19840DC-907A-4364-9D52-16C02E55332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613" name="Text Box 2">
          <a:extLst>
            <a:ext uri="{FF2B5EF4-FFF2-40B4-BE49-F238E27FC236}">
              <a16:creationId xmlns:a16="http://schemas.microsoft.com/office/drawing/2014/main" id="{4D1D95EC-EB7D-41A0-B1AF-93D7C274065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614" name="Text Box 2">
          <a:extLst>
            <a:ext uri="{FF2B5EF4-FFF2-40B4-BE49-F238E27FC236}">
              <a16:creationId xmlns:a16="http://schemas.microsoft.com/office/drawing/2014/main" id="{49F55FFC-2898-479A-B58F-6CCBB951DDD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615" name="Text Box 1">
          <a:extLst>
            <a:ext uri="{FF2B5EF4-FFF2-40B4-BE49-F238E27FC236}">
              <a16:creationId xmlns:a16="http://schemas.microsoft.com/office/drawing/2014/main" id="{9B6C8978-DFB2-41D8-8F4A-29BA7833DBA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616" name="Text Box 2">
          <a:extLst>
            <a:ext uri="{FF2B5EF4-FFF2-40B4-BE49-F238E27FC236}">
              <a16:creationId xmlns:a16="http://schemas.microsoft.com/office/drawing/2014/main" id="{2B5C9727-5D56-4CD8-8198-65B75926046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617" name="Text Box 2">
          <a:extLst>
            <a:ext uri="{FF2B5EF4-FFF2-40B4-BE49-F238E27FC236}">
              <a16:creationId xmlns:a16="http://schemas.microsoft.com/office/drawing/2014/main" id="{1A231ED3-A350-4232-9F8B-9604485BD19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618" name="Text Box 1">
          <a:extLst>
            <a:ext uri="{FF2B5EF4-FFF2-40B4-BE49-F238E27FC236}">
              <a16:creationId xmlns:a16="http://schemas.microsoft.com/office/drawing/2014/main" id="{608181BD-4FDD-4B32-BF8C-47ECF6EEDE2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619" name="Text Box 2">
          <a:extLst>
            <a:ext uri="{FF2B5EF4-FFF2-40B4-BE49-F238E27FC236}">
              <a16:creationId xmlns:a16="http://schemas.microsoft.com/office/drawing/2014/main" id="{10E4235D-6CEB-490F-99D6-DFFE3884FC7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620" name="Text Box 2">
          <a:extLst>
            <a:ext uri="{FF2B5EF4-FFF2-40B4-BE49-F238E27FC236}">
              <a16:creationId xmlns:a16="http://schemas.microsoft.com/office/drawing/2014/main" id="{1186B5B7-4D58-45E7-AA64-9C161C20E5C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621" name="Text Box 1">
          <a:extLst>
            <a:ext uri="{FF2B5EF4-FFF2-40B4-BE49-F238E27FC236}">
              <a16:creationId xmlns:a16="http://schemas.microsoft.com/office/drawing/2014/main" id="{A98C45D2-F33F-4B5B-95BB-8FEA1A99C2C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622" name="Text Box 2">
          <a:extLst>
            <a:ext uri="{FF2B5EF4-FFF2-40B4-BE49-F238E27FC236}">
              <a16:creationId xmlns:a16="http://schemas.microsoft.com/office/drawing/2014/main" id="{1ABCC142-E613-4CF0-9A65-CD9DF54678B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623" name="Text Box 2">
          <a:extLst>
            <a:ext uri="{FF2B5EF4-FFF2-40B4-BE49-F238E27FC236}">
              <a16:creationId xmlns:a16="http://schemas.microsoft.com/office/drawing/2014/main" id="{8FEDBA81-54D0-4C90-A2EA-3BBDB458C2B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624" name="Text Box 1">
          <a:extLst>
            <a:ext uri="{FF2B5EF4-FFF2-40B4-BE49-F238E27FC236}">
              <a16:creationId xmlns:a16="http://schemas.microsoft.com/office/drawing/2014/main" id="{4C79C18C-0592-48E7-848F-5E4470AAD69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625" name="Text Box 2">
          <a:extLst>
            <a:ext uri="{FF2B5EF4-FFF2-40B4-BE49-F238E27FC236}">
              <a16:creationId xmlns:a16="http://schemas.microsoft.com/office/drawing/2014/main" id="{D280202B-82B4-4290-83D5-CB0373D0D50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626" name="Text Box 2">
          <a:extLst>
            <a:ext uri="{FF2B5EF4-FFF2-40B4-BE49-F238E27FC236}">
              <a16:creationId xmlns:a16="http://schemas.microsoft.com/office/drawing/2014/main" id="{B071B85D-B48B-4CB4-A69B-F630C6EF394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627" name="Text Box 1">
          <a:extLst>
            <a:ext uri="{FF2B5EF4-FFF2-40B4-BE49-F238E27FC236}">
              <a16:creationId xmlns:a16="http://schemas.microsoft.com/office/drawing/2014/main" id="{22F787A5-0E85-44FE-85FD-BD9A79FBF44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628" name="Text Box 2">
          <a:extLst>
            <a:ext uri="{FF2B5EF4-FFF2-40B4-BE49-F238E27FC236}">
              <a16:creationId xmlns:a16="http://schemas.microsoft.com/office/drawing/2014/main" id="{6B1CC0B5-6EBC-469B-B65E-4CA6D6494DD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629" name="Text Box 2">
          <a:extLst>
            <a:ext uri="{FF2B5EF4-FFF2-40B4-BE49-F238E27FC236}">
              <a16:creationId xmlns:a16="http://schemas.microsoft.com/office/drawing/2014/main" id="{CB6ADDD0-1073-4DE3-82D6-81491B23A71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630" name="Text Box 1">
          <a:extLst>
            <a:ext uri="{FF2B5EF4-FFF2-40B4-BE49-F238E27FC236}">
              <a16:creationId xmlns:a16="http://schemas.microsoft.com/office/drawing/2014/main" id="{D59D720E-F5AC-47A1-B779-14E29B7AA24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631" name="Text Box 2">
          <a:extLst>
            <a:ext uri="{FF2B5EF4-FFF2-40B4-BE49-F238E27FC236}">
              <a16:creationId xmlns:a16="http://schemas.microsoft.com/office/drawing/2014/main" id="{CDF13603-19D1-47B2-BF99-87A697F8649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632" name="Text Box 2">
          <a:extLst>
            <a:ext uri="{FF2B5EF4-FFF2-40B4-BE49-F238E27FC236}">
              <a16:creationId xmlns:a16="http://schemas.microsoft.com/office/drawing/2014/main" id="{CCB283AC-4449-4754-BC5A-448178DB073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633" name="Text Box 1">
          <a:extLst>
            <a:ext uri="{FF2B5EF4-FFF2-40B4-BE49-F238E27FC236}">
              <a16:creationId xmlns:a16="http://schemas.microsoft.com/office/drawing/2014/main" id="{525E7088-0AAE-4714-8BB6-5CD8E306996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634" name="Text Box 2">
          <a:extLst>
            <a:ext uri="{FF2B5EF4-FFF2-40B4-BE49-F238E27FC236}">
              <a16:creationId xmlns:a16="http://schemas.microsoft.com/office/drawing/2014/main" id="{0507790D-9B07-4F8A-BBB7-EE4173A1761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635" name="Text Box 2">
          <a:extLst>
            <a:ext uri="{FF2B5EF4-FFF2-40B4-BE49-F238E27FC236}">
              <a16:creationId xmlns:a16="http://schemas.microsoft.com/office/drawing/2014/main" id="{0BE7EBB2-868D-46E8-B1C2-6307AE5B847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636" name="Text Box 1">
          <a:extLst>
            <a:ext uri="{FF2B5EF4-FFF2-40B4-BE49-F238E27FC236}">
              <a16:creationId xmlns:a16="http://schemas.microsoft.com/office/drawing/2014/main" id="{CDC8514A-FFF9-407E-AD6F-4389E6E81B4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637" name="Text Box 2">
          <a:extLst>
            <a:ext uri="{FF2B5EF4-FFF2-40B4-BE49-F238E27FC236}">
              <a16:creationId xmlns:a16="http://schemas.microsoft.com/office/drawing/2014/main" id="{5E6CB27A-187F-4920-9119-B495804B079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638" name="Text Box 2">
          <a:extLst>
            <a:ext uri="{FF2B5EF4-FFF2-40B4-BE49-F238E27FC236}">
              <a16:creationId xmlns:a16="http://schemas.microsoft.com/office/drawing/2014/main" id="{028DDC82-CB32-49DF-ACA1-25112FCE5E5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639" name="Text Box 1">
          <a:extLst>
            <a:ext uri="{FF2B5EF4-FFF2-40B4-BE49-F238E27FC236}">
              <a16:creationId xmlns:a16="http://schemas.microsoft.com/office/drawing/2014/main" id="{A3562A2A-605F-4D96-B2F5-5B905E1B51F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640" name="Text Box 2">
          <a:extLst>
            <a:ext uri="{FF2B5EF4-FFF2-40B4-BE49-F238E27FC236}">
              <a16:creationId xmlns:a16="http://schemas.microsoft.com/office/drawing/2014/main" id="{E7AAC371-B381-4A52-9C6C-1096E466E5C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641" name="Text Box 2">
          <a:extLst>
            <a:ext uri="{FF2B5EF4-FFF2-40B4-BE49-F238E27FC236}">
              <a16:creationId xmlns:a16="http://schemas.microsoft.com/office/drawing/2014/main" id="{632A6B1B-D2E5-4487-80D9-DDA381DD46F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642" name="Text Box 1">
          <a:extLst>
            <a:ext uri="{FF2B5EF4-FFF2-40B4-BE49-F238E27FC236}">
              <a16:creationId xmlns:a16="http://schemas.microsoft.com/office/drawing/2014/main" id="{66953E4E-756B-41D0-A984-FB7331287FF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643" name="Text Box 2">
          <a:extLst>
            <a:ext uri="{FF2B5EF4-FFF2-40B4-BE49-F238E27FC236}">
              <a16:creationId xmlns:a16="http://schemas.microsoft.com/office/drawing/2014/main" id="{1BB1C7C2-228A-4C00-8925-15D360EA262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644" name="Text Box 2">
          <a:extLst>
            <a:ext uri="{FF2B5EF4-FFF2-40B4-BE49-F238E27FC236}">
              <a16:creationId xmlns:a16="http://schemas.microsoft.com/office/drawing/2014/main" id="{17E932A5-76EC-4B4D-9E86-CDB6C792354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645" name="Text Box 1">
          <a:extLst>
            <a:ext uri="{FF2B5EF4-FFF2-40B4-BE49-F238E27FC236}">
              <a16:creationId xmlns:a16="http://schemas.microsoft.com/office/drawing/2014/main" id="{D8C0B642-3D69-4178-B410-C705D4BFD98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646" name="Text Box 2">
          <a:extLst>
            <a:ext uri="{FF2B5EF4-FFF2-40B4-BE49-F238E27FC236}">
              <a16:creationId xmlns:a16="http://schemas.microsoft.com/office/drawing/2014/main" id="{C5D6F13E-45BC-49F3-B43B-BF31DC82E33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647" name="Text Box 2">
          <a:extLst>
            <a:ext uri="{FF2B5EF4-FFF2-40B4-BE49-F238E27FC236}">
              <a16:creationId xmlns:a16="http://schemas.microsoft.com/office/drawing/2014/main" id="{0F0F7356-B883-48CB-9EAA-C2FB4CBB57F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648" name="Text Box 1">
          <a:extLst>
            <a:ext uri="{FF2B5EF4-FFF2-40B4-BE49-F238E27FC236}">
              <a16:creationId xmlns:a16="http://schemas.microsoft.com/office/drawing/2014/main" id="{4599C5BB-2A2A-426B-9E72-02E86D8BFE8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649" name="Text Box 2">
          <a:extLst>
            <a:ext uri="{FF2B5EF4-FFF2-40B4-BE49-F238E27FC236}">
              <a16:creationId xmlns:a16="http://schemas.microsoft.com/office/drawing/2014/main" id="{B91B70AC-DA9C-4790-981A-2D3ABE94351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650" name="Text Box 2">
          <a:extLst>
            <a:ext uri="{FF2B5EF4-FFF2-40B4-BE49-F238E27FC236}">
              <a16:creationId xmlns:a16="http://schemas.microsoft.com/office/drawing/2014/main" id="{3DFC341B-9BE5-44CC-B427-3D13E8A6F99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651" name="Text Box 1">
          <a:extLst>
            <a:ext uri="{FF2B5EF4-FFF2-40B4-BE49-F238E27FC236}">
              <a16:creationId xmlns:a16="http://schemas.microsoft.com/office/drawing/2014/main" id="{70E420DC-7CCB-4999-B14C-C1CFA25FFBF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652" name="Text Box 2">
          <a:extLst>
            <a:ext uri="{FF2B5EF4-FFF2-40B4-BE49-F238E27FC236}">
              <a16:creationId xmlns:a16="http://schemas.microsoft.com/office/drawing/2014/main" id="{FDEA41F6-4784-4B4F-897D-674A2643F3F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653" name="Text Box 2">
          <a:extLst>
            <a:ext uri="{FF2B5EF4-FFF2-40B4-BE49-F238E27FC236}">
              <a16:creationId xmlns:a16="http://schemas.microsoft.com/office/drawing/2014/main" id="{8C4DE795-11FF-491A-8B4B-91DD3EF071B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654" name="Text Box 1">
          <a:extLst>
            <a:ext uri="{FF2B5EF4-FFF2-40B4-BE49-F238E27FC236}">
              <a16:creationId xmlns:a16="http://schemas.microsoft.com/office/drawing/2014/main" id="{235EE7B9-A471-417A-83BC-5C57BABE816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655" name="Text Box 2">
          <a:extLst>
            <a:ext uri="{FF2B5EF4-FFF2-40B4-BE49-F238E27FC236}">
              <a16:creationId xmlns:a16="http://schemas.microsoft.com/office/drawing/2014/main" id="{4092A51C-012A-430E-A777-8FC881E3C79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656" name="Text Box 2">
          <a:extLst>
            <a:ext uri="{FF2B5EF4-FFF2-40B4-BE49-F238E27FC236}">
              <a16:creationId xmlns:a16="http://schemas.microsoft.com/office/drawing/2014/main" id="{E547A159-6C2B-44B5-9D16-8406A7A95C9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657" name="Text Box 1">
          <a:extLst>
            <a:ext uri="{FF2B5EF4-FFF2-40B4-BE49-F238E27FC236}">
              <a16:creationId xmlns:a16="http://schemas.microsoft.com/office/drawing/2014/main" id="{724D8C56-63C9-477F-8CFF-6D0F2345164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658" name="Text Box 2">
          <a:extLst>
            <a:ext uri="{FF2B5EF4-FFF2-40B4-BE49-F238E27FC236}">
              <a16:creationId xmlns:a16="http://schemas.microsoft.com/office/drawing/2014/main" id="{0ECFC7FA-AB03-4352-AD7E-CDB5E9BC731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659" name="Text Box 2">
          <a:extLst>
            <a:ext uri="{FF2B5EF4-FFF2-40B4-BE49-F238E27FC236}">
              <a16:creationId xmlns:a16="http://schemas.microsoft.com/office/drawing/2014/main" id="{0244C278-B7CE-401B-8D23-DB77BB1AC4E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660" name="Text Box 1">
          <a:extLst>
            <a:ext uri="{FF2B5EF4-FFF2-40B4-BE49-F238E27FC236}">
              <a16:creationId xmlns:a16="http://schemas.microsoft.com/office/drawing/2014/main" id="{2DB64131-7FBC-4959-9C2E-F6267888CF2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661" name="Text Box 2">
          <a:extLst>
            <a:ext uri="{FF2B5EF4-FFF2-40B4-BE49-F238E27FC236}">
              <a16:creationId xmlns:a16="http://schemas.microsoft.com/office/drawing/2014/main" id="{1211EE4B-1CF9-438E-AA3D-BEAB333163E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662" name="Text Box 2">
          <a:extLst>
            <a:ext uri="{FF2B5EF4-FFF2-40B4-BE49-F238E27FC236}">
              <a16:creationId xmlns:a16="http://schemas.microsoft.com/office/drawing/2014/main" id="{DD7E18B1-7199-4FCA-B8B1-D33CA742B18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663" name="Text Box 1">
          <a:extLst>
            <a:ext uri="{FF2B5EF4-FFF2-40B4-BE49-F238E27FC236}">
              <a16:creationId xmlns:a16="http://schemas.microsoft.com/office/drawing/2014/main" id="{C35D8513-FD26-4231-9496-DB957E13179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664" name="Text Box 2">
          <a:extLst>
            <a:ext uri="{FF2B5EF4-FFF2-40B4-BE49-F238E27FC236}">
              <a16:creationId xmlns:a16="http://schemas.microsoft.com/office/drawing/2014/main" id="{77AF1459-F2AA-4FB9-AA2D-A62943CDABB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665" name="Text Box 2">
          <a:extLst>
            <a:ext uri="{FF2B5EF4-FFF2-40B4-BE49-F238E27FC236}">
              <a16:creationId xmlns:a16="http://schemas.microsoft.com/office/drawing/2014/main" id="{AE5CC2F2-D426-43DA-8061-FA5C5E838A8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666" name="Text Box 1">
          <a:extLst>
            <a:ext uri="{FF2B5EF4-FFF2-40B4-BE49-F238E27FC236}">
              <a16:creationId xmlns:a16="http://schemas.microsoft.com/office/drawing/2014/main" id="{955A4755-1ABF-4794-96CC-5802C5FA172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667" name="Text Box 2">
          <a:extLst>
            <a:ext uri="{FF2B5EF4-FFF2-40B4-BE49-F238E27FC236}">
              <a16:creationId xmlns:a16="http://schemas.microsoft.com/office/drawing/2014/main" id="{CEECC4C5-A771-47BC-9BF4-C1FCB5F2DFD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668" name="Text Box 2">
          <a:extLst>
            <a:ext uri="{FF2B5EF4-FFF2-40B4-BE49-F238E27FC236}">
              <a16:creationId xmlns:a16="http://schemas.microsoft.com/office/drawing/2014/main" id="{992B44F8-CB14-4F08-9AA8-215C6B5F349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669" name="Text Box 1">
          <a:extLst>
            <a:ext uri="{FF2B5EF4-FFF2-40B4-BE49-F238E27FC236}">
              <a16:creationId xmlns:a16="http://schemas.microsoft.com/office/drawing/2014/main" id="{43740EE0-C961-4810-93EF-00E8C16791C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670" name="Text Box 2">
          <a:extLst>
            <a:ext uri="{FF2B5EF4-FFF2-40B4-BE49-F238E27FC236}">
              <a16:creationId xmlns:a16="http://schemas.microsoft.com/office/drawing/2014/main" id="{9188892D-9863-403D-8893-670D2639647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671" name="Text Box 2">
          <a:extLst>
            <a:ext uri="{FF2B5EF4-FFF2-40B4-BE49-F238E27FC236}">
              <a16:creationId xmlns:a16="http://schemas.microsoft.com/office/drawing/2014/main" id="{136AEE5C-0ED5-4795-9B45-F493E39316F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672" name="Text Box 1">
          <a:extLst>
            <a:ext uri="{FF2B5EF4-FFF2-40B4-BE49-F238E27FC236}">
              <a16:creationId xmlns:a16="http://schemas.microsoft.com/office/drawing/2014/main" id="{363E99D5-6589-434D-B254-D72BC9183A7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673" name="Text Box 2">
          <a:extLst>
            <a:ext uri="{FF2B5EF4-FFF2-40B4-BE49-F238E27FC236}">
              <a16:creationId xmlns:a16="http://schemas.microsoft.com/office/drawing/2014/main" id="{3B231BA0-10AF-4CF0-AA2D-6D4A7A78275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674" name="Text Box 2">
          <a:extLst>
            <a:ext uri="{FF2B5EF4-FFF2-40B4-BE49-F238E27FC236}">
              <a16:creationId xmlns:a16="http://schemas.microsoft.com/office/drawing/2014/main" id="{C4A26770-E8F5-4FE1-9CD2-30EBA560771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675" name="Text Box 1">
          <a:extLst>
            <a:ext uri="{FF2B5EF4-FFF2-40B4-BE49-F238E27FC236}">
              <a16:creationId xmlns:a16="http://schemas.microsoft.com/office/drawing/2014/main" id="{63E7AF91-7C28-40CD-B8AD-084509AB033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676" name="Text Box 2">
          <a:extLst>
            <a:ext uri="{FF2B5EF4-FFF2-40B4-BE49-F238E27FC236}">
              <a16:creationId xmlns:a16="http://schemas.microsoft.com/office/drawing/2014/main" id="{19807201-46D7-47BE-A7E4-D3B16998D13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677" name="Text Box 2">
          <a:extLst>
            <a:ext uri="{FF2B5EF4-FFF2-40B4-BE49-F238E27FC236}">
              <a16:creationId xmlns:a16="http://schemas.microsoft.com/office/drawing/2014/main" id="{DEC70B8C-86B5-4405-B9BB-8C1CB0A2C88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678" name="Text Box 1">
          <a:extLst>
            <a:ext uri="{FF2B5EF4-FFF2-40B4-BE49-F238E27FC236}">
              <a16:creationId xmlns:a16="http://schemas.microsoft.com/office/drawing/2014/main" id="{B3546EF5-E999-4FB5-9A24-39AA29F0057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679" name="Text Box 2">
          <a:extLst>
            <a:ext uri="{FF2B5EF4-FFF2-40B4-BE49-F238E27FC236}">
              <a16:creationId xmlns:a16="http://schemas.microsoft.com/office/drawing/2014/main" id="{EE867215-8F40-4455-8617-2721C0753D8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680" name="Text Box 2">
          <a:extLst>
            <a:ext uri="{FF2B5EF4-FFF2-40B4-BE49-F238E27FC236}">
              <a16:creationId xmlns:a16="http://schemas.microsoft.com/office/drawing/2014/main" id="{7C485F05-2D52-4505-82F6-5FD8D9E01CB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681" name="Text Box 1">
          <a:extLst>
            <a:ext uri="{FF2B5EF4-FFF2-40B4-BE49-F238E27FC236}">
              <a16:creationId xmlns:a16="http://schemas.microsoft.com/office/drawing/2014/main" id="{911AEFE2-13F4-4AD0-A560-F5DEDC2D88B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682" name="Text Box 2">
          <a:extLst>
            <a:ext uri="{FF2B5EF4-FFF2-40B4-BE49-F238E27FC236}">
              <a16:creationId xmlns:a16="http://schemas.microsoft.com/office/drawing/2014/main" id="{C3AD01A8-20DA-4819-A665-7FD7ED4482F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683" name="Text Box 2">
          <a:extLst>
            <a:ext uri="{FF2B5EF4-FFF2-40B4-BE49-F238E27FC236}">
              <a16:creationId xmlns:a16="http://schemas.microsoft.com/office/drawing/2014/main" id="{345652BC-E338-4F59-B0B7-A5D581C1AB2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684" name="Text Box 1">
          <a:extLst>
            <a:ext uri="{FF2B5EF4-FFF2-40B4-BE49-F238E27FC236}">
              <a16:creationId xmlns:a16="http://schemas.microsoft.com/office/drawing/2014/main" id="{87054D53-28E1-404F-8C4E-478296099BB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685" name="Text Box 2">
          <a:extLst>
            <a:ext uri="{FF2B5EF4-FFF2-40B4-BE49-F238E27FC236}">
              <a16:creationId xmlns:a16="http://schemas.microsoft.com/office/drawing/2014/main" id="{098FA678-4C66-4AD9-ABA7-70E5F307C6C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686" name="Text Box 1">
          <a:extLst>
            <a:ext uri="{FF2B5EF4-FFF2-40B4-BE49-F238E27FC236}">
              <a16:creationId xmlns:a16="http://schemas.microsoft.com/office/drawing/2014/main" id="{C949F79D-E362-44DD-9AE2-A22DEEE6ED2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687" name="Text Box 2">
          <a:extLst>
            <a:ext uri="{FF2B5EF4-FFF2-40B4-BE49-F238E27FC236}">
              <a16:creationId xmlns:a16="http://schemas.microsoft.com/office/drawing/2014/main" id="{B0950D65-7DE8-4D2C-8948-882AB24443A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688" name="Text Box 2">
          <a:extLst>
            <a:ext uri="{FF2B5EF4-FFF2-40B4-BE49-F238E27FC236}">
              <a16:creationId xmlns:a16="http://schemas.microsoft.com/office/drawing/2014/main" id="{0C395BB0-D9EC-4084-ABD7-5949A2DEEDF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689" name="Text Box 1">
          <a:extLst>
            <a:ext uri="{FF2B5EF4-FFF2-40B4-BE49-F238E27FC236}">
              <a16:creationId xmlns:a16="http://schemas.microsoft.com/office/drawing/2014/main" id="{D9941809-1162-4861-84B5-7BE1B134C89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690" name="Text Box 2">
          <a:extLst>
            <a:ext uri="{FF2B5EF4-FFF2-40B4-BE49-F238E27FC236}">
              <a16:creationId xmlns:a16="http://schemas.microsoft.com/office/drawing/2014/main" id="{824E5D40-DC30-4389-8429-D4D36CCD715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691" name="Text Box 2">
          <a:extLst>
            <a:ext uri="{FF2B5EF4-FFF2-40B4-BE49-F238E27FC236}">
              <a16:creationId xmlns:a16="http://schemas.microsoft.com/office/drawing/2014/main" id="{D08F11A2-CF11-407E-AC18-1FB5F7396AB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692" name="Text Box 1">
          <a:extLst>
            <a:ext uri="{FF2B5EF4-FFF2-40B4-BE49-F238E27FC236}">
              <a16:creationId xmlns:a16="http://schemas.microsoft.com/office/drawing/2014/main" id="{F2AB0107-00BD-420F-96DF-95F17B95D80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693" name="Text Box 2">
          <a:extLst>
            <a:ext uri="{FF2B5EF4-FFF2-40B4-BE49-F238E27FC236}">
              <a16:creationId xmlns:a16="http://schemas.microsoft.com/office/drawing/2014/main" id="{64533346-128D-42D2-888C-88389B8EEA6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694" name="Text Box 2">
          <a:extLst>
            <a:ext uri="{FF2B5EF4-FFF2-40B4-BE49-F238E27FC236}">
              <a16:creationId xmlns:a16="http://schemas.microsoft.com/office/drawing/2014/main" id="{35F83090-481F-4AC8-9ED9-78076D0213F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695" name="Text Box 1">
          <a:extLst>
            <a:ext uri="{FF2B5EF4-FFF2-40B4-BE49-F238E27FC236}">
              <a16:creationId xmlns:a16="http://schemas.microsoft.com/office/drawing/2014/main" id="{88E3EFA2-C0D4-4C47-9A10-BABF68C3972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696" name="Text Box 2">
          <a:extLst>
            <a:ext uri="{FF2B5EF4-FFF2-40B4-BE49-F238E27FC236}">
              <a16:creationId xmlns:a16="http://schemas.microsoft.com/office/drawing/2014/main" id="{6CB9E2E3-ECA6-4B7D-9F41-60D6E01F7A2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697" name="Text Box 2">
          <a:extLst>
            <a:ext uri="{FF2B5EF4-FFF2-40B4-BE49-F238E27FC236}">
              <a16:creationId xmlns:a16="http://schemas.microsoft.com/office/drawing/2014/main" id="{2186F516-E3D3-4883-BACB-3CCDF01AB36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698" name="Text Box 1">
          <a:extLst>
            <a:ext uri="{FF2B5EF4-FFF2-40B4-BE49-F238E27FC236}">
              <a16:creationId xmlns:a16="http://schemas.microsoft.com/office/drawing/2014/main" id="{B4D01E5D-CB94-4D02-854E-1F5EA69A95C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699" name="Text Box 2">
          <a:extLst>
            <a:ext uri="{FF2B5EF4-FFF2-40B4-BE49-F238E27FC236}">
              <a16:creationId xmlns:a16="http://schemas.microsoft.com/office/drawing/2014/main" id="{B7DA5D8B-6E1D-4F5C-9AF9-B412766B1F9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700" name="Text Box 2">
          <a:extLst>
            <a:ext uri="{FF2B5EF4-FFF2-40B4-BE49-F238E27FC236}">
              <a16:creationId xmlns:a16="http://schemas.microsoft.com/office/drawing/2014/main" id="{D6754FA7-19AC-44BD-81C6-4A70696B7B0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701" name="Text Box 1">
          <a:extLst>
            <a:ext uri="{FF2B5EF4-FFF2-40B4-BE49-F238E27FC236}">
              <a16:creationId xmlns:a16="http://schemas.microsoft.com/office/drawing/2014/main" id="{4BBF77E8-C2B0-441A-89E9-387A7200E19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702" name="Text Box 2">
          <a:extLst>
            <a:ext uri="{FF2B5EF4-FFF2-40B4-BE49-F238E27FC236}">
              <a16:creationId xmlns:a16="http://schemas.microsoft.com/office/drawing/2014/main" id="{307B3361-C0EB-45A2-80F3-7F8219CCE58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703" name="Text Box 2">
          <a:extLst>
            <a:ext uri="{FF2B5EF4-FFF2-40B4-BE49-F238E27FC236}">
              <a16:creationId xmlns:a16="http://schemas.microsoft.com/office/drawing/2014/main" id="{F0A4CE76-642C-4F5F-A131-6CE174DBC50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704" name="Text Box 1">
          <a:extLst>
            <a:ext uri="{FF2B5EF4-FFF2-40B4-BE49-F238E27FC236}">
              <a16:creationId xmlns:a16="http://schemas.microsoft.com/office/drawing/2014/main" id="{E20CAFD4-B975-4090-AF89-347F3F3F06C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705" name="Text Box 2">
          <a:extLst>
            <a:ext uri="{FF2B5EF4-FFF2-40B4-BE49-F238E27FC236}">
              <a16:creationId xmlns:a16="http://schemas.microsoft.com/office/drawing/2014/main" id="{6EA3E987-B1EB-4E18-837C-C7D5ED87282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706" name="Text Box 2">
          <a:extLst>
            <a:ext uri="{FF2B5EF4-FFF2-40B4-BE49-F238E27FC236}">
              <a16:creationId xmlns:a16="http://schemas.microsoft.com/office/drawing/2014/main" id="{5DB6AA94-E0A9-4B55-AEF7-15DC7A6114A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707" name="Text Box 1">
          <a:extLst>
            <a:ext uri="{FF2B5EF4-FFF2-40B4-BE49-F238E27FC236}">
              <a16:creationId xmlns:a16="http://schemas.microsoft.com/office/drawing/2014/main" id="{529221CD-CC1F-497F-B3BC-BA7B1FC0462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708" name="Text Box 2">
          <a:extLst>
            <a:ext uri="{FF2B5EF4-FFF2-40B4-BE49-F238E27FC236}">
              <a16:creationId xmlns:a16="http://schemas.microsoft.com/office/drawing/2014/main" id="{86B29005-AA50-40DF-8CB0-015B09E9181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709" name="Text Box 2">
          <a:extLst>
            <a:ext uri="{FF2B5EF4-FFF2-40B4-BE49-F238E27FC236}">
              <a16:creationId xmlns:a16="http://schemas.microsoft.com/office/drawing/2014/main" id="{DC084973-A970-4AC7-908B-30D4FD2B331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710" name="Text Box 1">
          <a:extLst>
            <a:ext uri="{FF2B5EF4-FFF2-40B4-BE49-F238E27FC236}">
              <a16:creationId xmlns:a16="http://schemas.microsoft.com/office/drawing/2014/main" id="{49E94FCB-A47B-4D00-AADE-BF6920E18B6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711" name="Text Box 2">
          <a:extLst>
            <a:ext uri="{FF2B5EF4-FFF2-40B4-BE49-F238E27FC236}">
              <a16:creationId xmlns:a16="http://schemas.microsoft.com/office/drawing/2014/main" id="{2116B2D5-1BE7-439D-823C-37CE05A3F1C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712" name="Text Box 2">
          <a:extLst>
            <a:ext uri="{FF2B5EF4-FFF2-40B4-BE49-F238E27FC236}">
              <a16:creationId xmlns:a16="http://schemas.microsoft.com/office/drawing/2014/main" id="{4B5107E6-0F55-44FA-97CD-BF15B1908F0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713" name="Text Box 1">
          <a:extLst>
            <a:ext uri="{FF2B5EF4-FFF2-40B4-BE49-F238E27FC236}">
              <a16:creationId xmlns:a16="http://schemas.microsoft.com/office/drawing/2014/main" id="{83F195FC-2804-4A67-9A49-BE5BF23F03C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714" name="Text Box 2">
          <a:extLst>
            <a:ext uri="{FF2B5EF4-FFF2-40B4-BE49-F238E27FC236}">
              <a16:creationId xmlns:a16="http://schemas.microsoft.com/office/drawing/2014/main" id="{F4B173F4-9979-4CF6-AAE2-B625313BBA0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715" name="Text Box 2">
          <a:extLst>
            <a:ext uri="{FF2B5EF4-FFF2-40B4-BE49-F238E27FC236}">
              <a16:creationId xmlns:a16="http://schemas.microsoft.com/office/drawing/2014/main" id="{102E1384-BF17-4C4A-AC9D-F067F5EDC97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716" name="Text Box 1">
          <a:extLst>
            <a:ext uri="{FF2B5EF4-FFF2-40B4-BE49-F238E27FC236}">
              <a16:creationId xmlns:a16="http://schemas.microsoft.com/office/drawing/2014/main" id="{AC6EAADA-000D-4571-AB0B-41E091EBEB6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717" name="Text Box 2">
          <a:extLst>
            <a:ext uri="{FF2B5EF4-FFF2-40B4-BE49-F238E27FC236}">
              <a16:creationId xmlns:a16="http://schemas.microsoft.com/office/drawing/2014/main" id="{16490422-75F0-450C-A28B-7167EE888B7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718" name="Text Box 2">
          <a:extLst>
            <a:ext uri="{FF2B5EF4-FFF2-40B4-BE49-F238E27FC236}">
              <a16:creationId xmlns:a16="http://schemas.microsoft.com/office/drawing/2014/main" id="{2D11E9A7-A5B3-411A-A523-2848D6A9D9A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719" name="Text Box 1">
          <a:extLst>
            <a:ext uri="{FF2B5EF4-FFF2-40B4-BE49-F238E27FC236}">
              <a16:creationId xmlns:a16="http://schemas.microsoft.com/office/drawing/2014/main" id="{2B62A14D-64ED-453B-A252-E7026561993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720" name="Text Box 2">
          <a:extLst>
            <a:ext uri="{FF2B5EF4-FFF2-40B4-BE49-F238E27FC236}">
              <a16:creationId xmlns:a16="http://schemas.microsoft.com/office/drawing/2014/main" id="{9D3F7F06-5D71-4DB5-9CBD-34FCA98F2FC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721" name="Text Box 2">
          <a:extLst>
            <a:ext uri="{FF2B5EF4-FFF2-40B4-BE49-F238E27FC236}">
              <a16:creationId xmlns:a16="http://schemas.microsoft.com/office/drawing/2014/main" id="{2A560605-0E0B-431D-BDCB-915AC3D3F51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722" name="Text Box 1">
          <a:extLst>
            <a:ext uri="{FF2B5EF4-FFF2-40B4-BE49-F238E27FC236}">
              <a16:creationId xmlns:a16="http://schemas.microsoft.com/office/drawing/2014/main" id="{99A898C3-769D-4670-98D9-6E3157A705D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723" name="Text Box 2">
          <a:extLst>
            <a:ext uri="{FF2B5EF4-FFF2-40B4-BE49-F238E27FC236}">
              <a16:creationId xmlns:a16="http://schemas.microsoft.com/office/drawing/2014/main" id="{CDA00459-EC11-49EF-828E-3976C9A5292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724" name="Text Box 2">
          <a:extLst>
            <a:ext uri="{FF2B5EF4-FFF2-40B4-BE49-F238E27FC236}">
              <a16:creationId xmlns:a16="http://schemas.microsoft.com/office/drawing/2014/main" id="{C1EA904F-4ADE-4624-9E11-E902D14D754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725" name="Text Box 1">
          <a:extLst>
            <a:ext uri="{FF2B5EF4-FFF2-40B4-BE49-F238E27FC236}">
              <a16:creationId xmlns:a16="http://schemas.microsoft.com/office/drawing/2014/main" id="{7AE1962E-E7F3-4853-8DFC-48528E9FB66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726" name="Text Box 2">
          <a:extLst>
            <a:ext uri="{FF2B5EF4-FFF2-40B4-BE49-F238E27FC236}">
              <a16:creationId xmlns:a16="http://schemas.microsoft.com/office/drawing/2014/main" id="{2A0C0022-E5CD-4337-A4F0-3AE09D3D7E8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727" name="Text Box 2">
          <a:extLst>
            <a:ext uri="{FF2B5EF4-FFF2-40B4-BE49-F238E27FC236}">
              <a16:creationId xmlns:a16="http://schemas.microsoft.com/office/drawing/2014/main" id="{791B9138-81D9-4985-8E3D-59CB176843A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728" name="Text Box 1">
          <a:extLst>
            <a:ext uri="{FF2B5EF4-FFF2-40B4-BE49-F238E27FC236}">
              <a16:creationId xmlns:a16="http://schemas.microsoft.com/office/drawing/2014/main" id="{98D82BF6-C501-470A-B598-BBA55E57C3A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729" name="Text Box 2">
          <a:extLst>
            <a:ext uri="{FF2B5EF4-FFF2-40B4-BE49-F238E27FC236}">
              <a16:creationId xmlns:a16="http://schemas.microsoft.com/office/drawing/2014/main" id="{5AAF2D9F-7648-483C-BD38-B70793A189D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730" name="Text Box 2">
          <a:extLst>
            <a:ext uri="{FF2B5EF4-FFF2-40B4-BE49-F238E27FC236}">
              <a16:creationId xmlns:a16="http://schemas.microsoft.com/office/drawing/2014/main" id="{9E1F4F75-0168-4616-9F75-2D42C657ACA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731" name="Text Box 1">
          <a:extLst>
            <a:ext uri="{FF2B5EF4-FFF2-40B4-BE49-F238E27FC236}">
              <a16:creationId xmlns:a16="http://schemas.microsoft.com/office/drawing/2014/main" id="{9C444E29-890F-4571-8F23-5DEB5402601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732" name="Text Box 2">
          <a:extLst>
            <a:ext uri="{FF2B5EF4-FFF2-40B4-BE49-F238E27FC236}">
              <a16:creationId xmlns:a16="http://schemas.microsoft.com/office/drawing/2014/main" id="{8A13CC68-AA06-479C-B54C-9B71D3E3AD9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733" name="Text Box 2">
          <a:extLst>
            <a:ext uri="{FF2B5EF4-FFF2-40B4-BE49-F238E27FC236}">
              <a16:creationId xmlns:a16="http://schemas.microsoft.com/office/drawing/2014/main" id="{3226B46C-AB3B-403E-B4B3-347F26FD5A9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734" name="Text Box 1">
          <a:extLst>
            <a:ext uri="{FF2B5EF4-FFF2-40B4-BE49-F238E27FC236}">
              <a16:creationId xmlns:a16="http://schemas.microsoft.com/office/drawing/2014/main" id="{162F4ABB-48F6-43D1-B2E7-5D43C93324D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735" name="Text Box 2">
          <a:extLst>
            <a:ext uri="{FF2B5EF4-FFF2-40B4-BE49-F238E27FC236}">
              <a16:creationId xmlns:a16="http://schemas.microsoft.com/office/drawing/2014/main" id="{DA871CE1-E5A3-4337-85F0-54D2609C77F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736" name="Text Box 2">
          <a:extLst>
            <a:ext uri="{FF2B5EF4-FFF2-40B4-BE49-F238E27FC236}">
              <a16:creationId xmlns:a16="http://schemas.microsoft.com/office/drawing/2014/main" id="{1DEC9791-29DE-4A27-A6FF-357931DD890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737" name="Text Box 1">
          <a:extLst>
            <a:ext uri="{FF2B5EF4-FFF2-40B4-BE49-F238E27FC236}">
              <a16:creationId xmlns:a16="http://schemas.microsoft.com/office/drawing/2014/main" id="{2F2B4B2A-8D1F-4864-9C5D-8BCE8B758E6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738" name="Text Box 2">
          <a:extLst>
            <a:ext uri="{FF2B5EF4-FFF2-40B4-BE49-F238E27FC236}">
              <a16:creationId xmlns:a16="http://schemas.microsoft.com/office/drawing/2014/main" id="{F2B8071A-957A-406E-8550-8A489EEEA23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739" name="Text Box 2">
          <a:extLst>
            <a:ext uri="{FF2B5EF4-FFF2-40B4-BE49-F238E27FC236}">
              <a16:creationId xmlns:a16="http://schemas.microsoft.com/office/drawing/2014/main" id="{B8F1F289-7531-4074-B50C-26A7C5F4E38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740" name="Text Box 1">
          <a:extLst>
            <a:ext uri="{FF2B5EF4-FFF2-40B4-BE49-F238E27FC236}">
              <a16:creationId xmlns:a16="http://schemas.microsoft.com/office/drawing/2014/main" id="{82DB67A7-E63C-4BD8-9D62-F4EA9797969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741" name="Text Box 2">
          <a:extLst>
            <a:ext uri="{FF2B5EF4-FFF2-40B4-BE49-F238E27FC236}">
              <a16:creationId xmlns:a16="http://schemas.microsoft.com/office/drawing/2014/main" id="{7BD4073D-E5F4-4436-AC59-6CAE97552AB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742" name="Text Box 2">
          <a:extLst>
            <a:ext uri="{FF2B5EF4-FFF2-40B4-BE49-F238E27FC236}">
              <a16:creationId xmlns:a16="http://schemas.microsoft.com/office/drawing/2014/main" id="{B4065E16-6D61-4BF1-A023-D2F9044A080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743" name="Text Box 1">
          <a:extLst>
            <a:ext uri="{FF2B5EF4-FFF2-40B4-BE49-F238E27FC236}">
              <a16:creationId xmlns:a16="http://schemas.microsoft.com/office/drawing/2014/main" id="{4AF35A26-7EC1-4988-985B-55578A65B38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744" name="Text Box 2">
          <a:extLst>
            <a:ext uri="{FF2B5EF4-FFF2-40B4-BE49-F238E27FC236}">
              <a16:creationId xmlns:a16="http://schemas.microsoft.com/office/drawing/2014/main" id="{CB1A0A2B-636E-4FEE-BB3C-DF7B5ABB9EE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745" name="Text Box 2">
          <a:extLst>
            <a:ext uri="{FF2B5EF4-FFF2-40B4-BE49-F238E27FC236}">
              <a16:creationId xmlns:a16="http://schemas.microsoft.com/office/drawing/2014/main" id="{7836470A-31D3-4AAB-AA7D-8C9557E5387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746" name="Text Box 1">
          <a:extLst>
            <a:ext uri="{FF2B5EF4-FFF2-40B4-BE49-F238E27FC236}">
              <a16:creationId xmlns:a16="http://schemas.microsoft.com/office/drawing/2014/main" id="{EF4EF338-E399-4D37-8A81-344C78D4769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747" name="Text Box 2">
          <a:extLst>
            <a:ext uri="{FF2B5EF4-FFF2-40B4-BE49-F238E27FC236}">
              <a16:creationId xmlns:a16="http://schemas.microsoft.com/office/drawing/2014/main" id="{641EC9CB-3BF5-4B80-86E1-9368625BB07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748" name="Text Box 2">
          <a:extLst>
            <a:ext uri="{FF2B5EF4-FFF2-40B4-BE49-F238E27FC236}">
              <a16:creationId xmlns:a16="http://schemas.microsoft.com/office/drawing/2014/main" id="{569E8FE7-CD6E-4025-A67C-846E2F1C508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749" name="Text Box 1">
          <a:extLst>
            <a:ext uri="{FF2B5EF4-FFF2-40B4-BE49-F238E27FC236}">
              <a16:creationId xmlns:a16="http://schemas.microsoft.com/office/drawing/2014/main" id="{04B86A1E-3AD7-421D-BC47-D4F8B206A53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750" name="Text Box 2">
          <a:extLst>
            <a:ext uri="{FF2B5EF4-FFF2-40B4-BE49-F238E27FC236}">
              <a16:creationId xmlns:a16="http://schemas.microsoft.com/office/drawing/2014/main" id="{9AEA0A53-5BDB-4291-A969-4C68484F7D6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751" name="Text Box 2">
          <a:extLst>
            <a:ext uri="{FF2B5EF4-FFF2-40B4-BE49-F238E27FC236}">
              <a16:creationId xmlns:a16="http://schemas.microsoft.com/office/drawing/2014/main" id="{389303B5-BAC9-4338-B3D4-C8E88F1995F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752" name="Text Box 1">
          <a:extLst>
            <a:ext uri="{FF2B5EF4-FFF2-40B4-BE49-F238E27FC236}">
              <a16:creationId xmlns:a16="http://schemas.microsoft.com/office/drawing/2014/main" id="{86D64BD3-AFBA-43EC-8A6F-48939DB289F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753" name="Text Box 2">
          <a:extLst>
            <a:ext uri="{FF2B5EF4-FFF2-40B4-BE49-F238E27FC236}">
              <a16:creationId xmlns:a16="http://schemas.microsoft.com/office/drawing/2014/main" id="{8581914F-A6A8-4BA4-AFC0-E8CE1E21E74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754" name="Text Box 2">
          <a:extLst>
            <a:ext uri="{FF2B5EF4-FFF2-40B4-BE49-F238E27FC236}">
              <a16:creationId xmlns:a16="http://schemas.microsoft.com/office/drawing/2014/main" id="{A9B166DF-9F9E-4FDC-88A6-A260EF26BB0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755" name="Text Box 1">
          <a:extLst>
            <a:ext uri="{FF2B5EF4-FFF2-40B4-BE49-F238E27FC236}">
              <a16:creationId xmlns:a16="http://schemas.microsoft.com/office/drawing/2014/main" id="{0A240903-913F-4245-91DD-18DBD083867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756" name="Text Box 2">
          <a:extLst>
            <a:ext uri="{FF2B5EF4-FFF2-40B4-BE49-F238E27FC236}">
              <a16:creationId xmlns:a16="http://schemas.microsoft.com/office/drawing/2014/main" id="{14982926-EFD7-405D-9862-11A5F00293E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757" name="Text Box 2">
          <a:extLst>
            <a:ext uri="{FF2B5EF4-FFF2-40B4-BE49-F238E27FC236}">
              <a16:creationId xmlns:a16="http://schemas.microsoft.com/office/drawing/2014/main" id="{EEF090D2-487C-4220-A298-216119718E5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758" name="Text Box 1">
          <a:extLst>
            <a:ext uri="{FF2B5EF4-FFF2-40B4-BE49-F238E27FC236}">
              <a16:creationId xmlns:a16="http://schemas.microsoft.com/office/drawing/2014/main" id="{94D45A32-5285-43BC-9EEF-B905349138F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759" name="Text Box 2">
          <a:extLst>
            <a:ext uri="{FF2B5EF4-FFF2-40B4-BE49-F238E27FC236}">
              <a16:creationId xmlns:a16="http://schemas.microsoft.com/office/drawing/2014/main" id="{51229AEF-9B31-4DE3-9E2C-C4A851B083D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760" name="Text Box 2">
          <a:extLst>
            <a:ext uri="{FF2B5EF4-FFF2-40B4-BE49-F238E27FC236}">
              <a16:creationId xmlns:a16="http://schemas.microsoft.com/office/drawing/2014/main" id="{67010F5D-D399-4FD7-8F49-35E19115AC9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761" name="Text Box 1">
          <a:extLst>
            <a:ext uri="{FF2B5EF4-FFF2-40B4-BE49-F238E27FC236}">
              <a16:creationId xmlns:a16="http://schemas.microsoft.com/office/drawing/2014/main" id="{E9D05561-0852-46E2-90F6-98AC69EE048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762" name="Text Box 2">
          <a:extLst>
            <a:ext uri="{FF2B5EF4-FFF2-40B4-BE49-F238E27FC236}">
              <a16:creationId xmlns:a16="http://schemas.microsoft.com/office/drawing/2014/main" id="{21684479-E027-4C43-AB24-EC0867482D8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763" name="Text Box 2">
          <a:extLst>
            <a:ext uri="{FF2B5EF4-FFF2-40B4-BE49-F238E27FC236}">
              <a16:creationId xmlns:a16="http://schemas.microsoft.com/office/drawing/2014/main" id="{4C94A622-FAAD-4C7E-9CED-612573613A3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764" name="Text Box 1">
          <a:extLst>
            <a:ext uri="{FF2B5EF4-FFF2-40B4-BE49-F238E27FC236}">
              <a16:creationId xmlns:a16="http://schemas.microsoft.com/office/drawing/2014/main" id="{7C1E1261-94EF-48E0-863D-148C7FE0E39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765" name="Text Box 2">
          <a:extLst>
            <a:ext uri="{FF2B5EF4-FFF2-40B4-BE49-F238E27FC236}">
              <a16:creationId xmlns:a16="http://schemas.microsoft.com/office/drawing/2014/main" id="{ECE73518-A214-41DD-A239-843E6905C71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766" name="Text Box 2">
          <a:extLst>
            <a:ext uri="{FF2B5EF4-FFF2-40B4-BE49-F238E27FC236}">
              <a16:creationId xmlns:a16="http://schemas.microsoft.com/office/drawing/2014/main" id="{C0B0D648-3B00-46F8-BE92-F78B3BCBE60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767" name="Text Box 1">
          <a:extLst>
            <a:ext uri="{FF2B5EF4-FFF2-40B4-BE49-F238E27FC236}">
              <a16:creationId xmlns:a16="http://schemas.microsoft.com/office/drawing/2014/main" id="{CC04D0EB-7864-4A8B-880C-EDF7DD5357D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768" name="Text Box 2">
          <a:extLst>
            <a:ext uri="{FF2B5EF4-FFF2-40B4-BE49-F238E27FC236}">
              <a16:creationId xmlns:a16="http://schemas.microsoft.com/office/drawing/2014/main" id="{5D6CDAF0-D8DC-46DA-82C1-80B505612F2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769" name="Text Box 2">
          <a:extLst>
            <a:ext uri="{FF2B5EF4-FFF2-40B4-BE49-F238E27FC236}">
              <a16:creationId xmlns:a16="http://schemas.microsoft.com/office/drawing/2014/main" id="{3EC56CC6-D450-4D5A-8288-08000B0AABE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770" name="Text Box 1">
          <a:extLst>
            <a:ext uri="{FF2B5EF4-FFF2-40B4-BE49-F238E27FC236}">
              <a16:creationId xmlns:a16="http://schemas.microsoft.com/office/drawing/2014/main" id="{9F3DA35F-3314-4075-8053-F6D283C07D1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771" name="Text Box 2">
          <a:extLst>
            <a:ext uri="{FF2B5EF4-FFF2-40B4-BE49-F238E27FC236}">
              <a16:creationId xmlns:a16="http://schemas.microsoft.com/office/drawing/2014/main" id="{FF330A2F-2F57-4DC5-B425-10150BD530E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772" name="Text Box 2">
          <a:extLst>
            <a:ext uri="{FF2B5EF4-FFF2-40B4-BE49-F238E27FC236}">
              <a16:creationId xmlns:a16="http://schemas.microsoft.com/office/drawing/2014/main" id="{5570D216-6EA1-4B89-954F-3553AFCB029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773" name="Text Box 1">
          <a:extLst>
            <a:ext uri="{FF2B5EF4-FFF2-40B4-BE49-F238E27FC236}">
              <a16:creationId xmlns:a16="http://schemas.microsoft.com/office/drawing/2014/main" id="{F1DFEF08-E403-4DEC-B399-65BD7F8E5C0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774" name="Text Box 2">
          <a:extLst>
            <a:ext uri="{FF2B5EF4-FFF2-40B4-BE49-F238E27FC236}">
              <a16:creationId xmlns:a16="http://schemas.microsoft.com/office/drawing/2014/main" id="{DC5CC1AE-7BC5-43DB-9F7D-1998B467AC8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775" name="Text Box 2">
          <a:extLst>
            <a:ext uri="{FF2B5EF4-FFF2-40B4-BE49-F238E27FC236}">
              <a16:creationId xmlns:a16="http://schemas.microsoft.com/office/drawing/2014/main" id="{2DE8C913-3A2C-4B7A-B0C0-B657CAA2074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776" name="Text Box 1">
          <a:extLst>
            <a:ext uri="{FF2B5EF4-FFF2-40B4-BE49-F238E27FC236}">
              <a16:creationId xmlns:a16="http://schemas.microsoft.com/office/drawing/2014/main" id="{0D4B4701-B6D4-432E-B6B3-FAD7300A2B7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777" name="Text Box 2">
          <a:extLst>
            <a:ext uri="{FF2B5EF4-FFF2-40B4-BE49-F238E27FC236}">
              <a16:creationId xmlns:a16="http://schemas.microsoft.com/office/drawing/2014/main" id="{CD8E1729-8F61-456F-A2E1-C15992A5513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778" name="Text Box 2">
          <a:extLst>
            <a:ext uri="{FF2B5EF4-FFF2-40B4-BE49-F238E27FC236}">
              <a16:creationId xmlns:a16="http://schemas.microsoft.com/office/drawing/2014/main" id="{505161CE-FD64-4024-86BA-23647AA3BC1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779" name="Text Box 1">
          <a:extLst>
            <a:ext uri="{FF2B5EF4-FFF2-40B4-BE49-F238E27FC236}">
              <a16:creationId xmlns:a16="http://schemas.microsoft.com/office/drawing/2014/main" id="{73AD0A58-27C1-4D0C-A1BD-E4498E43488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780" name="Text Box 2">
          <a:extLst>
            <a:ext uri="{FF2B5EF4-FFF2-40B4-BE49-F238E27FC236}">
              <a16:creationId xmlns:a16="http://schemas.microsoft.com/office/drawing/2014/main" id="{30098D04-6818-4AB9-9CE3-A0D0B506AC1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781" name="Text Box 2">
          <a:extLst>
            <a:ext uri="{FF2B5EF4-FFF2-40B4-BE49-F238E27FC236}">
              <a16:creationId xmlns:a16="http://schemas.microsoft.com/office/drawing/2014/main" id="{F77BFA74-315C-4044-8A5F-65405BB192E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782" name="Text Box 1">
          <a:extLst>
            <a:ext uri="{FF2B5EF4-FFF2-40B4-BE49-F238E27FC236}">
              <a16:creationId xmlns:a16="http://schemas.microsoft.com/office/drawing/2014/main" id="{B7FC26B2-9341-4858-AD93-DFC02C3D95E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783" name="Text Box 2">
          <a:extLst>
            <a:ext uri="{FF2B5EF4-FFF2-40B4-BE49-F238E27FC236}">
              <a16:creationId xmlns:a16="http://schemas.microsoft.com/office/drawing/2014/main" id="{1B73FEA1-7410-420C-A175-E4734E3AB06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784" name="Text Box 2">
          <a:extLst>
            <a:ext uri="{FF2B5EF4-FFF2-40B4-BE49-F238E27FC236}">
              <a16:creationId xmlns:a16="http://schemas.microsoft.com/office/drawing/2014/main" id="{495274BE-F453-4B5C-A623-6A247988EF7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785" name="Text Box 1">
          <a:extLst>
            <a:ext uri="{FF2B5EF4-FFF2-40B4-BE49-F238E27FC236}">
              <a16:creationId xmlns:a16="http://schemas.microsoft.com/office/drawing/2014/main" id="{F3573941-CF18-4069-9F9C-2D6785CE66F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786" name="Text Box 2">
          <a:extLst>
            <a:ext uri="{FF2B5EF4-FFF2-40B4-BE49-F238E27FC236}">
              <a16:creationId xmlns:a16="http://schemas.microsoft.com/office/drawing/2014/main" id="{FF0DD063-7BB0-4AFA-ABF3-47AEAD3070F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787" name="Text Box 2">
          <a:extLst>
            <a:ext uri="{FF2B5EF4-FFF2-40B4-BE49-F238E27FC236}">
              <a16:creationId xmlns:a16="http://schemas.microsoft.com/office/drawing/2014/main" id="{24A3FCCA-FDAD-4449-8A1C-462C80A0B53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788" name="Text Box 1">
          <a:extLst>
            <a:ext uri="{FF2B5EF4-FFF2-40B4-BE49-F238E27FC236}">
              <a16:creationId xmlns:a16="http://schemas.microsoft.com/office/drawing/2014/main" id="{CB7DC8D2-56C5-4D0F-A0E4-1E66640A130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789" name="Text Box 2">
          <a:extLst>
            <a:ext uri="{FF2B5EF4-FFF2-40B4-BE49-F238E27FC236}">
              <a16:creationId xmlns:a16="http://schemas.microsoft.com/office/drawing/2014/main" id="{2D9108FA-93D9-4747-A996-B2830B467A7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790" name="Text Box 2">
          <a:extLst>
            <a:ext uri="{FF2B5EF4-FFF2-40B4-BE49-F238E27FC236}">
              <a16:creationId xmlns:a16="http://schemas.microsoft.com/office/drawing/2014/main" id="{28B5B2A0-82AC-4565-8F18-06530812C3A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791" name="Text Box 1">
          <a:extLst>
            <a:ext uri="{FF2B5EF4-FFF2-40B4-BE49-F238E27FC236}">
              <a16:creationId xmlns:a16="http://schemas.microsoft.com/office/drawing/2014/main" id="{70D7E822-9E97-4FDF-A828-2A926371D68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792" name="Text Box 2">
          <a:extLst>
            <a:ext uri="{FF2B5EF4-FFF2-40B4-BE49-F238E27FC236}">
              <a16:creationId xmlns:a16="http://schemas.microsoft.com/office/drawing/2014/main" id="{95EA447B-25BC-470B-88EC-62EF02DF700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793" name="Text Box 2">
          <a:extLst>
            <a:ext uri="{FF2B5EF4-FFF2-40B4-BE49-F238E27FC236}">
              <a16:creationId xmlns:a16="http://schemas.microsoft.com/office/drawing/2014/main" id="{51AE20FD-CEB8-4D12-8CBB-1E3A5FBBEAC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794" name="Text Box 1">
          <a:extLst>
            <a:ext uri="{FF2B5EF4-FFF2-40B4-BE49-F238E27FC236}">
              <a16:creationId xmlns:a16="http://schemas.microsoft.com/office/drawing/2014/main" id="{9D6F63E8-81A8-486D-9A27-A803F8878E7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795" name="Text Box 2">
          <a:extLst>
            <a:ext uri="{FF2B5EF4-FFF2-40B4-BE49-F238E27FC236}">
              <a16:creationId xmlns:a16="http://schemas.microsoft.com/office/drawing/2014/main" id="{7BCA83A1-CB04-4FDC-8D9B-DBC47B25B7F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796" name="Text Box 2">
          <a:extLst>
            <a:ext uri="{FF2B5EF4-FFF2-40B4-BE49-F238E27FC236}">
              <a16:creationId xmlns:a16="http://schemas.microsoft.com/office/drawing/2014/main" id="{9DA19C54-E2F3-44F0-9373-0AA428568D7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797" name="Text Box 1">
          <a:extLst>
            <a:ext uri="{FF2B5EF4-FFF2-40B4-BE49-F238E27FC236}">
              <a16:creationId xmlns:a16="http://schemas.microsoft.com/office/drawing/2014/main" id="{754C6220-C18E-42AF-AF65-558C153223F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798" name="Text Box 2">
          <a:extLst>
            <a:ext uri="{FF2B5EF4-FFF2-40B4-BE49-F238E27FC236}">
              <a16:creationId xmlns:a16="http://schemas.microsoft.com/office/drawing/2014/main" id="{88EBD5FB-455D-49A0-83FC-52CFE3CBD7E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799" name="Text Box 2">
          <a:extLst>
            <a:ext uri="{FF2B5EF4-FFF2-40B4-BE49-F238E27FC236}">
              <a16:creationId xmlns:a16="http://schemas.microsoft.com/office/drawing/2014/main" id="{95525B36-BA71-448B-896D-D17A806B8A1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800" name="Text Box 1">
          <a:extLst>
            <a:ext uri="{FF2B5EF4-FFF2-40B4-BE49-F238E27FC236}">
              <a16:creationId xmlns:a16="http://schemas.microsoft.com/office/drawing/2014/main" id="{89CDEFB0-BD8D-4571-96D9-EFA1F99EF0E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801" name="Text Box 2">
          <a:extLst>
            <a:ext uri="{FF2B5EF4-FFF2-40B4-BE49-F238E27FC236}">
              <a16:creationId xmlns:a16="http://schemas.microsoft.com/office/drawing/2014/main" id="{4EB3F42A-4003-419A-B28C-DE0F2B0B621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802" name="Text Box 2">
          <a:extLst>
            <a:ext uri="{FF2B5EF4-FFF2-40B4-BE49-F238E27FC236}">
              <a16:creationId xmlns:a16="http://schemas.microsoft.com/office/drawing/2014/main" id="{DE91AAE4-3A28-4361-A0A4-074AF55020B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803" name="Text Box 1">
          <a:extLst>
            <a:ext uri="{FF2B5EF4-FFF2-40B4-BE49-F238E27FC236}">
              <a16:creationId xmlns:a16="http://schemas.microsoft.com/office/drawing/2014/main" id="{0A18B13A-C88E-41B8-9E12-4331F030077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804" name="Text Box 2">
          <a:extLst>
            <a:ext uri="{FF2B5EF4-FFF2-40B4-BE49-F238E27FC236}">
              <a16:creationId xmlns:a16="http://schemas.microsoft.com/office/drawing/2014/main" id="{DCAB6858-10F7-4964-BB0E-BFD624A0462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805" name="Text Box 2">
          <a:extLst>
            <a:ext uri="{FF2B5EF4-FFF2-40B4-BE49-F238E27FC236}">
              <a16:creationId xmlns:a16="http://schemas.microsoft.com/office/drawing/2014/main" id="{CB7892B1-3998-4B50-B963-43E4579BD53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806" name="Text Box 1">
          <a:extLst>
            <a:ext uri="{FF2B5EF4-FFF2-40B4-BE49-F238E27FC236}">
              <a16:creationId xmlns:a16="http://schemas.microsoft.com/office/drawing/2014/main" id="{0F3DE280-17E7-4365-8492-7142DD89B45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807" name="Text Box 2">
          <a:extLst>
            <a:ext uri="{FF2B5EF4-FFF2-40B4-BE49-F238E27FC236}">
              <a16:creationId xmlns:a16="http://schemas.microsoft.com/office/drawing/2014/main" id="{E5BB44F9-2CF0-4C2F-B7E2-56B0A879F88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808" name="Text Box 2">
          <a:extLst>
            <a:ext uri="{FF2B5EF4-FFF2-40B4-BE49-F238E27FC236}">
              <a16:creationId xmlns:a16="http://schemas.microsoft.com/office/drawing/2014/main" id="{A2E0D861-829F-472B-AAE6-FCA5E4D599D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809" name="Text Box 1">
          <a:extLst>
            <a:ext uri="{FF2B5EF4-FFF2-40B4-BE49-F238E27FC236}">
              <a16:creationId xmlns:a16="http://schemas.microsoft.com/office/drawing/2014/main" id="{5AF690BE-F529-4443-9BCD-B54499DFB26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810" name="Text Box 2">
          <a:extLst>
            <a:ext uri="{FF2B5EF4-FFF2-40B4-BE49-F238E27FC236}">
              <a16:creationId xmlns:a16="http://schemas.microsoft.com/office/drawing/2014/main" id="{CDE7EDB4-C25C-4D2E-ADD7-A254163F001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811" name="Text Box 2">
          <a:extLst>
            <a:ext uri="{FF2B5EF4-FFF2-40B4-BE49-F238E27FC236}">
              <a16:creationId xmlns:a16="http://schemas.microsoft.com/office/drawing/2014/main" id="{E3F2DA0D-A616-485C-BE49-4327DD6B599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812" name="Text Box 1">
          <a:extLst>
            <a:ext uri="{FF2B5EF4-FFF2-40B4-BE49-F238E27FC236}">
              <a16:creationId xmlns:a16="http://schemas.microsoft.com/office/drawing/2014/main" id="{20F01188-BF6A-450C-9F71-AEB82B8B897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813" name="Text Box 2">
          <a:extLst>
            <a:ext uri="{FF2B5EF4-FFF2-40B4-BE49-F238E27FC236}">
              <a16:creationId xmlns:a16="http://schemas.microsoft.com/office/drawing/2014/main" id="{A1BD6416-B7FA-457E-A7FF-2AD2CA0B5D8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814" name="Text Box 2">
          <a:extLst>
            <a:ext uri="{FF2B5EF4-FFF2-40B4-BE49-F238E27FC236}">
              <a16:creationId xmlns:a16="http://schemas.microsoft.com/office/drawing/2014/main" id="{5CD5801B-254C-42F6-8ABC-3AC68F6624C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815" name="Text Box 1">
          <a:extLst>
            <a:ext uri="{FF2B5EF4-FFF2-40B4-BE49-F238E27FC236}">
              <a16:creationId xmlns:a16="http://schemas.microsoft.com/office/drawing/2014/main" id="{3A5995E7-2C3F-481B-8141-C8A7F9EDAE3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816" name="Text Box 2">
          <a:extLst>
            <a:ext uri="{FF2B5EF4-FFF2-40B4-BE49-F238E27FC236}">
              <a16:creationId xmlns:a16="http://schemas.microsoft.com/office/drawing/2014/main" id="{53E4C6C1-1045-4B3F-8949-283097604A3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817" name="Text Box 2">
          <a:extLst>
            <a:ext uri="{FF2B5EF4-FFF2-40B4-BE49-F238E27FC236}">
              <a16:creationId xmlns:a16="http://schemas.microsoft.com/office/drawing/2014/main" id="{FE4F9AF5-5102-4DAA-8747-A1D503D0802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818" name="Text Box 1">
          <a:extLst>
            <a:ext uri="{FF2B5EF4-FFF2-40B4-BE49-F238E27FC236}">
              <a16:creationId xmlns:a16="http://schemas.microsoft.com/office/drawing/2014/main" id="{21E34589-4D7B-4C1A-AA7E-9F475247793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819" name="Text Box 2">
          <a:extLst>
            <a:ext uri="{FF2B5EF4-FFF2-40B4-BE49-F238E27FC236}">
              <a16:creationId xmlns:a16="http://schemas.microsoft.com/office/drawing/2014/main" id="{5BE43FC1-CFF8-46F2-9C3C-26DAD8788A7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820" name="Text Box 2">
          <a:extLst>
            <a:ext uri="{FF2B5EF4-FFF2-40B4-BE49-F238E27FC236}">
              <a16:creationId xmlns:a16="http://schemas.microsoft.com/office/drawing/2014/main" id="{A0D7CECC-A6AF-4A1D-BD25-221EC9F755C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821" name="Text Box 1">
          <a:extLst>
            <a:ext uri="{FF2B5EF4-FFF2-40B4-BE49-F238E27FC236}">
              <a16:creationId xmlns:a16="http://schemas.microsoft.com/office/drawing/2014/main" id="{40EF9262-4248-428B-A91D-E5AA9AFB601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822" name="Text Box 2">
          <a:extLst>
            <a:ext uri="{FF2B5EF4-FFF2-40B4-BE49-F238E27FC236}">
              <a16:creationId xmlns:a16="http://schemas.microsoft.com/office/drawing/2014/main" id="{0E12096C-DB9E-464A-A249-E6B8345D9F7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823" name="Text Box 2">
          <a:extLst>
            <a:ext uri="{FF2B5EF4-FFF2-40B4-BE49-F238E27FC236}">
              <a16:creationId xmlns:a16="http://schemas.microsoft.com/office/drawing/2014/main" id="{A01BD27F-9247-4C7C-9C57-D8B62360CAD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824" name="Text Box 1">
          <a:extLst>
            <a:ext uri="{FF2B5EF4-FFF2-40B4-BE49-F238E27FC236}">
              <a16:creationId xmlns:a16="http://schemas.microsoft.com/office/drawing/2014/main" id="{EE6B972A-777C-4DA5-B52B-7BF060329B7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825" name="Text Box 2">
          <a:extLst>
            <a:ext uri="{FF2B5EF4-FFF2-40B4-BE49-F238E27FC236}">
              <a16:creationId xmlns:a16="http://schemas.microsoft.com/office/drawing/2014/main" id="{D249EBD6-5AD1-4EF1-8DBA-61519615C8B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826" name="Text Box 2">
          <a:extLst>
            <a:ext uri="{FF2B5EF4-FFF2-40B4-BE49-F238E27FC236}">
              <a16:creationId xmlns:a16="http://schemas.microsoft.com/office/drawing/2014/main" id="{CFD7F608-B622-457A-AE31-6F24F5DBC0D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827" name="Text Box 1">
          <a:extLst>
            <a:ext uri="{FF2B5EF4-FFF2-40B4-BE49-F238E27FC236}">
              <a16:creationId xmlns:a16="http://schemas.microsoft.com/office/drawing/2014/main" id="{2EA5E4D3-97A9-4EC8-B5C2-49AA0C803B0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828" name="Text Box 2">
          <a:extLst>
            <a:ext uri="{FF2B5EF4-FFF2-40B4-BE49-F238E27FC236}">
              <a16:creationId xmlns:a16="http://schemas.microsoft.com/office/drawing/2014/main" id="{FB5924CB-F2FF-45BE-BF8E-491DB379FE5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829" name="Text Box 2">
          <a:extLst>
            <a:ext uri="{FF2B5EF4-FFF2-40B4-BE49-F238E27FC236}">
              <a16:creationId xmlns:a16="http://schemas.microsoft.com/office/drawing/2014/main" id="{B0197D21-2E1F-4368-A160-7E62FEA624D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830" name="Text Box 1">
          <a:extLst>
            <a:ext uri="{FF2B5EF4-FFF2-40B4-BE49-F238E27FC236}">
              <a16:creationId xmlns:a16="http://schemas.microsoft.com/office/drawing/2014/main" id="{BBD61206-A849-4619-87B8-3F924E06133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831" name="Text Box 2">
          <a:extLst>
            <a:ext uri="{FF2B5EF4-FFF2-40B4-BE49-F238E27FC236}">
              <a16:creationId xmlns:a16="http://schemas.microsoft.com/office/drawing/2014/main" id="{C3DEBB4A-36A3-4ABD-864F-072BD2DBB1A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832" name="Text Box 2">
          <a:extLst>
            <a:ext uri="{FF2B5EF4-FFF2-40B4-BE49-F238E27FC236}">
              <a16:creationId xmlns:a16="http://schemas.microsoft.com/office/drawing/2014/main" id="{F9DE03D5-3EFD-4C56-8FE0-8A2E6F4D390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833" name="Text Box 1">
          <a:extLst>
            <a:ext uri="{FF2B5EF4-FFF2-40B4-BE49-F238E27FC236}">
              <a16:creationId xmlns:a16="http://schemas.microsoft.com/office/drawing/2014/main" id="{507A2BAB-6ADC-4A45-9983-C6028EAE3FE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834" name="Text Box 2">
          <a:extLst>
            <a:ext uri="{FF2B5EF4-FFF2-40B4-BE49-F238E27FC236}">
              <a16:creationId xmlns:a16="http://schemas.microsoft.com/office/drawing/2014/main" id="{28297BCB-A760-4025-9E7D-7F6F34D157F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835" name="Text Box 2">
          <a:extLst>
            <a:ext uri="{FF2B5EF4-FFF2-40B4-BE49-F238E27FC236}">
              <a16:creationId xmlns:a16="http://schemas.microsoft.com/office/drawing/2014/main" id="{7BBF1C85-B608-447A-BA84-F2907591AFF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836" name="Text Box 1">
          <a:extLst>
            <a:ext uri="{FF2B5EF4-FFF2-40B4-BE49-F238E27FC236}">
              <a16:creationId xmlns:a16="http://schemas.microsoft.com/office/drawing/2014/main" id="{3A4630F3-0A58-4C7C-B772-3962C965B34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837" name="Text Box 2">
          <a:extLst>
            <a:ext uri="{FF2B5EF4-FFF2-40B4-BE49-F238E27FC236}">
              <a16:creationId xmlns:a16="http://schemas.microsoft.com/office/drawing/2014/main" id="{A19154E7-5FEE-4B55-878F-3D67FEF1431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838" name="Text Box 2">
          <a:extLst>
            <a:ext uri="{FF2B5EF4-FFF2-40B4-BE49-F238E27FC236}">
              <a16:creationId xmlns:a16="http://schemas.microsoft.com/office/drawing/2014/main" id="{3875FB1F-5C84-4246-BCCF-2E4AA578EEF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839" name="Text Box 1">
          <a:extLst>
            <a:ext uri="{FF2B5EF4-FFF2-40B4-BE49-F238E27FC236}">
              <a16:creationId xmlns:a16="http://schemas.microsoft.com/office/drawing/2014/main" id="{31133BF5-4B8E-4950-8938-F12D0F656E9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840" name="Text Box 2">
          <a:extLst>
            <a:ext uri="{FF2B5EF4-FFF2-40B4-BE49-F238E27FC236}">
              <a16:creationId xmlns:a16="http://schemas.microsoft.com/office/drawing/2014/main" id="{43163FA5-59DF-47B0-92B4-D872C082705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841" name="Text Box 2">
          <a:extLst>
            <a:ext uri="{FF2B5EF4-FFF2-40B4-BE49-F238E27FC236}">
              <a16:creationId xmlns:a16="http://schemas.microsoft.com/office/drawing/2014/main" id="{6742C397-A9D2-4F1D-84F1-94C1ADC2FA2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842" name="Text Box 1">
          <a:extLst>
            <a:ext uri="{FF2B5EF4-FFF2-40B4-BE49-F238E27FC236}">
              <a16:creationId xmlns:a16="http://schemas.microsoft.com/office/drawing/2014/main" id="{A48DEFDE-6704-4199-A06A-0377F3D6EA8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843" name="Text Box 2">
          <a:extLst>
            <a:ext uri="{FF2B5EF4-FFF2-40B4-BE49-F238E27FC236}">
              <a16:creationId xmlns:a16="http://schemas.microsoft.com/office/drawing/2014/main" id="{53C8FA22-1EFD-4DA2-8BCE-9641A6795EA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844" name="Text Box 2">
          <a:extLst>
            <a:ext uri="{FF2B5EF4-FFF2-40B4-BE49-F238E27FC236}">
              <a16:creationId xmlns:a16="http://schemas.microsoft.com/office/drawing/2014/main" id="{BF96E414-E428-465A-9942-D25C516326D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845" name="Text Box 1">
          <a:extLst>
            <a:ext uri="{FF2B5EF4-FFF2-40B4-BE49-F238E27FC236}">
              <a16:creationId xmlns:a16="http://schemas.microsoft.com/office/drawing/2014/main" id="{BA2537F1-F1B9-4253-A9B4-639A6B96139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846" name="Text Box 2">
          <a:extLst>
            <a:ext uri="{FF2B5EF4-FFF2-40B4-BE49-F238E27FC236}">
              <a16:creationId xmlns:a16="http://schemas.microsoft.com/office/drawing/2014/main" id="{1C4263CA-BDF5-4944-8570-0D86AE3C7FF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847" name="Text Box 2">
          <a:extLst>
            <a:ext uri="{FF2B5EF4-FFF2-40B4-BE49-F238E27FC236}">
              <a16:creationId xmlns:a16="http://schemas.microsoft.com/office/drawing/2014/main" id="{3AC5EDC8-EE6F-4E2D-86FD-1B57BADAE4D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848" name="Text Box 1">
          <a:extLst>
            <a:ext uri="{FF2B5EF4-FFF2-40B4-BE49-F238E27FC236}">
              <a16:creationId xmlns:a16="http://schemas.microsoft.com/office/drawing/2014/main" id="{1FF3497F-AE0B-47F6-BCFB-F2BFF867BB1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849" name="Text Box 2">
          <a:extLst>
            <a:ext uri="{FF2B5EF4-FFF2-40B4-BE49-F238E27FC236}">
              <a16:creationId xmlns:a16="http://schemas.microsoft.com/office/drawing/2014/main" id="{A464B2F4-B47E-4E64-975B-731704CCF07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850" name="Text Box 2">
          <a:extLst>
            <a:ext uri="{FF2B5EF4-FFF2-40B4-BE49-F238E27FC236}">
              <a16:creationId xmlns:a16="http://schemas.microsoft.com/office/drawing/2014/main" id="{C6DAE1ED-3967-4223-919A-F8424C446B3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851" name="Text Box 1">
          <a:extLst>
            <a:ext uri="{FF2B5EF4-FFF2-40B4-BE49-F238E27FC236}">
              <a16:creationId xmlns:a16="http://schemas.microsoft.com/office/drawing/2014/main" id="{A75386DA-BF43-4B52-BF9C-4C7A26A1616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852" name="Text Box 2">
          <a:extLst>
            <a:ext uri="{FF2B5EF4-FFF2-40B4-BE49-F238E27FC236}">
              <a16:creationId xmlns:a16="http://schemas.microsoft.com/office/drawing/2014/main" id="{BB5188C4-495A-4DB9-A0A8-338ECEBC591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853" name="Text Box 2">
          <a:extLst>
            <a:ext uri="{FF2B5EF4-FFF2-40B4-BE49-F238E27FC236}">
              <a16:creationId xmlns:a16="http://schemas.microsoft.com/office/drawing/2014/main" id="{B27C32FE-C045-4BA1-AF6B-99F9E7C9BB8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854" name="Text Box 1">
          <a:extLst>
            <a:ext uri="{FF2B5EF4-FFF2-40B4-BE49-F238E27FC236}">
              <a16:creationId xmlns:a16="http://schemas.microsoft.com/office/drawing/2014/main" id="{799AC395-5CA5-4C30-B55F-31DEED77BD7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855" name="Text Box 2">
          <a:extLst>
            <a:ext uri="{FF2B5EF4-FFF2-40B4-BE49-F238E27FC236}">
              <a16:creationId xmlns:a16="http://schemas.microsoft.com/office/drawing/2014/main" id="{B312B1F3-2178-474A-977C-F0E751BA518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856" name="Text Box 2">
          <a:extLst>
            <a:ext uri="{FF2B5EF4-FFF2-40B4-BE49-F238E27FC236}">
              <a16:creationId xmlns:a16="http://schemas.microsoft.com/office/drawing/2014/main" id="{50F1A5C9-8935-4F22-AA4A-5E036F2C2F4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857" name="Text Box 1">
          <a:extLst>
            <a:ext uri="{FF2B5EF4-FFF2-40B4-BE49-F238E27FC236}">
              <a16:creationId xmlns:a16="http://schemas.microsoft.com/office/drawing/2014/main" id="{5F37BC2D-3572-474E-BA57-3BA9D443113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858" name="Text Box 2">
          <a:extLst>
            <a:ext uri="{FF2B5EF4-FFF2-40B4-BE49-F238E27FC236}">
              <a16:creationId xmlns:a16="http://schemas.microsoft.com/office/drawing/2014/main" id="{F5F45381-22FF-46C8-8412-3F80BC911D8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859" name="Text Box 2">
          <a:extLst>
            <a:ext uri="{FF2B5EF4-FFF2-40B4-BE49-F238E27FC236}">
              <a16:creationId xmlns:a16="http://schemas.microsoft.com/office/drawing/2014/main" id="{0D0F839E-F8EF-4D66-B3E8-4E7F0613366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860" name="Text Box 1">
          <a:extLst>
            <a:ext uri="{FF2B5EF4-FFF2-40B4-BE49-F238E27FC236}">
              <a16:creationId xmlns:a16="http://schemas.microsoft.com/office/drawing/2014/main" id="{B5864C1C-129F-4B7F-A979-C0AB41E74FA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861" name="Text Box 2">
          <a:extLst>
            <a:ext uri="{FF2B5EF4-FFF2-40B4-BE49-F238E27FC236}">
              <a16:creationId xmlns:a16="http://schemas.microsoft.com/office/drawing/2014/main" id="{B8772844-3939-4743-87BE-B94BAD40BA1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862" name="Text Box 2">
          <a:extLst>
            <a:ext uri="{FF2B5EF4-FFF2-40B4-BE49-F238E27FC236}">
              <a16:creationId xmlns:a16="http://schemas.microsoft.com/office/drawing/2014/main" id="{639E5B51-CC16-481A-A063-90762DA1E0C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863" name="Text Box 1">
          <a:extLst>
            <a:ext uri="{FF2B5EF4-FFF2-40B4-BE49-F238E27FC236}">
              <a16:creationId xmlns:a16="http://schemas.microsoft.com/office/drawing/2014/main" id="{682C41E7-7E0A-4DC2-AF8E-9BA862C5781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864" name="Text Box 2">
          <a:extLst>
            <a:ext uri="{FF2B5EF4-FFF2-40B4-BE49-F238E27FC236}">
              <a16:creationId xmlns:a16="http://schemas.microsoft.com/office/drawing/2014/main" id="{BAE67760-DEBB-4E39-ADF6-179587C4797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865" name="Text Box 2">
          <a:extLst>
            <a:ext uri="{FF2B5EF4-FFF2-40B4-BE49-F238E27FC236}">
              <a16:creationId xmlns:a16="http://schemas.microsoft.com/office/drawing/2014/main" id="{FF71D09A-EC95-49A1-9A9E-3DC923D506B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866" name="Text Box 1">
          <a:extLst>
            <a:ext uri="{FF2B5EF4-FFF2-40B4-BE49-F238E27FC236}">
              <a16:creationId xmlns:a16="http://schemas.microsoft.com/office/drawing/2014/main" id="{4813D321-F6F3-42E5-8F51-F4013F88280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867" name="Text Box 2">
          <a:extLst>
            <a:ext uri="{FF2B5EF4-FFF2-40B4-BE49-F238E27FC236}">
              <a16:creationId xmlns:a16="http://schemas.microsoft.com/office/drawing/2014/main" id="{B2BF2216-705C-4C10-AB3C-B330D310F47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868" name="Text Box 2">
          <a:extLst>
            <a:ext uri="{FF2B5EF4-FFF2-40B4-BE49-F238E27FC236}">
              <a16:creationId xmlns:a16="http://schemas.microsoft.com/office/drawing/2014/main" id="{21A106C9-6FDD-473D-A7EE-FCA1605579E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869" name="Text Box 1">
          <a:extLst>
            <a:ext uri="{FF2B5EF4-FFF2-40B4-BE49-F238E27FC236}">
              <a16:creationId xmlns:a16="http://schemas.microsoft.com/office/drawing/2014/main" id="{467D1CFE-BF3C-48DE-BF17-96F5E647DA5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870" name="Text Box 2">
          <a:extLst>
            <a:ext uri="{FF2B5EF4-FFF2-40B4-BE49-F238E27FC236}">
              <a16:creationId xmlns:a16="http://schemas.microsoft.com/office/drawing/2014/main" id="{E54D3A6F-7AA3-4F54-9B26-5301D9683B6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871" name="Text Box 2">
          <a:extLst>
            <a:ext uri="{FF2B5EF4-FFF2-40B4-BE49-F238E27FC236}">
              <a16:creationId xmlns:a16="http://schemas.microsoft.com/office/drawing/2014/main" id="{BDDEDDA8-DA65-4698-93EC-D9E009EE020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872" name="Text Box 1">
          <a:extLst>
            <a:ext uri="{FF2B5EF4-FFF2-40B4-BE49-F238E27FC236}">
              <a16:creationId xmlns:a16="http://schemas.microsoft.com/office/drawing/2014/main" id="{947A1BB4-0DF6-4D9F-B39B-2990D90289C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873" name="Text Box 2">
          <a:extLst>
            <a:ext uri="{FF2B5EF4-FFF2-40B4-BE49-F238E27FC236}">
              <a16:creationId xmlns:a16="http://schemas.microsoft.com/office/drawing/2014/main" id="{0D58B625-3405-48F1-A535-92239AD3D08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874" name="Text Box 2">
          <a:extLst>
            <a:ext uri="{FF2B5EF4-FFF2-40B4-BE49-F238E27FC236}">
              <a16:creationId xmlns:a16="http://schemas.microsoft.com/office/drawing/2014/main" id="{A754DD6D-6D80-4DC9-9761-2BFC20C3CE4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875" name="Text Box 1">
          <a:extLst>
            <a:ext uri="{FF2B5EF4-FFF2-40B4-BE49-F238E27FC236}">
              <a16:creationId xmlns:a16="http://schemas.microsoft.com/office/drawing/2014/main" id="{8F14B531-D869-49A0-9BB4-B1630662660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876" name="Text Box 2">
          <a:extLst>
            <a:ext uri="{FF2B5EF4-FFF2-40B4-BE49-F238E27FC236}">
              <a16:creationId xmlns:a16="http://schemas.microsoft.com/office/drawing/2014/main" id="{AEC86470-6858-4672-92A2-4A2E1F6FCF6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877" name="Text Box 2">
          <a:extLst>
            <a:ext uri="{FF2B5EF4-FFF2-40B4-BE49-F238E27FC236}">
              <a16:creationId xmlns:a16="http://schemas.microsoft.com/office/drawing/2014/main" id="{A2E44EE4-589F-47A9-9646-EE04C493350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878" name="Text Box 1">
          <a:extLst>
            <a:ext uri="{FF2B5EF4-FFF2-40B4-BE49-F238E27FC236}">
              <a16:creationId xmlns:a16="http://schemas.microsoft.com/office/drawing/2014/main" id="{56EC411F-3C0C-4D62-9ABD-BDBE5B69250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879" name="Text Box 2">
          <a:extLst>
            <a:ext uri="{FF2B5EF4-FFF2-40B4-BE49-F238E27FC236}">
              <a16:creationId xmlns:a16="http://schemas.microsoft.com/office/drawing/2014/main" id="{36045903-7D02-4A59-AACD-513B61078D7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880" name="Text Box 2">
          <a:extLst>
            <a:ext uri="{FF2B5EF4-FFF2-40B4-BE49-F238E27FC236}">
              <a16:creationId xmlns:a16="http://schemas.microsoft.com/office/drawing/2014/main" id="{90CD8B64-D41C-438A-9EC1-A51D934B998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881" name="Text Box 1">
          <a:extLst>
            <a:ext uri="{FF2B5EF4-FFF2-40B4-BE49-F238E27FC236}">
              <a16:creationId xmlns:a16="http://schemas.microsoft.com/office/drawing/2014/main" id="{A18067B4-43C3-412C-A311-BBD20BE0945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882" name="Text Box 2">
          <a:extLst>
            <a:ext uri="{FF2B5EF4-FFF2-40B4-BE49-F238E27FC236}">
              <a16:creationId xmlns:a16="http://schemas.microsoft.com/office/drawing/2014/main" id="{A33032C1-1E88-4BAB-BE3A-E793412D0CA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883" name="Text Box 2">
          <a:extLst>
            <a:ext uri="{FF2B5EF4-FFF2-40B4-BE49-F238E27FC236}">
              <a16:creationId xmlns:a16="http://schemas.microsoft.com/office/drawing/2014/main" id="{4C2DAD87-FAC5-44E5-BF10-8E68398769E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884" name="Text Box 1">
          <a:extLst>
            <a:ext uri="{FF2B5EF4-FFF2-40B4-BE49-F238E27FC236}">
              <a16:creationId xmlns:a16="http://schemas.microsoft.com/office/drawing/2014/main" id="{4F6FCC0D-6695-4E2A-9018-B3E3A7C86DD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885" name="Text Box 2">
          <a:extLst>
            <a:ext uri="{FF2B5EF4-FFF2-40B4-BE49-F238E27FC236}">
              <a16:creationId xmlns:a16="http://schemas.microsoft.com/office/drawing/2014/main" id="{9414E001-FC07-4B8C-869A-10CDC0D540F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886" name="Text Box 2">
          <a:extLst>
            <a:ext uri="{FF2B5EF4-FFF2-40B4-BE49-F238E27FC236}">
              <a16:creationId xmlns:a16="http://schemas.microsoft.com/office/drawing/2014/main" id="{BC2B0A14-D7FC-4C41-89DC-1FCD0F49558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887" name="Text Box 1">
          <a:extLst>
            <a:ext uri="{FF2B5EF4-FFF2-40B4-BE49-F238E27FC236}">
              <a16:creationId xmlns:a16="http://schemas.microsoft.com/office/drawing/2014/main" id="{609E1BBD-B039-4AB0-8304-563E69D9BDC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888" name="Text Box 2">
          <a:extLst>
            <a:ext uri="{FF2B5EF4-FFF2-40B4-BE49-F238E27FC236}">
              <a16:creationId xmlns:a16="http://schemas.microsoft.com/office/drawing/2014/main" id="{E15D5C82-533A-4480-B417-A3E0FA7DB2F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889" name="Text Box 2">
          <a:extLst>
            <a:ext uri="{FF2B5EF4-FFF2-40B4-BE49-F238E27FC236}">
              <a16:creationId xmlns:a16="http://schemas.microsoft.com/office/drawing/2014/main" id="{F756FFB0-C1F2-4331-8D75-A90523CD7E2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890" name="Text Box 1">
          <a:extLst>
            <a:ext uri="{FF2B5EF4-FFF2-40B4-BE49-F238E27FC236}">
              <a16:creationId xmlns:a16="http://schemas.microsoft.com/office/drawing/2014/main" id="{4E9A5928-BD93-41E2-8790-03D284530EF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891" name="Text Box 2">
          <a:extLst>
            <a:ext uri="{FF2B5EF4-FFF2-40B4-BE49-F238E27FC236}">
              <a16:creationId xmlns:a16="http://schemas.microsoft.com/office/drawing/2014/main" id="{88ADF461-7BCD-4176-AD99-0E48C61DFC0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892" name="Text Box 2">
          <a:extLst>
            <a:ext uri="{FF2B5EF4-FFF2-40B4-BE49-F238E27FC236}">
              <a16:creationId xmlns:a16="http://schemas.microsoft.com/office/drawing/2014/main" id="{E1785B52-1439-4ECB-AE83-4F040E38C48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893" name="Text Box 1">
          <a:extLst>
            <a:ext uri="{FF2B5EF4-FFF2-40B4-BE49-F238E27FC236}">
              <a16:creationId xmlns:a16="http://schemas.microsoft.com/office/drawing/2014/main" id="{E69934AF-E266-4468-8A1F-82C5D8BC1F7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894" name="Text Box 2">
          <a:extLst>
            <a:ext uri="{FF2B5EF4-FFF2-40B4-BE49-F238E27FC236}">
              <a16:creationId xmlns:a16="http://schemas.microsoft.com/office/drawing/2014/main" id="{489DBE3B-7284-45E2-AE0E-87F7EB1A452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895" name="Text Box 2">
          <a:extLst>
            <a:ext uri="{FF2B5EF4-FFF2-40B4-BE49-F238E27FC236}">
              <a16:creationId xmlns:a16="http://schemas.microsoft.com/office/drawing/2014/main" id="{09BD6352-E032-4CBE-A2C3-45D0D0BBF12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896" name="Text Box 1">
          <a:extLst>
            <a:ext uri="{FF2B5EF4-FFF2-40B4-BE49-F238E27FC236}">
              <a16:creationId xmlns:a16="http://schemas.microsoft.com/office/drawing/2014/main" id="{18D38C96-16F1-4B42-93B3-C217BF91EEB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897" name="Text Box 2">
          <a:extLst>
            <a:ext uri="{FF2B5EF4-FFF2-40B4-BE49-F238E27FC236}">
              <a16:creationId xmlns:a16="http://schemas.microsoft.com/office/drawing/2014/main" id="{9F2872CA-69DA-47AF-9022-7CA3E6FF272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898" name="Text Box 2">
          <a:extLst>
            <a:ext uri="{FF2B5EF4-FFF2-40B4-BE49-F238E27FC236}">
              <a16:creationId xmlns:a16="http://schemas.microsoft.com/office/drawing/2014/main" id="{8B68973A-EA4F-4450-BABB-11C3A7647E3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899" name="Text Box 1">
          <a:extLst>
            <a:ext uri="{FF2B5EF4-FFF2-40B4-BE49-F238E27FC236}">
              <a16:creationId xmlns:a16="http://schemas.microsoft.com/office/drawing/2014/main" id="{B93F5292-3896-4C0F-AC9E-52BFE6D7CAB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900" name="Text Box 2">
          <a:extLst>
            <a:ext uri="{FF2B5EF4-FFF2-40B4-BE49-F238E27FC236}">
              <a16:creationId xmlns:a16="http://schemas.microsoft.com/office/drawing/2014/main" id="{690CFE4C-6C5A-4CB1-9110-63CB2141093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901" name="Text Box 2">
          <a:extLst>
            <a:ext uri="{FF2B5EF4-FFF2-40B4-BE49-F238E27FC236}">
              <a16:creationId xmlns:a16="http://schemas.microsoft.com/office/drawing/2014/main" id="{2A906444-6943-4574-A423-0536B8B713C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902" name="Text Box 1">
          <a:extLst>
            <a:ext uri="{FF2B5EF4-FFF2-40B4-BE49-F238E27FC236}">
              <a16:creationId xmlns:a16="http://schemas.microsoft.com/office/drawing/2014/main" id="{81B5C78C-84CA-47AF-A243-493DB67F9FB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903" name="Text Box 2">
          <a:extLst>
            <a:ext uri="{FF2B5EF4-FFF2-40B4-BE49-F238E27FC236}">
              <a16:creationId xmlns:a16="http://schemas.microsoft.com/office/drawing/2014/main" id="{BA41A227-960A-4977-AAF0-5018DA8E983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904" name="Text Box 2">
          <a:extLst>
            <a:ext uri="{FF2B5EF4-FFF2-40B4-BE49-F238E27FC236}">
              <a16:creationId xmlns:a16="http://schemas.microsoft.com/office/drawing/2014/main" id="{2F4E52AC-BE9C-4891-824A-BFC0BF0D052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905" name="Text Box 1">
          <a:extLst>
            <a:ext uri="{FF2B5EF4-FFF2-40B4-BE49-F238E27FC236}">
              <a16:creationId xmlns:a16="http://schemas.microsoft.com/office/drawing/2014/main" id="{311C774F-EA81-41D2-81C5-4AC7C53973B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906" name="Text Box 2">
          <a:extLst>
            <a:ext uri="{FF2B5EF4-FFF2-40B4-BE49-F238E27FC236}">
              <a16:creationId xmlns:a16="http://schemas.microsoft.com/office/drawing/2014/main" id="{75BF20AE-06D6-4E5A-8428-F0983A9729E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907" name="Text Box 2">
          <a:extLst>
            <a:ext uri="{FF2B5EF4-FFF2-40B4-BE49-F238E27FC236}">
              <a16:creationId xmlns:a16="http://schemas.microsoft.com/office/drawing/2014/main" id="{5FD33922-B9D9-4A28-B392-EC937ABFFCC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908" name="Text Box 1">
          <a:extLst>
            <a:ext uri="{FF2B5EF4-FFF2-40B4-BE49-F238E27FC236}">
              <a16:creationId xmlns:a16="http://schemas.microsoft.com/office/drawing/2014/main" id="{BAE7106C-3623-4F94-BD41-3749F6BA25B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909" name="Text Box 2">
          <a:extLst>
            <a:ext uri="{FF2B5EF4-FFF2-40B4-BE49-F238E27FC236}">
              <a16:creationId xmlns:a16="http://schemas.microsoft.com/office/drawing/2014/main" id="{21B5D3B5-AB3D-46CD-842C-E57F132022C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910" name="Text Box 2">
          <a:extLst>
            <a:ext uri="{FF2B5EF4-FFF2-40B4-BE49-F238E27FC236}">
              <a16:creationId xmlns:a16="http://schemas.microsoft.com/office/drawing/2014/main" id="{7992DBD5-E211-4045-9E18-CC15919DB75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911" name="Text Box 1">
          <a:extLst>
            <a:ext uri="{FF2B5EF4-FFF2-40B4-BE49-F238E27FC236}">
              <a16:creationId xmlns:a16="http://schemas.microsoft.com/office/drawing/2014/main" id="{18A74A61-08A3-4FEE-B546-9A973F52D40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912" name="Text Box 2">
          <a:extLst>
            <a:ext uri="{FF2B5EF4-FFF2-40B4-BE49-F238E27FC236}">
              <a16:creationId xmlns:a16="http://schemas.microsoft.com/office/drawing/2014/main" id="{9CBAC87B-DF1D-4A1F-ABDD-CA1E4F7F4D9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913" name="Text Box 2">
          <a:extLst>
            <a:ext uri="{FF2B5EF4-FFF2-40B4-BE49-F238E27FC236}">
              <a16:creationId xmlns:a16="http://schemas.microsoft.com/office/drawing/2014/main" id="{AB49839C-F5C1-4241-907A-0D54DA82F41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914" name="Text Box 1">
          <a:extLst>
            <a:ext uri="{FF2B5EF4-FFF2-40B4-BE49-F238E27FC236}">
              <a16:creationId xmlns:a16="http://schemas.microsoft.com/office/drawing/2014/main" id="{7AE03F9E-D8E9-4776-96DA-07BC8896A17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915" name="Text Box 2">
          <a:extLst>
            <a:ext uri="{FF2B5EF4-FFF2-40B4-BE49-F238E27FC236}">
              <a16:creationId xmlns:a16="http://schemas.microsoft.com/office/drawing/2014/main" id="{7F770AEE-97F9-48C1-899B-F3D6258457C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916" name="Text Box 2">
          <a:extLst>
            <a:ext uri="{FF2B5EF4-FFF2-40B4-BE49-F238E27FC236}">
              <a16:creationId xmlns:a16="http://schemas.microsoft.com/office/drawing/2014/main" id="{F459CB9E-3DAA-48F2-9A78-5E07C8A57C4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917" name="Text Box 1">
          <a:extLst>
            <a:ext uri="{FF2B5EF4-FFF2-40B4-BE49-F238E27FC236}">
              <a16:creationId xmlns:a16="http://schemas.microsoft.com/office/drawing/2014/main" id="{3886695E-413C-4879-AE67-9F544EE8B7C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918" name="Text Box 2">
          <a:extLst>
            <a:ext uri="{FF2B5EF4-FFF2-40B4-BE49-F238E27FC236}">
              <a16:creationId xmlns:a16="http://schemas.microsoft.com/office/drawing/2014/main" id="{5E7B8A27-04D1-4385-AB63-AE5265847AC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919" name="Text Box 2">
          <a:extLst>
            <a:ext uri="{FF2B5EF4-FFF2-40B4-BE49-F238E27FC236}">
              <a16:creationId xmlns:a16="http://schemas.microsoft.com/office/drawing/2014/main" id="{3DE6205F-6382-4ED9-B30A-FBBBDF02AC5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920" name="Text Box 1">
          <a:extLst>
            <a:ext uri="{FF2B5EF4-FFF2-40B4-BE49-F238E27FC236}">
              <a16:creationId xmlns:a16="http://schemas.microsoft.com/office/drawing/2014/main" id="{910846FC-FFA5-4B1B-B195-B102AF65F2A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921" name="Text Box 2">
          <a:extLst>
            <a:ext uri="{FF2B5EF4-FFF2-40B4-BE49-F238E27FC236}">
              <a16:creationId xmlns:a16="http://schemas.microsoft.com/office/drawing/2014/main" id="{FC73766C-F7F8-40B6-8652-C2D8977FBF8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922" name="Text Box 2">
          <a:extLst>
            <a:ext uri="{FF2B5EF4-FFF2-40B4-BE49-F238E27FC236}">
              <a16:creationId xmlns:a16="http://schemas.microsoft.com/office/drawing/2014/main" id="{51DC4C01-BD3E-436E-8171-B7D7B3DE817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923" name="Text Box 1">
          <a:extLst>
            <a:ext uri="{FF2B5EF4-FFF2-40B4-BE49-F238E27FC236}">
              <a16:creationId xmlns:a16="http://schemas.microsoft.com/office/drawing/2014/main" id="{F2DE3BE3-87B9-498A-BE9E-7CD4BC9CFC9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924" name="Text Box 2">
          <a:extLst>
            <a:ext uri="{FF2B5EF4-FFF2-40B4-BE49-F238E27FC236}">
              <a16:creationId xmlns:a16="http://schemas.microsoft.com/office/drawing/2014/main" id="{F85651B0-AF79-4B60-99E0-09D5C7D8700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925" name="Text Box 2">
          <a:extLst>
            <a:ext uri="{FF2B5EF4-FFF2-40B4-BE49-F238E27FC236}">
              <a16:creationId xmlns:a16="http://schemas.microsoft.com/office/drawing/2014/main" id="{FB777FD4-083F-4F17-AEA8-0B37D7FFC29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926" name="Text Box 1">
          <a:extLst>
            <a:ext uri="{FF2B5EF4-FFF2-40B4-BE49-F238E27FC236}">
              <a16:creationId xmlns:a16="http://schemas.microsoft.com/office/drawing/2014/main" id="{B4A1FF17-4DD4-4694-9C17-A3F43FB97B9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927" name="Text Box 2">
          <a:extLst>
            <a:ext uri="{FF2B5EF4-FFF2-40B4-BE49-F238E27FC236}">
              <a16:creationId xmlns:a16="http://schemas.microsoft.com/office/drawing/2014/main" id="{6A23AF7B-4171-41C0-9C33-DBD46F6EA97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928" name="Text Box 2">
          <a:extLst>
            <a:ext uri="{FF2B5EF4-FFF2-40B4-BE49-F238E27FC236}">
              <a16:creationId xmlns:a16="http://schemas.microsoft.com/office/drawing/2014/main" id="{87C22A7C-333C-42F5-A993-B34E35CEBF4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929" name="Text Box 1">
          <a:extLst>
            <a:ext uri="{FF2B5EF4-FFF2-40B4-BE49-F238E27FC236}">
              <a16:creationId xmlns:a16="http://schemas.microsoft.com/office/drawing/2014/main" id="{9C2441A8-7DDB-4317-B3E2-4E0D78037A8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930" name="Text Box 2">
          <a:extLst>
            <a:ext uri="{FF2B5EF4-FFF2-40B4-BE49-F238E27FC236}">
              <a16:creationId xmlns:a16="http://schemas.microsoft.com/office/drawing/2014/main" id="{EFA82E05-6063-4ECC-806E-A4F967F8DDA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931" name="Text Box 2">
          <a:extLst>
            <a:ext uri="{FF2B5EF4-FFF2-40B4-BE49-F238E27FC236}">
              <a16:creationId xmlns:a16="http://schemas.microsoft.com/office/drawing/2014/main" id="{5A23E45B-CCFA-4002-B92F-D6824AEA10B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932" name="Text Box 1">
          <a:extLst>
            <a:ext uri="{FF2B5EF4-FFF2-40B4-BE49-F238E27FC236}">
              <a16:creationId xmlns:a16="http://schemas.microsoft.com/office/drawing/2014/main" id="{841D8CA0-80C9-469D-B69B-99DB88E8936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933" name="Text Box 2">
          <a:extLst>
            <a:ext uri="{FF2B5EF4-FFF2-40B4-BE49-F238E27FC236}">
              <a16:creationId xmlns:a16="http://schemas.microsoft.com/office/drawing/2014/main" id="{3FA63E5C-DD2F-47C0-B7E5-C05AED81499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934" name="Text Box 2">
          <a:extLst>
            <a:ext uri="{FF2B5EF4-FFF2-40B4-BE49-F238E27FC236}">
              <a16:creationId xmlns:a16="http://schemas.microsoft.com/office/drawing/2014/main" id="{A3016EF4-3F03-43CC-A7D3-9F53CEF5B33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935" name="Text Box 1">
          <a:extLst>
            <a:ext uri="{FF2B5EF4-FFF2-40B4-BE49-F238E27FC236}">
              <a16:creationId xmlns:a16="http://schemas.microsoft.com/office/drawing/2014/main" id="{F3145BD9-2F68-49CD-BDB3-3BD2244A516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936" name="Text Box 2">
          <a:extLst>
            <a:ext uri="{FF2B5EF4-FFF2-40B4-BE49-F238E27FC236}">
              <a16:creationId xmlns:a16="http://schemas.microsoft.com/office/drawing/2014/main" id="{29762E39-5B17-4F24-8CED-EB6102340E3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937" name="Text Box 2">
          <a:extLst>
            <a:ext uri="{FF2B5EF4-FFF2-40B4-BE49-F238E27FC236}">
              <a16:creationId xmlns:a16="http://schemas.microsoft.com/office/drawing/2014/main" id="{7272EB7E-D490-4497-8433-1E3A4E246B4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938" name="Text Box 1">
          <a:extLst>
            <a:ext uri="{FF2B5EF4-FFF2-40B4-BE49-F238E27FC236}">
              <a16:creationId xmlns:a16="http://schemas.microsoft.com/office/drawing/2014/main" id="{775A527B-C0B8-4ADE-AE46-EF02D75D86D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939" name="Text Box 2">
          <a:extLst>
            <a:ext uri="{FF2B5EF4-FFF2-40B4-BE49-F238E27FC236}">
              <a16:creationId xmlns:a16="http://schemas.microsoft.com/office/drawing/2014/main" id="{56912506-F691-4C59-AAAB-243EA0E99E7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940" name="Text Box 2">
          <a:extLst>
            <a:ext uri="{FF2B5EF4-FFF2-40B4-BE49-F238E27FC236}">
              <a16:creationId xmlns:a16="http://schemas.microsoft.com/office/drawing/2014/main" id="{0069F44E-B07D-4FC9-A91E-BF1CEA675D0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941" name="Text Box 1">
          <a:extLst>
            <a:ext uri="{FF2B5EF4-FFF2-40B4-BE49-F238E27FC236}">
              <a16:creationId xmlns:a16="http://schemas.microsoft.com/office/drawing/2014/main" id="{3B7417A8-4441-4D5F-87D3-B6D12EE0877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942" name="Text Box 2">
          <a:extLst>
            <a:ext uri="{FF2B5EF4-FFF2-40B4-BE49-F238E27FC236}">
              <a16:creationId xmlns:a16="http://schemas.microsoft.com/office/drawing/2014/main" id="{244DB60B-1C39-4EE0-9042-8E76BD68507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943" name="Text Box 2">
          <a:extLst>
            <a:ext uri="{FF2B5EF4-FFF2-40B4-BE49-F238E27FC236}">
              <a16:creationId xmlns:a16="http://schemas.microsoft.com/office/drawing/2014/main" id="{26E48036-46D4-4B97-A81C-19048644AA7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944" name="Text Box 1">
          <a:extLst>
            <a:ext uri="{FF2B5EF4-FFF2-40B4-BE49-F238E27FC236}">
              <a16:creationId xmlns:a16="http://schemas.microsoft.com/office/drawing/2014/main" id="{45906DE6-77E8-44F0-9568-49983F017F5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945" name="Text Box 2">
          <a:extLst>
            <a:ext uri="{FF2B5EF4-FFF2-40B4-BE49-F238E27FC236}">
              <a16:creationId xmlns:a16="http://schemas.microsoft.com/office/drawing/2014/main" id="{90F9A2D7-7C22-438F-998E-F293513E5E1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946" name="Text Box 2">
          <a:extLst>
            <a:ext uri="{FF2B5EF4-FFF2-40B4-BE49-F238E27FC236}">
              <a16:creationId xmlns:a16="http://schemas.microsoft.com/office/drawing/2014/main" id="{6F37DC38-58AB-482C-9953-7B8CDDC0854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947" name="Text Box 1">
          <a:extLst>
            <a:ext uri="{FF2B5EF4-FFF2-40B4-BE49-F238E27FC236}">
              <a16:creationId xmlns:a16="http://schemas.microsoft.com/office/drawing/2014/main" id="{2A11B3AE-94AA-45E8-80A8-D0FC9A3331B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948" name="Text Box 2">
          <a:extLst>
            <a:ext uri="{FF2B5EF4-FFF2-40B4-BE49-F238E27FC236}">
              <a16:creationId xmlns:a16="http://schemas.microsoft.com/office/drawing/2014/main" id="{F014165B-42E2-4790-8DD1-7B19297AE53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949" name="Text Box 2">
          <a:extLst>
            <a:ext uri="{FF2B5EF4-FFF2-40B4-BE49-F238E27FC236}">
              <a16:creationId xmlns:a16="http://schemas.microsoft.com/office/drawing/2014/main" id="{2762E188-7EC9-4963-8DA5-5DC69C28659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950" name="Text Box 1">
          <a:extLst>
            <a:ext uri="{FF2B5EF4-FFF2-40B4-BE49-F238E27FC236}">
              <a16:creationId xmlns:a16="http://schemas.microsoft.com/office/drawing/2014/main" id="{2EEFF4F4-059B-4053-96C2-2685D1F239E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951" name="Text Box 2">
          <a:extLst>
            <a:ext uri="{FF2B5EF4-FFF2-40B4-BE49-F238E27FC236}">
              <a16:creationId xmlns:a16="http://schemas.microsoft.com/office/drawing/2014/main" id="{0B0CA269-C616-4767-AA09-810FEE131F7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952" name="Text Box 2">
          <a:extLst>
            <a:ext uri="{FF2B5EF4-FFF2-40B4-BE49-F238E27FC236}">
              <a16:creationId xmlns:a16="http://schemas.microsoft.com/office/drawing/2014/main" id="{B37CCB55-CCDC-4CAD-B6A0-FC0F05A15B7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953" name="Text Box 1">
          <a:extLst>
            <a:ext uri="{FF2B5EF4-FFF2-40B4-BE49-F238E27FC236}">
              <a16:creationId xmlns:a16="http://schemas.microsoft.com/office/drawing/2014/main" id="{F724C73B-38C0-4A18-BE55-486ED7B2E89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954" name="Text Box 2">
          <a:extLst>
            <a:ext uri="{FF2B5EF4-FFF2-40B4-BE49-F238E27FC236}">
              <a16:creationId xmlns:a16="http://schemas.microsoft.com/office/drawing/2014/main" id="{26B32135-ACC5-4F32-9876-C1FC08EAB17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955" name="Text Box 2">
          <a:extLst>
            <a:ext uri="{FF2B5EF4-FFF2-40B4-BE49-F238E27FC236}">
              <a16:creationId xmlns:a16="http://schemas.microsoft.com/office/drawing/2014/main" id="{C57C969B-81BA-4B04-8BD7-2FAB0545408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956" name="Text Box 1">
          <a:extLst>
            <a:ext uri="{FF2B5EF4-FFF2-40B4-BE49-F238E27FC236}">
              <a16:creationId xmlns:a16="http://schemas.microsoft.com/office/drawing/2014/main" id="{12E1CC51-B546-4AA5-A9C8-43DD1977774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957" name="Text Box 2">
          <a:extLst>
            <a:ext uri="{FF2B5EF4-FFF2-40B4-BE49-F238E27FC236}">
              <a16:creationId xmlns:a16="http://schemas.microsoft.com/office/drawing/2014/main" id="{F14F7135-B1C2-4CBA-8156-77E7D154C0F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958" name="Text Box 2">
          <a:extLst>
            <a:ext uri="{FF2B5EF4-FFF2-40B4-BE49-F238E27FC236}">
              <a16:creationId xmlns:a16="http://schemas.microsoft.com/office/drawing/2014/main" id="{00901EC0-0BBB-4EE5-95DB-6A38A40FD9F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959" name="Text Box 1">
          <a:extLst>
            <a:ext uri="{FF2B5EF4-FFF2-40B4-BE49-F238E27FC236}">
              <a16:creationId xmlns:a16="http://schemas.microsoft.com/office/drawing/2014/main" id="{EC27F7F1-C8CB-49E3-AB00-108E949E8FA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960" name="Text Box 2">
          <a:extLst>
            <a:ext uri="{FF2B5EF4-FFF2-40B4-BE49-F238E27FC236}">
              <a16:creationId xmlns:a16="http://schemas.microsoft.com/office/drawing/2014/main" id="{B877EFA5-D376-44ED-939A-E00408CA01F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961" name="Text Box 2">
          <a:extLst>
            <a:ext uri="{FF2B5EF4-FFF2-40B4-BE49-F238E27FC236}">
              <a16:creationId xmlns:a16="http://schemas.microsoft.com/office/drawing/2014/main" id="{89716CBD-BA0A-478F-924B-1ADA54CC1CC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962" name="Text Box 1">
          <a:extLst>
            <a:ext uri="{FF2B5EF4-FFF2-40B4-BE49-F238E27FC236}">
              <a16:creationId xmlns:a16="http://schemas.microsoft.com/office/drawing/2014/main" id="{81962FB7-1A86-4A38-BD27-2231F444F24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963" name="Text Box 2">
          <a:extLst>
            <a:ext uri="{FF2B5EF4-FFF2-40B4-BE49-F238E27FC236}">
              <a16:creationId xmlns:a16="http://schemas.microsoft.com/office/drawing/2014/main" id="{B8EFFA8A-EDC4-479E-9F62-D2A92BAAC2D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964" name="Text Box 2">
          <a:extLst>
            <a:ext uri="{FF2B5EF4-FFF2-40B4-BE49-F238E27FC236}">
              <a16:creationId xmlns:a16="http://schemas.microsoft.com/office/drawing/2014/main" id="{75E1DB81-E4AD-48A6-9AAB-A95065258C9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965" name="Text Box 1">
          <a:extLst>
            <a:ext uri="{FF2B5EF4-FFF2-40B4-BE49-F238E27FC236}">
              <a16:creationId xmlns:a16="http://schemas.microsoft.com/office/drawing/2014/main" id="{6EA07283-A13D-40B6-8061-3D270B63275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966" name="Text Box 2">
          <a:extLst>
            <a:ext uri="{FF2B5EF4-FFF2-40B4-BE49-F238E27FC236}">
              <a16:creationId xmlns:a16="http://schemas.microsoft.com/office/drawing/2014/main" id="{87847254-EE46-426F-8A3E-26A634220D9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967" name="Text Box 1">
          <a:extLst>
            <a:ext uri="{FF2B5EF4-FFF2-40B4-BE49-F238E27FC236}">
              <a16:creationId xmlns:a16="http://schemas.microsoft.com/office/drawing/2014/main" id="{8C66E206-65C4-4828-8C20-21F8F479299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968" name="Text Box 2">
          <a:extLst>
            <a:ext uri="{FF2B5EF4-FFF2-40B4-BE49-F238E27FC236}">
              <a16:creationId xmlns:a16="http://schemas.microsoft.com/office/drawing/2014/main" id="{B5D9C569-FFD7-4DDD-9FA4-DF38BB707A7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969" name="Text Box 2">
          <a:extLst>
            <a:ext uri="{FF2B5EF4-FFF2-40B4-BE49-F238E27FC236}">
              <a16:creationId xmlns:a16="http://schemas.microsoft.com/office/drawing/2014/main" id="{B283D062-D252-4FD2-8428-FCD688DA573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970" name="Text Box 1">
          <a:extLst>
            <a:ext uri="{FF2B5EF4-FFF2-40B4-BE49-F238E27FC236}">
              <a16:creationId xmlns:a16="http://schemas.microsoft.com/office/drawing/2014/main" id="{CAC0421C-1FB3-4598-A821-24D87A52363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971" name="Text Box 2">
          <a:extLst>
            <a:ext uri="{FF2B5EF4-FFF2-40B4-BE49-F238E27FC236}">
              <a16:creationId xmlns:a16="http://schemas.microsoft.com/office/drawing/2014/main" id="{F573B59F-3EF7-45E4-B108-6373D92E579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972" name="Text Box 2">
          <a:extLst>
            <a:ext uri="{FF2B5EF4-FFF2-40B4-BE49-F238E27FC236}">
              <a16:creationId xmlns:a16="http://schemas.microsoft.com/office/drawing/2014/main" id="{7E503491-7439-4593-9292-D14B4EC2CB1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973" name="Text Box 1">
          <a:extLst>
            <a:ext uri="{FF2B5EF4-FFF2-40B4-BE49-F238E27FC236}">
              <a16:creationId xmlns:a16="http://schemas.microsoft.com/office/drawing/2014/main" id="{00F18303-FF0D-42C2-B00A-69170DADAD8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974" name="Text Box 2">
          <a:extLst>
            <a:ext uri="{FF2B5EF4-FFF2-40B4-BE49-F238E27FC236}">
              <a16:creationId xmlns:a16="http://schemas.microsoft.com/office/drawing/2014/main" id="{B2A78F52-FC9A-4993-BE0F-44B00F04FB3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975" name="Text Box 2">
          <a:extLst>
            <a:ext uri="{FF2B5EF4-FFF2-40B4-BE49-F238E27FC236}">
              <a16:creationId xmlns:a16="http://schemas.microsoft.com/office/drawing/2014/main" id="{F21A06BF-8613-4432-867F-0FF19A3408F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976" name="Text Box 1">
          <a:extLst>
            <a:ext uri="{FF2B5EF4-FFF2-40B4-BE49-F238E27FC236}">
              <a16:creationId xmlns:a16="http://schemas.microsoft.com/office/drawing/2014/main" id="{221137BA-2E26-4800-BB6A-006ED31F39F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977" name="Text Box 2">
          <a:extLst>
            <a:ext uri="{FF2B5EF4-FFF2-40B4-BE49-F238E27FC236}">
              <a16:creationId xmlns:a16="http://schemas.microsoft.com/office/drawing/2014/main" id="{9B405F4C-5825-4C24-A312-E5579E1AA9F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978" name="Text Box 2">
          <a:extLst>
            <a:ext uri="{FF2B5EF4-FFF2-40B4-BE49-F238E27FC236}">
              <a16:creationId xmlns:a16="http://schemas.microsoft.com/office/drawing/2014/main" id="{785155D8-630D-44E4-BE19-74DB85258C0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979" name="Text Box 1">
          <a:extLst>
            <a:ext uri="{FF2B5EF4-FFF2-40B4-BE49-F238E27FC236}">
              <a16:creationId xmlns:a16="http://schemas.microsoft.com/office/drawing/2014/main" id="{5747CF5E-CF1B-4ACF-801F-3AE5DE39FE7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980" name="Text Box 2">
          <a:extLst>
            <a:ext uri="{FF2B5EF4-FFF2-40B4-BE49-F238E27FC236}">
              <a16:creationId xmlns:a16="http://schemas.microsoft.com/office/drawing/2014/main" id="{732FD475-7277-45A2-A9BE-697456FF59A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981" name="Text Box 2">
          <a:extLst>
            <a:ext uri="{FF2B5EF4-FFF2-40B4-BE49-F238E27FC236}">
              <a16:creationId xmlns:a16="http://schemas.microsoft.com/office/drawing/2014/main" id="{3EAC6F9E-1F3C-423A-ABE7-5492D36C0B9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982" name="Text Box 1">
          <a:extLst>
            <a:ext uri="{FF2B5EF4-FFF2-40B4-BE49-F238E27FC236}">
              <a16:creationId xmlns:a16="http://schemas.microsoft.com/office/drawing/2014/main" id="{D391B0CD-B737-44BA-AAED-86010EA053F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983" name="Text Box 2">
          <a:extLst>
            <a:ext uri="{FF2B5EF4-FFF2-40B4-BE49-F238E27FC236}">
              <a16:creationId xmlns:a16="http://schemas.microsoft.com/office/drawing/2014/main" id="{A93B4475-E413-4F4C-81B0-2D1ABC53EEF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984" name="Text Box 2">
          <a:extLst>
            <a:ext uri="{FF2B5EF4-FFF2-40B4-BE49-F238E27FC236}">
              <a16:creationId xmlns:a16="http://schemas.microsoft.com/office/drawing/2014/main" id="{52593905-4344-4FC1-8E8F-51E388A2EED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985" name="Text Box 1">
          <a:extLst>
            <a:ext uri="{FF2B5EF4-FFF2-40B4-BE49-F238E27FC236}">
              <a16:creationId xmlns:a16="http://schemas.microsoft.com/office/drawing/2014/main" id="{026B14A6-3056-44A2-891B-28B277B1330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986" name="Text Box 2">
          <a:extLst>
            <a:ext uri="{FF2B5EF4-FFF2-40B4-BE49-F238E27FC236}">
              <a16:creationId xmlns:a16="http://schemas.microsoft.com/office/drawing/2014/main" id="{2C80225B-C8DD-48F0-B3E1-A7531B6D53F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987" name="Text Box 2">
          <a:extLst>
            <a:ext uri="{FF2B5EF4-FFF2-40B4-BE49-F238E27FC236}">
              <a16:creationId xmlns:a16="http://schemas.microsoft.com/office/drawing/2014/main" id="{03851C52-A5E6-45D3-9161-A5A48B6338C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988" name="Text Box 1">
          <a:extLst>
            <a:ext uri="{FF2B5EF4-FFF2-40B4-BE49-F238E27FC236}">
              <a16:creationId xmlns:a16="http://schemas.microsoft.com/office/drawing/2014/main" id="{824CFD22-38DA-4442-A2E1-393CB8B3445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989" name="Text Box 2">
          <a:extLst>
            <a:ext uri="{FF2B5EF4-FFF2-40B4-BE49-F238E27FC236}">
              <a16:creationId xmlns:a16="http://schemas.microsoft.com/office/drawing/2014/main" id="{0D230036-1498-47A9-B77D-B50900B952A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990" name="Text Box 2">
          <a:extLst>
            <a:ext uri="{FF2B5EF4-FFF2-40B4-BE49-F238E27FC236}">
              <a16:creationId xmlns:a16="http://schemas.microsoft.com/office/drawing/2014/main" id="{13609A30-50FB-49E0-8A25-AC61B7892D3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991" name="Text Box 1">
          <a:extLst>
            <a:ext uri="{FF2B5EF4-FFF2-40B4-BE49-F238E27FC236}">
              <a16:creationId xmlns:a16="http://schemas.microsoft.com/office/drawing/2014/main" id="{AA38B55C-154A-4DFD-B9CA-785D441F9A2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992" name="Text Box 2">
          <a:extLst>
            <a:ext uri="{FF2B5EF4-FFF2-40B4-BE49-F238E27FC236}">
              <a16:creationId xmlns:a16="http://schemas.microsoft.com/office/drawing/2014/main" id="{FDCCC219-71B6-4029-AE65-FE900171AF6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993" name="Text Box 2">
          <a:extLst>
            <a:ext uri="{FF2B5EF4-FFF2-40B4-BE49-F238E27FC236}">
              <a16:creationId xmlns:a16="http://schemas.microsoft.com/office/drawing/2014/main" id="{111A7059-9772-4827-B19E-6C9AEBCC17E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994" name="Text Box 1">
          <a:extLst>
            <a:ext uri="{FF2B5EF4-FFF2-40B4-BE49-F238E27FC236}">
              <a16:creationId xmlns:a16="http://schemas.microsoft.com/office/drawing/2014/main" id="{9230960F-471D-4B25-9D7F-F90F4A114FE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995" name="Text Box 2">
          <a:extLst>
            <a:ext uri="{FF2B5EF4-FFF2-40B4-BE49-F238E27FC236}">
              <a16:creationId xmlns:a16="http://schemas.microsoft.com/office/drawing/2014/main" id="{CAB2893D-C493-43CE-9A9D-CD02400348A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996" name="Text Box 2">
          <a:extLst>
            <a:ext uri="{FF2B5EF4-FFF2-40B4-BE49-F238E27FC236}">
              <a16:creationId xmlns:a16="http://schemas.microsoft.com/office/drawing/2014/main" id="{FDC14071-E634-40D5-A28C-20B47BA96CE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997" name="Text Box 1">
          <a:extLst>
            <a:ext uri="{FF2B5EF4-FFF2-40B4-BE49-F238E27FC236}">
              <a16:creationId xmlns:a16="http://schemas.microsoft.com/office/drawing/2014/main" id="{69672204-6B19-4AE2-94E2-AE6AF0A06D3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998" name="Text Box 2">
          <a:extLst>
            <a:ext uri="{FF2B5EF4-FFF2-40B4-BE49-F238E27FC236}">
              <a16:creationId xmlns:a16="http://schemas.microsoft.com/office/drawing/2014/main" id="{E3D4520A-AF60-439A-A1F0-4F391E37C14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8999" name="Text Box 2">
          <a:extLst>
            <a:ext uri="{FF2B5EF4-FFF2-40B4-BE49-F238E27FC236}">
              <a16:creationId xmlns:a16="http://schemas.microsoft.com/office/drawing/2014/main" id="{AC3EEDE3-7EA5-4F82-B189-C63A2042089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000" name="Text Box 1">
          <a:extLst>
            <a:ext uri="{FF2B5EF4-FFF2-40B4-BE49-F238E27FC236}">
              <a16:creationId xmlns:a16="http://schemas.microsoft.com/office/drawing/2014/main" id="{4469A73A-5B18-4A67-9607-2E01D5FF144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001" name="Text Box 2">
          <a:extLst>
            <a:ext uri="{FF2B5EF4-FFF2-40B4-BE49-F238E27FC236}">
              <a16:creationId xmlns:a16="http://schemas.microsoft.com/office/drawing/2014/main" id="{E49104FF-BEAC-4CCF-8DF1-E10B894FCF9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002" name="Text Box 2">
          <a:extLst>
            <a:ext uri="{FF2B5EF4-FFF2-40B4-BE49-F238E27FC236}">
              <a16:creationId xmlns:a16="http://schemas.microsoft.com/office/drawing/2014/main" id="{3C6793C6-A589-4F23-ADE8-29B8A606C31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003" name="Text Box 1">
          <a:extLst>
            <a:ext uri="{FF2B5EF4-FFF2-40B4-BE49-F238E27FC236}">
              <a16:creationId xmlns:a16="http://schemas.microsoft.com/office/drawing/2014/main" id="{454C1B87-B1C5-41FD-A561-F901E58AD41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004" name="Text Box 2">
          <a:extLst>
            <a:ext uri="{FF2B5EF4-FFF2-40B4-BE49-F238E27FC236}">
              <a16:creationId xmlns:a16="http://schemas.microsoft.com/office/drawing/2014/main" id="{4ACA6AB8-B6F6-4F08-9892-37315CBB0EE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005" name="Text Box 2">
          <a:extLst>
            <a:ext uri="{FF2B5EF4-FFF2-40B4-BE49-F238E27FC236}">
              <a16:creationId xmlns:a16="http://schemas.microsoft.com/office/drawing/2014/main" id="{C677FEC5-D1BF-4EBA-876C-9EBE5C32780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006" name="Text Box 1">
          <a:extLst>
            <a:ext uri="{FF2B5EF4-FFF2-40B4-BE49-F238E27FC236}">
              <a16:creationId xmlns:a16="http://schemas.microsoft.com/office/drawing/2014/main" id="{D80E6AEE-4717-4E2B-B7FE-04181AD543D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007" name="Text Box 2">
          <a:extLst>
            <a:ext uri="{FF2B5EF4-FFF2-40B4-BE49-F238E27FC236}">
              <a16:creationId xmlns:a16="http://schemas.microsoft.com/office/drawing/2014/main" id="{ED5020F4-B853-488B-A9FB-78B3914FCC1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008" name="Text Box 2">
          <a:extLst>
            <a:ext uri="{FF2B5EF4-FFF2-40B4-BE49-F238E27FC236}">
              <a16:creationId xmlns:a16="http://schemas.microsoft.com/office/drawing/2014/main" id="{84C36A10-719D-4C36-804C-AF2F03601AC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009" name="Text Box 1">
          <a:extLst>
            <a:ext uri="{FF2B5EF4-FFF2-40B4-BE49-F238E27FC236}">
              <a16:creationId xmlns:a16="http://schemas.microsoft.com/office/drawing/2014/main" id="{3EC13669-8EB8-4280-871C-0A0A7B222CC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010" name="Text Box 2">
          <a:extLst>
            <a:ext uri="{FF2B5EF4-FFF2-40B4-BE49-F238E27FC236}">
              <a16:creationId xmlns:a16="http://schemas.microsoft.com/office/drawing/2014/main" id="{B91DD071-4D63-4071-9C55-901FD3F36AC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011" name="Text Box 2">
          <a:extLst>
            <a:ext uri="{FF2B5EF4-FFF2-40B4-BE49-F238E27FC236}">
              <a16:creationId xmlns:a16="http://schemas.microsoft.com/office/drawing/2014/main" id="{0233A151-4797-4FB9-AF57-65EB5311B36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012" name="Text Box 1">
          <a:extLst>
            <a:ext uri="{FF2B5EF4-FFF2-40B4-BE49-F238E27FC236}">
              <a16:creationId xmlns:a16="http://schemas.microsoft.com/office/drawing/2014/main" id="{3D686011-CF6C-4267-8DC9-DF5752FBE38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013" name="Text Box 2">
          <a:extLst>
            <a:ext uri="{FF2B5EF4-FFF2-40B4-BE49-F238E27FC236}">
              <a16:creationId xmlns:a16="http://schemas.microsoft.com/office/drawing/2014/main" id="{B3E843B1-8F93-46F7-9980-916B06385D3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014" name="Text Box 2">
          <a:extLst>
            <a:ext uri="{FF2B5EF4-FFF2-40B4-BE49-F238E27FC236}">
              <a16:creationId xmlns:a16="http://schemas.microsoft.com/office/drawing/2014/main" id="{7DD4951B-4ACD-4CC7-B6F1-D2D5EB0EA6F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015" name="Text Box 1">
          <a:extLst>
            <a:ext uri="{FF2B5EF4-FFF2-40B4-BE49-F238E27FC236}">
              <a16:creationId xmlns:a16="http://schemas.microsoft.com/office/drawing/2014/main" id="{478B0901-2AE8-460B-B9D0-C5C59BF042A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016" name="Text Box 2">
          <a:extLst>
            <a:ext uri="{FF2B5EF4-FFF2-40B4-BE49-F238E27FC236}">
              <a16:creationId xmlns:a16="http://schemas.microsoft.com/office/drawing/2014/main" id="{8855539A-D7B1-43A1-8689-978E06308FE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017" name="Text Box 2">
          <a:extLst>
            <a:ext uri="{FF2B5EF4-FFF2-40B4-BE49-F238E27FC236}">
              <a16:creationId xmlns:a16="http://schemas.microsoft.com/office/drawing/2014/main" id="{55B14577-9641-4A9F-9AD7-20E567FBFE0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018" name="Text Box 1">
          <a:extLst>
            <a:ext uri="{FF2B5EF4-FFF2-40B4-BE49-F238E27FC236}">
              <a16:creationId xmlns:a16="http://schemas.microsoft.com/office/drawing/2014/main" id="{EB5F868D-43C1-46EF-9926-30029EB2A77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019" name="Text Box 2">
          <a:extLst>
            <a:ext uri="{FF2B5EF4-FFF2-40B4-BE49-F238E27FC236}">
              <a16:creationId xmlns:a16="http://schemas.microsoft.com/office/drawing/2014/main" id="{4C9C542E-B477-4B2E-A62A-2B60B70350B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020" name="Text Box 2">
          <a:extLst>
            <a:ext uri="{FF2B5EF4-FFF2-40B4-BE49-F238E27FC236}">
              <a16:creationId xmlns:a16="http://schemas.microsoft.com/office/drawing/2014/main" id="{745975AF-9A66-45F6-B3B2-1DDB37924DF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021" name="Text Box 1">
          <a:extLst>
            <a:ext uri="{FF2B5EF4-FFF2-40B4-BE49-F238E27FC236}">
              <a16:creationId xmlns:a16="http://schemas.microsoft.com/office/drawing/2014/main" id="{F73EAEC2-4783-42B4-B8FE-3298A977478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022" name="Text Box 2">
          <a:extLst>
            <a:ext uri="{FF2B5EF4-FFF2-40B4-BE49-F238E27FC236}">
              <a16:creationId xmlns:a16="http://schemas.microsoft.com/office/drawing/2014/main" id="{C245FE6E-4F6B-4D21-91E2-9C9B95C0AEB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023" name="Text Box 2">
          <a:extLst>
            <a:ext uri="{FF2B5EF4-FFF2-40B4-BE49-F238E27FC236}">
              <a16:creationId xmlns:a16="http://schemas.microsoft.com/office/drawing/2014/main" id="{C313D1BA-28BA-4963-94F8-7869A07874C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024" name="Text Box 1">
          <a:extLst>
            <a:ext uri="{FF2B5EF4-FFF2-40B4-BE49-F238E27FC236}">
              <a16:creationId xmlns:a16="http://schemas.microsoft.com/office/drawing/2014/main" id="{245C6248-DAE0-469B-A9A5-44BA8EA86C8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025" name="Text Box 2">
          <a:extLst>
            <a:ext uri="{FF2B5EF4-FFF2-40B4-BE49-F238E27FC236}">
              <a16:creationId xmlns:a16="http://schemas.microsoft.com/office/drawing/2014/main" id="{35539859-B018-4740-B74F-9C9D10E7A73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026" name="Text Box 2">
          <a:extLst>
            <a:ext uri="{FF2B5EF4-FFF2-40B4-BE49-F238E27FC236}">
              <a16:creationId xmlns:a16="http://schemas.microsoft.com/office/drawing/2014/main" id="{60017A50-8087-4DDA-8D45-0D6125113F5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027" name="Text Box 1">
          <a:extLst>
            <a:ext uri="{FF2B5EF4-FFF2-40B4-BE49-F238E27FC236}">
              <a16:creationId xmlns:a16="http://schemas.microsoft.com/office/drawing/2014/main" id="{A147A37E-3888-439F-A64E-B32FF9F46F7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028" name="Text Box 2">
          <a:extLst>
            <a:ext uri="{FF2B5EF4-FFF2-40B4-BE49-F238E27FC236}">
              <a16:creationId xmlns:a16="http://schemas.microsoft.com/office/drawing/2014/main" id="{EF90B397-D9B4-443B-94C2-3C1F963C93F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029" name="Text Box 2">
          <a:extLst>
            <a:ext uri="{FF2B5EF4-FFF2-40B4-BE49-F238E27FC236}">
              <a16:creationId xmlns:a16="http://schemas.microsoft.com/office/drawing/2014/main" id="{869C698B-8424-4D3D-A7A2-97D9DF5E8B3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030" name="Text Box 1">
          <a:extLst>
            <a:ext uri="{FF2B5EF4-FFF2-40B4-BE49-F238E27FC236}">
              <a16:creationId xmlns:a16="http://schemas.microsoft.com/office/drawing/2014/main" id="{448C328E-0140-487B-B85F-3D3995F7951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031" name="Text Box 2">
          <a:extLst>
            <a:ext uri="{FF2B5EF4-FFF2-40B4-BE49-F238E27FC236}">
              <a16:creationId xmlns:a16="http://schemas.microsoft.com/office/drawing/2014/main" id="{612ACF07-4884-473D-94FE-808645875AC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032" name="Text Box 2">
          <a:extLst>
            <a:ext uri="{FF2B5EF4-FFF2-40B4-BE49-F238E27FC236}">
              <a16:creationId xmlns:a16="http://schemas.microsoft.com/office/drawing/2014/main" id="{16E52034-8E76-4992-9DF2-DC14AFA1E2B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033" name="Text Box 1">
          <a:extLst>
            <a:ext uri="{FF2B5EF4-FFF2-40B4-BE49-F238E27FC236}">
              <a16:creationId xmlns:a16="http://schemas.microsoft.com/office/drawing/2014/main" id="{A60F377E-5537-4A2A-88AC-8ED8D4A0341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034" name="Text Box 2">
          <a:extLst>
            <a:ext uri="{FF2B5EF4-FFF2-40B4-BE49-F238E27FC236}">
              <a16:creationId xmlns:a16="http://schemas.microsoft.com/office/drawing/2014/main" id="{392227F1-8821-4B4D-8CF7-35E850D70B6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035" name="Text Box 2">
          <a:extLst>
            <a:ext uri="{FF2B5EF4-FFF2-40B4-BE49-F238E27FC236}">
              <a16:creationId xmlns:a16="http://schemas.microsoft.com/office/drawing/2014/main" id="{5499AB39-F907-4AEE-976E-91628DECE39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036" name="Text Box 1">
          <a:extLst>
            <a:ext uri="{FF2B5EF4-FFF2-40B4-BE49-F238E27FC236}">
              <a16:creationId xmlns:a16="http://schemas.microsoft.com/office/drawing/2014/main" id="{ECBDE2DA-A9F5-477D-B335-897F89424AC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037" name="Text Box 2">
          <a:extLst>
            <a:ext uri="{FF2B5EF4-FFF2-40B4-BE49-F238E27FC236}">
              <a16:creationId xmlns:a16="http://schemas.microsoft.com/office/drawing/2014/main" id="{71535C67-5E11-4DCF-9229-17F01D45B2A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038" name="Text Box 2">
          <a:extLst>
            <a:ext uri="{FF2B5EF4-FFF2-40B4-BE49-F238E27FC236}">
              <a16:creationId xmlns:a16="http://schemas.microsoft.com/office/drawing/2014/main" id="{42352592-A423-4CFE-985E-99EF156F551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039" name="Text Box 1">
          <a:extLst>
            <a:ext uri="{FF2B5EF4-FFF2-40B4-BE49-F238E27FC236}">
              <a16:creationId xmlns:a16="http://schemas.microsoft.com/office/drawing/2014/main" id="{004B4C2B-A65A-4BD4-8095-43E0378125B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040" name="Text Box 2">
          <a:extLst>
            <a:ext uri="{FF2B5EF4-FFF2-40B4-BE49-F238E27FC236}">
              <a16:creationId xmlns:a16="http://schemas.microsoft.com/office/drawing/2014/main" id="{8DB2F245-B94C-4093-B49B-F561766D3FA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041" name="Text Box 2">
          <a:extLst>
            <a:ext uri="{FF2B5EF4-FFF2-40B4-BE49-F238E27FC236}">
              <a16:creationId xmlns:a16="http://schemas.microsoft.com/office/drawing/2014/main" id="{0A197786-0292-4EFC-A0ED-64193AD24C2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042" name="Text Box 1">
          <a:extLst>
            <a:ext uri="{FF2B5EF4-FFF2-40B4-BE49-F238E27FC236}">
              <a16:creationId xmlns:a16="http://schemas.microsoft.com/office/drawing/2014/main" id="{033C7922-6A40-4267-B232-F75B8CBDB84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043" name="Text Box 2">
          <a:extLst>
            <a:ext uri="{FF2B5EF4-FFF2-40B4-BE49-F238E27FC236}">
              <a16:creationId xmlns:a16="http://schemas.microsoft.com/office/drawing/2014/main" id="{D7167844-102C-4619-9A37-1DBB628A910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044" name="Text Box 2">
          <a:extLst>
            <a:ext uri="{FF2B5EF4-FFF2-40B4-BE49-F238E27FC236}">
              <a16:creationId xmlns:a16="http://schemas.microsoft.com/office/drawing/2014/main" id="{0226DC9A-09AF-497E-955E-3FB7E0C63E2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045" name="Text Box 1">
          <a:extLst>
            <a:ext uri="{FF2B5EF4-FFF2-40B4-BE49-F238E27FC236}">
              <a16:creationId xmlns:a16="http://schemas.microsoft.com/office/drawing/2014/main" id="{BF6C98BB-C7D0-4997-BC79-E71E385BD38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046" name="Text Box 2">
          <a:extLst>
            <a:ext uri="{FF2B5EF4-FFF2-40B4-BE49-F238E27FC236}">
              <a16:creationId xmlns:a16="http://schemas.microsoft.com/office/drawing/2014/main" id="{CF017193-B80E-4BFA-890E-5862D81354A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047" name="Text Box 2">
          <a:extLst>
            <a:ext uri="{FF2B5EF4-FFF2-40B4-BE49-F238E27FC236}">
              <a16:creationId xmlns:a16="http://schemas.microsoft.com/office/drawing/2014/main" id="{C3B10297-072F-4964-AC1B-F89A48FF6F4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048" name="Text Box 1">
          <a:extLst>
            <a:ext uri="{FF2B5EF4-FFF2-40B4-BE49-F238E27FC236}">
              <a16:creationId xmlns:a16="http://schemas.microsoft.com/office/drawing/2014/main" id="{5B79D512-3FCC-4A44-959E-F6C5BE5AE94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049" name="Text Box 2">
          <a:extLst>
            <a:ext uri="{FF2B5EF4-FFF2-40B4-BE49-F238E27FC236}">
              <a16:creationId xmlns:a16="http://schemas.microsoft.com/office/drawing/2014/main" id="{03B8BEF9-156B-46EA-95E0-00921306C24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050" name="Text Box 2">
          <a:extLst>
            <a:ext uri="{FF2B5EF4-FFF2-40B4-BE49-F238E27FC236}">
              <a16:creationId xmlns:a16="http://schemas.microsoft.com/office/drawing/2014/main" id="{05A6E61E-E111-41CB-9495-9D69D36540B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051" name="Text Box 1">
          <a:extLst>
            <a:ext uri="{FF2B5EF4-FFF2-40B4-BE49-F238E27FC236}">
              <a16:creationId xmlns:a16="http://schemas.microsoft.com/office/drawing/2014/main" id="{9EB054FC-5538-4940-9FC2-26E6F835B3F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052" name="Text Box 2">
          <a:extLst>
            <a:ext uri="{FF2B5EF4-FFF2-40B4-BE49-F238E27FC236}">
              <a16:creationId xmlns:a16="http://schemas.microsoft.com/office/drawing/2014/main" id="{4FC70ABF-400D-41AB-A046-46EEBAB4ED0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053" name="Text Box 2">
          <a:extLst>
            <a:ext uri="{FF2B5EF4-FFF2-40B4-BE49-F238E27FC236}">
              <a16:creationId xmlns:a16="http://schemas.microsoft.com/office/drawing/2014/main" id="{25F75891-3192-455B-8CD2-8B1165682CD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054" name="Text Box 1">
          <a:extLst>
            <a:ext uri="{FF2B5EF4-FFF2-40B4-BE49-F238E27FC236}">
              <a16:creationId xmlns:a16="http://schemas.microsoft.com/office/drawing/2014/main" id="{91BDFF9F-ACFC-44CD-807C-1CCE927A71F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055" name="Text Box 2">
          <a:extLst>
            <a:ext uri="{FF2B5EF4-FFF2-40B4-BE49-F238E27FC236}">
              <a16:creationId xmlns:a16="http://schemas.microsoft.com/office/drawing/2014/main" id="{CDB46A90-BC85-4635-8C30-31F3327FC9F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056" name="Text Box 2">
          <a:extLst>
            <a:ext uri="{FF2B5EF4-FFF2-40B4-BE49-F238E27FC236}">
              <a16:creationId xmlns:a16="http://schemas.microsoft.com/office/drawing/2014/main" id="{691A67A5-3604-49C8-828F-D8DEAAC6C48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057" name="Text Box 1">
          <a:extLst>
            <a:ext uri="{FF2B5EF4-FFF2-40B4-BE49-F238E27FC236}">
              <a16:creationId xmlns:a16="http://schemas.microsoft.com/office/drawing/2014/main" id="{3C30A652-DAC3-41DA-975B-93E158D08B8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058" name="Text Box 2">
          <a:extLst>
            <a:ext uri="{FF2B5EF4-FFF2-40B4-BE49-F238E27FC236}">
              <a16:creationId xmlns:a16="http://schemas.microsoft.com/office/drawing/2014/main" id="{D64D7009-B2C4-4D59-86CA-166199ACD8A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059" name="Text Box 2">
          <a:extLst>
            <a:ext uri="{FF2B5EF4-FFF2-40B4-BE49-F238E27FC236}">
              <a16:creationId xmlns:a16="http://schemas.microsoft.com/office/drawing/2014/main" id="{A8DA1EB8-4D9C-4BB8-B2AA-4427214EE39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060" name="Text Box 1">
          <a:extLst>
            <a:ext uri="{FF2B5EF4-FFF2-40B4-BE49-F238E27FC236}">
              <a16:creationId xmlns:a16="http://schemas.microsoft.com/office/drawing/2014/main" id="{A3B95EF0-D4C8-4B86-AFF1-4FAD90D162B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061" name="Text Box 2">
          <a:extLst>
            <a:ext uri="{FF2B5EF4-FFF2-40B4-BE49-F238E27FC236}">
              <a16:creationId xmlns:a16="http://schemas.microsoft.com/office/drawing/2014/main" id="{A5337191-6D61-4FB0-AACE-A1BC5CCC493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062" name="Text Box 2">
          <a:extLst>
            <a:ext uri="{FF2B5EF4-FFF2-40B4-BE49-F238E27FC236}">
              <a16:creationId xmlns:a16="http://schemas.microsoft.com/office/drawing/2014/main" id="{C86B3D7C-CF5C-4444-BE62-22C94D8E8C6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063" name="Text Box 1">
          <a:extLst>
            <a:ext uri="{FF2B5EF4-FFF2-40B4-BE49-F238E27FC236}">
              <a16:creationId xmlns:a16="http://schemas.microsoft.com/office/drawing/2014/main" id="{7BA83CDE-B2B4-43FF-9E48-C5B0FC57F3D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064" name="Text Box 2">
          <a:extLst>
            <a:ext uri="{FF2B5EF4-FFF2-40B4-BE49-F238E27FC236}">
              <a16:creationId xmlns:a16="http://schemas.microsoft.com/office/drawing/2014/main" id="{EDC99206-6FBC-48BF-B326-1CF71BD7A71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065" name="Text Box 2">
          <a:extLst>
            <a:ext uri="{FF2B5EF4-FFF2-40B4-BE49-F238E27FC236}">
              <a16:creationId xmlns:a16="http://schemas.microsoft.com/office/drawing/2014/main" id="{47F2BB16-1CA8-4EC1-A6EF-6EF14386168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066" name="Text Box 1">
          <a:extLst>
            <a:ext uri="{FF2B5EF4-FFF2-40B4-BE49-F238E27FC236}">
              <a16:creationId xmlns:a16="http://schemas.microsoft.com/office/drawing/2014/main" id="{0A61BF4F-8DBC-4717-B855-826D2F371F4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067" name="Text Box 2">
          <a:extLst>
            <a:ext uri="{FF2B5EF4-FFF2-40B4-BE49-F238E27FC236}">
              <a16:creationId xmlns:a16="http://schemas.microsoft.com/office/drawing/2014/main" id="{88137237-5A1A-449C-BC3C-67A04C19F4D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068" name="Text Box 2">
          <a:extLst>
            <a:ext uri="{FF2B5EF4-FFF2-40B4-BE49-F238E27FC236}">
              <a16:creationId xmlns:a16="http://schemas.microsoft.com/office/drawing/2014/main" id="{7F7B980C-1344-4836-B877-852BBE99CA1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069" name="Text Box 1">
          <a:extLst>
            <a:ext uri="{FF2B5EF4-FFF2-40B4-BE49-F238E27FC236}">
              <a16:creationId xmlns:a16="http://schemas.microsoft.com/office/drawing/2014/main" id="{52DDF32D-2D57-4B1D-9D24-991BEDFA471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070" name="Text Box 2">
          <a:extLst>
            <a:ext uri="{FF2B5EF4-FFF2-40B4-BE49-F238E27FC236}">
              <a16:creationId xmlns:a16="http://schemas.microsoft.com/office/drawing/2014/main" id="{D6C02D98-0B97-43E9-92BA-E09C1E7E31F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071" name="Text Box 2">
          <a:extLst>
            <a:ext uri="{FF2B5EF4-FFF2-40B4-BE49-F238E27FC236}">
              <a16:creationId xmlns:a16="http://schemas.microsoft.com/office/drawing/2014/main" id="{7DCE2ACD-D44A-44E5-9180-5B06B60434A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072" name="Text Box 1">
          <a:extLst>
            <a:ext uri="{FF2B5EF4-FFF2-40B4-BE49-F238E27FC236}">
              <a16:creationId xmlns:a16="http://schemas.microsoft.com/office/drawing/2014/main" id="{8AFC6F4F-FABC-4256-8109-DA872462380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073" name="Text Box 2">
          <a:extLst>
            <a:ext uri="{FF2B5EF4-FFF2-40B4-BE49-F238E27FC236}">
              <a16:creationId xmlns:a16="http://schemas.microsoft.com/office/drawing/2014/main" id="{46E27D2C-ADED-4B01-B262-57FB99ADFF2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074" name="Text Box 2">
          <a:extLst>
            <a:ext uri="{FF2B5EF4-FFF2-40B4-BE49-F238E27FC236}">
              <a16:creationId xmlns:a16="http://schemas.microsoft.com/office/drawing/2014/main" id="{F743B5C2-8F1E-4AE1-ADD7-A4E45F466DD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075" name="Text Box 1">
          <a:extLst>
            <a:ext uri="{FF2B5EF4-FFF2-40B4-BE49-F238E27FC236}">
              <a16:creationId xmlns:a16="http://schemas.microsoft.com/office/drawing/2014/main" id="{E0690BE2-FE52-4898-BB7E-F141B8A4B8F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076" name="Text Box 2">
          <a:extLst>
            <a:ext uri="{FF2B5EF4-FFF2-40B4-BE49-F238E27FC236}">
              <a16:creationId xmlns:a16="http://schemas.microsoft.com/office/drawing/2014/main" id="{E55D271F-582D-44CC-A405-D9CF4CFA215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077" name="Text Box 2">
          <a:extLst>
            <a:ext uri="{FF2B5EF4-FFF2-40B4-BE49-F238E27FC236}">
              <a16:creationId xmlns:a16="http://schemas.microsoft.com/office/drawing/2014/main" id="{D2A24D49-4C67-4B67-83FC-63B11418E4E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078" name="Text Box 1">
          <a:extLst>
            <a:ext uri="{FF2B5EF4-FFF2-40B4-BE49-F238E27FC236}">
              <a16:creationId xmlns:a16="http://schemas.microsoft.com/office/drawing/2014/main" id="{AC74EC78-85A9-4DEB-85A6-034FC8C918E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079" name="Text Box 2">
          <a:extLst>
            <a:ext uri="{FF2B5EF4-FFF2-40B4-BE49-F238E27FC236}">
              <a16:creationId xmlns:a16="http://schemas.microsoft.com/office/drawing/2014/main" id="{C7A2F9ED-0DB6-4B1F-8B95-CA98F04A1A7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080" name="Text Box 2">
          <a:extLst>
            <a:ext uri="{FF2B5EF4-FFF2-40B4-BE49-F238E27FC236}">
              <a16:creationId xmlns:a16="http://schemas.microsoft.com/office/drawing/2014/main" id="{08A8ED22-D1C1-4118-8298-DD18BF932F3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081" name="Text Box 1">
          <a:extLst>
            <a:ext uri="{FF2B5EF4-FFF2-40B4-BE49-F238E27FC236}">
              <a16:creationId xmlns:a16="http://schemas.microsoft.com/office/drawing/2014/main" id="{297983B9-B65E-43D8-9008-924BE84C905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082" name="Text Box 2">
          <a:extLst>
            <a:ext uri="{FF2B5EF4-FFF2-40B4-BE49-F238E27FC236}">
              <a16:creationId xmlns:a16="http://schemas.microsoft.com/office/drawing/2014/main" id="{91B072AB-7AD4-4891-975F-B825C2AA3D3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083" name="Text Box 2">
          <a:extLst>
            <a:ext uri="{FF2B5EF4-FFF2-40B4-BE49-F238E27FC236}">
              <a16:creationId xmlns:a16="http://schemas.microsoft.com/office/drawing/2014/main" id="{6B139D37-041A-47E9-8534-CC592941540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084" name="Text Box 1">
          <a:extLst>
            <a:ext uri="{FF2B5EF4-FFF2-40B4-BE49-F238E27FC236}">
              <a16:creationId xmlns:a16="http://schemas.microsoft.com/office/drawing/2014/main" id="{56D67A01-DA4E-4007-BE92-50C10A3785E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085" name="Text Box 2">
          <a:extLst>
            <a:ext uri="{FF2B5EF4-FFF2-40B4-BE49-F238E27FC236}">
              <a16:creationId xmlns:a16="http://schemas.microsoft.com/office/drawing/2014/main" id="{A3586A73-B0A2-4CF9-80DF-7E16578BDA5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086" name="Text Box 2">
          <a:extLst>
            <a:ext uri="{FF2B5EF4-FFF2-40B4-BE49-F238E27FC236}">
              <a16:creationId xmlns:a16="http://schemas.microsoft.com/office/drawing/2014/main" id="{17186CB0-367D-4E1B-AD59-6004FD49A58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087" name="Text Box 1">
          <a:extLst>
            <a:ext uri="{FF2B5EF4-FFF2-40B4-BE49-F238E27FC236}">
              <a16:creationId xmlns:a16="http://schemas.microsoft.com/office/drawing/2014/main" id="{8B5CA2F1-5AB2-41C0-B7E4-F3D2F2EE0B9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088" name="Text Box 2">
          <a:extLst>
            <a:ext uri="{FF2B5EF4-FFF2-40B4-BE49-F238E27FC236}">
              <a16:creationId xmlns:a16="http://schemas.microsoft.com/office/drawing/2014/main" id="{52026F48-619B-4708-8EAE-6D144370AED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089" name="Text Box 2">
          <a:extLst>
            <a:ext uri="{FF2B5EF4-FFF2-40B4-BE49-F238E27FC236}">
              <a16:creationId xmlns:a16="http://schemas.microsoft.com/office/drawing/2014/main" id="{63670669-6F24-4BA5-A062-7C25B42EF1A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090" name="Text Box 1">
          <a:extLst>
            <a:ext uri="{FF2B5EF4-FFF2-40B4-BE49-F238E27FC236}">
              <a16:creationId xmlns:a16="http://schemas.microsoft.com/office/drawing/2014/main" id="{71417FB9-A5E9-4B7B-848A-D3149DC9704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091" name="Text Box 2">
          <a:extLst>
            <a:ext uri="{FF2B5EF4-FFF2-40B4-BE49-F238E27FC236}">
              <a16:creationId xmlns:a16="http://schemas.microsoft.com/office/drawing/2014/main" id="{C164DB3D-2844-4D2F-A20A-079C101A02B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092" name="Text Box 2">
          <a:extLst>
            <a:ext uri="{FF2B5EF4-FFF2-40B4-BE49-F238E27FC236}">
              <a16:creationId xmlns:a16="http://schemas.microsoft.com/office/drawing/2014/main" id="{B38E22D3-5C0F-4BC2-87F8-E8EA875DC1B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093" name="Text Box 1">
          <a:extLst>
            <a:ext uri="{FF2B5EF4-FFF2-40B4-BE49-F238E27FC236}">
              <a16:creationId xmlns:a16="http://schemas.microsoft.com/office/drawing/2014/main" id="{7F85EEA8-D390-4186-8FCA-2413544C6B5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094" name="Text Box 2">
          <a:extLst>
            <a:ext uri="{FF2B5EF4-FFF2-40B4-BE49-F238E27FC236}">
              <a16:creationId xmlns:a16="http://schemas.microsoft.com/office/drawing/2014/main" id="{A485DB3F-B001-40C9-A56F-ABF249D82A2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095" name="Text Box 2">
          <a:extLst>
            <a:ext uri="{FF2B5EF4-FFF2-40B4-BE49-F238E27FC236}">
              <a16:creationId xmlns:a16="http://schemas.microsoft.com/office/drawing/2014/main" id="{0E145486-FD28-4A7F-ABB9-9DACAADC78E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096" name="Text Box 1">
          <a:extLst>
            <a:ext uri="{FF2B5EF4-FFF2-40B4-BE49-F238E27FC236}">
              <a16:creationId xmlns:a16="http://schemas.microsoft.com/office/drawing/2014/main" id="{58F4D0D7-C42A-4626-8AA7-DE931F2060A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097" name="Text Box 2">
          <a:extLst>
            <a:ext uri="{FF2B5EF4-FFF2-40B4-BE49-F238E27FC236}">
              <a16:creationId xmlns:a16="http://schemas.microsoft.com/office/drawing/2014/main" id="{CD857FA1-6DEB-4AF4-9FA2-C07A0B7A250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098" name="Text Box 2">
          <a:extLst>
            <a:ext uri="{FF2B5EF4-FFF2-40B4-BE49-F238E27FC236}">
              <a16:creationId xmlns:a16="http://schemas.microsoft.com/office/drawing/2014/main" id="{FE9FF2A7-129B-44BF-BBE1-C1A8D892D12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099" name="Text Box 1">
          <a:extLst>
            <a:ext uri="{FF2B5EF4-FFF2-40B4-BE49-F238E27FC236}">
              <a16:creationId xmlns:a16="http://schemas.microsoft.com/office/drawing/2014/main" id="{DBD5FE14-40AB-40FB-B1AA-EB628962942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100" name="Text Box 2">
          <a:extLst>
            <a:ext uri="{FF2B5EF4-FFF2-40B4-BE49-F238E27FC236}">
              <a16:creationId xmlns:a16="http://schemas.microsoft.com/office/drawing/2014/main" id="{A2619F19-1920-488C-9D7A-36796D28B55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101" name="Text Box 2">
          <a:extLst>
            <a:ext uri="{FF2B5EF4-FFF2-40B4-BE49-F238E27FC236}">
              <a16:creationId xmlns:a16="http://schemas.microsoft.com/office/drawing/2014/main" id="{CCFF9933-6247-41E4-9EF7-C743E70D634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102" name="Text Box 1">
          <a:extLst>
            <a:ext uri="{FF2B5EF4-FFF2-40B4-BE49-F238E27FC236}">
              <a16:creationId xmlns:a16="http://schemas.microsoft.com/office/drawing/2014/main" id="{6DF66390-99A2-48BD-97FD-C5DC0C430F9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103" name="Text Box 2">
          <a:extLst>
            <a:ext uri="{FF2B5EF4-FFF2-40B4-BE49-F238E27FC236}">
              <a16:creationId xmlns:a16="http://schemas.microsoft.com/office/drawing/2014/main" id="{6B6AC1B8-1DDC-4BA6-BF85-912C30E73A6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104" name="Text Box 2">
          <a:extLst>
            <a:ext uri="{FF2B5EF4-FFF2-40B4-BE49-F238E27FC236}">
              <a16:creationId xmlns:a16="http://schemas.microsoft.com/office/drawing/2014/main" id="{8A62F819-5878-4169-9A12-EAABE8DDAC6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105" name="Text Box 1">
          <a:extLst>
            <a:ext uri="{FF2B5EF4-FFF2-40B4-BE49-F238E27FC236}">
              <a16:creationId xmlns:a16="http://schemas.microsoft.com/office/drawing/2014/main" id="{F0E2EA10-33F0-4CC9-AABD-4E0D9BF5D8B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106" name="Text Box 2">
          <a:extLst>
            <a:ext uri="{FF2B5EF4-FFF2-40B4-BE49-F238E27FC236}">
              <a16:creationId xmlns:a16="http://schemas.microsoft.com/office/drawing/2014/main" id="{36FEFCC9-19F1-4A9F-877F-EB92E3564BC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107" name="Text Box 2">
          <a:extLst>
            <a:ext uri="{FF2B5EF4-FFF2-40B4-BE49-F238E27FC236}">
              <a16:creationId xmlns:a16="http://schemas.microsoft.com/office/drawing/2014/main" id="{562D7B1E-D983-49A7-B5F2-576CD279D91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108" name="Text Box 1">
          <a:extLst>
            <a:ext uri="{FF2B5EF4-FFF2-40B4-BE49-F238E27FC236}">
              <a16:creationId xmlns:a16="http://schemas.microsoft.com/office/drawing/2014/main" id="{8BFD05D3-CDAE-4420-8E9F-4A0EE476679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109" name="Text Box 2">
          <a:extLst>
            <a:ext uri="{FF2B5EF4-FFF2-40B4-BE49-F238E27FC236}">
              <a16:creationId xmlns:a16="http://schemas.microsoft.com/office/drawing/2014/main" id="{0CFD40B5-9770-4941-904D-A3EC90E5678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110" name="Text Box 2">
          <a:extLst>
            <a:ext uri="{FF2B5EF4-FFF2-40B4-BE49-F238E27FC236}">
              <a16:creationId xmlns:a16="http://schemas.microsoft.com/office/drawing/2014/main" id="{9B8FA8A3-C5BF-4655-A780-814F20ACDED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111" name="Text Box 1">
          <a:extLst>
            <a:ext uri="{FF2B5EF4-FFF2-40B4-BE49-F238E27FC236}">
              <a16:creationId xmlns:a16="http://schemas.microsoft.com/office/drawing/2014/main" id="{18273E21-32A8-4943-B0F1-2DC5FB61C88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112" name="Text Box 2">
          <a:extLst>
            <a:ext uri="{FF2B5EF4-FFF2-40B4-BE49-F238E27FC236}">
              <a16:creationId xmlns:a16="http://schemas.microsoft.com/office/drawing/2014/main" id="{A9A21A43-D043-4938-A02C-53EE7EC08CD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113" name="Text Box 2">
          <a:extLst>
            <a:ext uri="{FF2B5EF4-FFF2-40B4-BE49-F238E27FC236}">
              <a16:creationId xmlns:a16="http://schemas.microsoft.com/office/drawing/2014/main" id="{FABA42FA-DEC3-4D11-8687-D242C715C47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114" name="Text Box 1">
          <a:extLst>
            <a:ext uri="{FF2B5EF4-FFF2-40B4-BE49-F238E27FC236}">
              <a16:creationId xmlns:a16="http://schemas.microsoft.com/office/drawing/2014/main" id="{E5D8B83A-D0DD-495E-A7C6-B73AD22F61A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115" name="Text Box 2">
          <a:extLst>
            <a:ext uri="{FF2B5EF4-FFF2-40B4-BE49-F238E27FC236}">
              <a16:creationId xmlns:a16="http://schemas.microsoft.com/office/drawing/2014/main" id="{99C7FC02-15A3-4ACE-B28F-37D34EEFA91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116" name="Text Box 2">
          <a:extLst>
            <a:ext uri="{FF2B5EF4-FFF2-40B4-BE49-F238E27FC236}">
              <a16:creationId xmlns:a16="http://schemas.microsoft.com/office/drawing/2014/main" id="{E82DA5FF-718C-40C0-8B9C-968DA069394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117" name="Text Box 1">
          <a:extLst>
            <a:ext uri="{FF2B5EF4-FFF2-40B4-BE49-F238E27FC236}">
              <a16:creationId xmlns:a16="http://schemas.microsoft.com/office/drawing/2014/main" id="{3A403744-7887-4F3F-B530-B11D639E2AF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118" name="Text Box 2">
          <a:extLst>
            <a:ext uri="{FF2B5EF4-FFF2-40B4-BE49-F238E27FC236}">
              <a16:creationId xmlns:a16="http://schemas.microsoft.com/office/drawing/2014/main" id="{097C3114-BEA1-42F5-848D-7C777DD415F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119" name="Text Box 2">
          <a:extLst>
            <a:ext uri="{FF2B5EF4-FFF2-40B4-BE49-F238E27FC236}">
              <a16:creationId xmlns:a16="http://schemas.microsoft.com/office/drawing/2014/main" id="{CEB32EBD-176F-42DC-8B24-26DD4AD0466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120" name="Text Box 1">
          <a:extLst>
            <a:ext uri="{FF2B5EF4-FFF2-40B4-BE49-F238E27FC236}">
              <a16:creationId xmlns:a16="http://schemas.microsoft.com/office/drawing/2014/main" id="{FF0B2638-6AC1-4929-9EFE-30E5A2191E8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121" name="Text Box 2">
          <a:extLst>
            <a:ext uri="{FF2B5EF4-FFF2-40B4-BE49-F238E27FC236}">
              <a16:creationId xmlns:a16="http://schemas.microsoft.com/office/drawing/2014/main" id="{64DF7589-1003-4F80-8A4F-BA317E2C8D6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122" name="Text Box 2">
          <a:extLst>
            <a:ext uri="{FF2B5EF4-FFF2-40B4-BE49-F238E27FC236}">
              <a16:creationId xmlns:a16="http://schemas.microsoft.com/office/drawing/2014/main" id="{73E56052-0D6D-4047-940A-8C5DC5A9FE2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123" name="Text Box 1">
          <a:extLst>
            <a:ext uri="{FF2B5EF4-FFF2-40B4-BE49-F238E27FC236}">
              <a16:creationId xmlns:a16="http://schemas.microsoft.com/office/drawing/2014/main" id="{EF1B538A-B3E4-4362-A5B2-9C593D5D21D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124" name="Text Box 2">
          <a:extLst>
            <a:ext uri="{FF2B5EF4-FFF2-40B4-BE49-F238E27FC236}">
              <a16:creationId xmlns:a16="http://schemas.microsoft.com/office/drawing/2014/main" id="{414CB10B-73F4-46B9-933C-9DA58DCCC71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125" name="Text Box 2">
          <a:extLst>
            <a:ext uri="{FF2B5EF4-FFF2-40B4-BE49-F238E27FC236}">
              <a16:creationId xmlns:a16="http://schemas.microsoft.com/office/drawing/2014/main" id="{14A0E37B-6224-49FB-B183-DCB677ED1D7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126" name="Text Box 1">
          <a:extLst>
            <a:ext uri="{FF2B5EF4-FFF2-40B4-BE49-F238E27FC236}">
              <a16:creationId xmlns:a16="http://schemas.microsoft.com/office/drawing/2014/main" id="{277D4533-3576-4D38-BC41-687C71F2A2E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127" name="Text Box 2">
          <a:extLst>
            <a:ext uri="{FF2B5EF4-FFF2-40B4-BE49-F238E27FC236}">
              <a16:creationId xmlns:a16="http://schemas.microsoft.com/office/drawing/2014/main" id="{1A4151CE-1B76-4EB9-B632-6C93FCF0BCC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128" name="Text Box 2">
          <a:extLst>
            <a:ext uri="{FF2B5EF4-FFF2-40B4-BE49-F238E27FC236}">
              <a16:creationId xmlns:a16="http://schemas.microsoft.com/office/drawing/2014/main" id="{63C09B7C-C948-43BC-A253-100CC0E0B68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129" name="Text Box 1">
          <a:extLst>
            <a:ext uri="{FF2B5EF4-FFF2-40B4-BE49-F238E27FC236}">
              <a16:creationId xmlns:a16="http://schemas.microsoft.com/office/drawing/2014/main" id="{2B15EF87-FF0C-4282-8E05-B2A7DB07126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130" name="Text Box 2">
          <a:extLst>
            <a:ext uri="{FF2B5EF4-FFF2-40B4-BE49-F238E27FC236}">
              <a16:creationId xmlns:a16="http://schemas.microsoft.com/office/drawing/2014/main" id="{426315C1-FAE9-40A9-9BC6-E32B2120BE6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131" name="Text Box 2">
          <a:extLst>
            <a:ext uri="{FF2B5EF4-FFF2-40B4-BE49-F238E27FC236}">
              <a16:creationId xmlns:a16="http://schemas.microsoft.com/office/drawing/2014/main" id="{75D8DEDF-A294-415B-8A01-D16E2DAAA43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132" name="Text Box 1">
          <a:extLst>
            <a:ext uri="{FF2B5EF4-FFF2-40B4-BE49-F238E27FC236}">
              <a16:creationId xmlns:a16="http://schemas.microsoft.com/office/drawing/2014/main" id="{3ECB5207-93CA-4DF0-AEB6-CACCF3FB402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133" name="Text Box 2">
          <a:extLst>
            <a:ext uri="{FF2B5EF4-FFF2-40B4-BE49-F238E27FC236}">
              <a16:creationId xmlns:a16="http://schemas.microsoft.com/office/drawing/2014/main" id="{39125B3D-56C6-40FF-88A6-A39BA1F4646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134" name="Text Box 2">
          <a:extLst>
            <a:ext uri="{FF2B5EF4-FFF2-40B4-BE49-F238E27FC236}">
              <a16:creationId xmlns:a16="http://schemas.microsoft.com/office/drawing/2014/main" id="{3BDB8BDD-D154-41EF-BC0A-D1EDDB84B80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135" name="Text Box 1">
          <a:extLst>
            <a:ext uri="{FF2B5EF4-FFF2-40B4-BE49-F238E27FC236}">
              <a16:creationId xmlns:a16="http://schemas.microsoft.com/office/drawing/2014/main" id="{CC67D565-CD31-415C-9B2D-21C0F4000BC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136" name="Text Box 2">
          <a:extLst>
            <a:ext uri="{FF2B5EF4-FFF2-40B4-BE49-F238E27FC236}">
              <a16:creationId xmlns:a16="http://schemas.microsoft.com/office/drawing/2014/main" id="{5DD3101D-0380-4551-876D-0F8AF58E3B4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137" name="Text Box 2">
          <a:extLst>
            <a:ext uri="{FF2B5EF4-FFF2-40B4-BE49-F238E27FC236}">
              <a16:creationId xmlns:a16="http://schemas.microsoft.com/office/drawing/2014/main" id="{5C5AD687-F5DF-4DB2-ADD8-9BD83B7391F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138" name="Text Box 1">
          <a:extLst>
            <a:ext uri="{FF2B5EF4-FFF2-40B4-BE49-F238E27FC236}">
              <a16:creationId xmlns:a16="http://schemas.microsoft.com/office/drawing/2014/main" id="{E0CAE787-9870-442A-8744-1BF78D426CC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139" name="Text Box 2">
          <a:extLst>
            <a:ext uri="{FF2B5EF4-FFF2-40B4-BE49-F238E27FC236}">
              <a16:creationId xmlns:a16="http://schemas.microsoft.com/office/drawing/2014/main" id="{AB971930-78FD-4690-9438-219376B2E46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140" name="Text Box 2">
          <a:extLst>
            <a:ext uri="{FF2B5EF4-FFF2-40B4-BE49-F238E27FC236}">
              <a16:creationId xmlns:a16="http://schemas.microsoft.com/office/drawing/2014/main" id="{CDCE9ADB-8D94-450E-BE13-F9E4DCB8678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141" name="Text Box 1">
          <a:extLst>
            <a:ext uri="{FF2B5EF4-FFF2-40B4-BE49-F238E27FC236}">
              <a16:creationId xmlns:a16="http://schemas.microsoft.com/office/drawing/2014/main" id="{D54272D5-AC60-42B7-8272-D0FF9B1241D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142" name="Text Box 2">
          <a:extLst>
            <a:ext uri="{FF2B5EF4-FFF2-40B4-BE49-F238E27FC236}">
              <a16:creationId xmlns:a16="http://schemas.microsoft.com/office/drawing/2014/main" id="{1D691511-3C81-462D-9736-C46A539B2B0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143" name="Text Box 2">
          <a:extLst>
            <a:ext uri="{FF2B5EF4-FFF2-40B4-BE49-F238E27FC236}">
              <a16:creationId xmlns:a16="http://schemas.microsoft.com/office/drawing/2014/main" id="{66873963-C0DC-4C9C-A63C-058EB8499FB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144" name="Text Box 1">
          <a:extLst>
            <a:ext uri="{FF2B5EF4-FFF2-40B4-BE49-F238E27FC236}">
              <a16:creationId xmlns:a16="http://schemas.microsoft.com/office/drawing/2014/main" id="{C92BE13B-84DF-4716-9F1F-FCD516580E1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145" name="Text Box 2">
          <a:extLst>
            <a:ext uri="{FF2B5EF4-FFF2-40B4-BE49-F238E27FC236}">
              <a16:creationId xmlns:a16="http://schemas.microsoft.com/office/drawing/2014/main" id="{4764B5F5-0374-4A33-A530-51079A5935A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146" name="Text Box 2">
          <a:extLst>
            <a:ext uri="{FF2B5EF4-FFF2-40B4-BE49-F238E27FC236}">
              <a16:creationId xmlns:a16="http://schemas.microsoft.com/office/drawing/2014/main" id="{97ED7397-6DA2-4C40-9C7C-EA938AA666C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147" name="Text Box 1">
          <a:extLst>
            <a:ext uri="{FF2B5EF4-FFF2-40B4-BE49-F238E27FC236}">
              <a16:creationId xmlns:a16="http://schemas.microsoft.com/office/drawing/2014/main" id="{4DC84363-D97A-49ED-86A2-A2DB59F920D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148" name="Text Box 2">
          <a:extLst>
            <a:ext uri="{FF2B5EF4-FFF2-40B4-BE49-F238E27FC236}">
              <a16:creationId xmlns:a16="http://schemas.microsoft.com/office/drawing/2014/main" id="{85094FBF-E6D0-4124-8432-5BB40F3D92D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149" name="Text Box 2">
          <a:extLst>
            <a:ext uri="{FF2B5EF4-FFF2-40B4-BE49-F238E27FC236}">
              <a16:creationId xmlns:a16="http://schemas.microsoft.com/office/drawing/2014/main" id="{C71D6CF8-8994-4654-8DED-E61B82F3F16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150" name="Text Box 1">
          <a:extLst>
            <a:ext uri="{FF2B5EF4-FFF2-40B4-BE49-F238E27FC236}">
              <a16:creationId xmlns:a16="http://schemas.microsoft.com/office/drawing/2014/main" id="{1BCC5171-0274-48B3-A589-C7D82430BCF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151" name="Text Box 2">
          <a:extLst>
            <a:ext uri="{FF2B5EF4-FFF2-40B4-BE49-F238E27FC236}">
              <a16:creationId xmlns:a16="http://schemas.microsoft.com/office/drawing/2014/main" id="{3F25D489-6ACA-479D-A7A3-0828C00A5FD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152" name="Text Box 2">
          <a:extLst>
            <a:ext uri="{FF2B5EF4-FFF2-40B4-BE49-F238E27FC236}">
              <a16:creationId xmlns:a16="http://schemas.microsoft.com/office/drawing/2014/main" id="{5F026127-D3A1-4838-813F-530CF13EC64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153" name="Text Box 1">
          <a:extLst>
            <a:ext uri="{FF2B5EF4-FFF2-40B4-BE49-F238E27FC236}">
              <a16:creationId xmlns:a16="http://schemas.microsoft.com/office/drawing/2014/main" id="{B27C0350-28E1-4CE7-A9D3-F0E04268CC4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154" name="Text Box 2">
          <a:extLst>
            <a:ext uri="{FF2B5EF4-FFF2-40B4-BE49-F238E27FC236}">
              <a16:creationId xmlns:a16="http://schemas.microsoft.com/office/drawing/2014/main" id="{5E94A589-0CC2-46C3-B1E7-B13BA43C7F7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155" name="Text Box 2">
          <a:extLst>
            <a:ext uri="{FF2B5EF4-FFF2-40B4-BE49-F238E27FC236}">
              <a16:creationId xmlns:a16="http://schemas.microsoft.com/office/drawing/2014/main" id="{92D9308C-4C08-4EF7-9677-3AF10835E75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156" name="Text Box 1">
          <a:extLst>
            <a:ext uri="{FF2B5EF4-FFF2-40B4-BE49-F238E27FC236}">
              <a16:creationId xmlns:a16="http://schemas.microsoft.com/office/drawing/2014/main" id="{297ED761-ABE0-4EF6-A179-2BD99339036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157" name="Text Box 2">
          <a:extLst>
            <a:ext uri="{FF2B5EF4-FFF2-40B4-BE49-F238E27FC236}">
              <a16:creationId xmlns:a16="http://schemas.microsoft.com/office/drawing/2014/main" id="{F65E2B00-A146-48CF-B33D-19D8C348C10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158" name="Text Box 2">
          <a:extLst>
            <a:ext uri="{FF2B5EF4-FFF2-40B4-BE49-F238E27FC236}">
              <a16:creationId xmlns:a16="http://schemas.microsoft.com/office/drawing/2014/main" id="{DEE636A7-C80C-4BC5-BAFB-C1BCD76A7E8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159" name="Text Box 1">
          <a:extLst>
            <a:ext uri="{FF2B5EF4-FFF2-40B4-BE49-F238E27FC236}">
              <a16:creationId xmlns:a16="http://schemas.microsoft.com/office/drawing/2014/main" id="{4A3AA9E3-7F31-4AD0-877D-3575AA6D922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160" name="Text Box 2">
          <a:extLst>
            <a:ext uri="{FF2B5EF4-FFF2-40B4-BE49-F238E27FC236}">
              <a16:creationId xmlns:a16="http://schemas.microsoft.com/office/drawing/2014/main" id="{3A747D6B-D8AB-41D2-846D-660E876A382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161" name="Text Box 2">
          <a:extLst>
            <a:ext uri="{FF2B5EF4-FFF2-40B4-BE49-F238E27FC236}">
              <a16:creationId xmlns:a16="http://schemas.microsoft.com/office/drawing/2014/main" id="{0DA19411-03CE-4839-A16A-642D1A4E561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162" name="Text Box 1">
          <a:extLst>
            <a:ext uri="{FF2B5EF4-FFF2-40B4-BE49-F238E27FC236}">
              <a16:creationId xmlns:a16="http://schemas.microsoft.com/office/drawing/2014/main" id="{EDBB3168-6B37-4564-BA12-65E50D0C6B5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163" name="Text Box 2">
          <a:extLst>
            <a:ext uri="{FF2B5EF4-FFF2-40B4-BE49-F238E27FC236}">
              <a16:creationId xmlns:a16="http://schemas.microsoft.com/office/drawing/2014/main" id="{D9061115-46B2-461B-BF54-3987E950260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164" name="Text Box 2">
          <a:extLst>
            <a:ext uri="{FF2B5EF4-FFF2-40B4-BE49-F238E27FC236}">
              <a16:creationId xmlns:a16="http://schemas.microsoft.com/office/drawing/2014/main" id="{196AA97E-6235-4CDD-A593-2DF3078AE20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165" name="Text Box 1">
          <a:extLst>
            <a:ext uri="{FF2B5EF4-FFF2-40B4-BE49-F238E27FC236}">
              <a16:creationId xmlns:a16="http://schemas.microsoft.com/office/drawing/2014/main" id="{CDA74EEB-1C47-4AAC-BC50-4C4707DBE30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166" name="Text Box 2">
          <a:extLst>
            <a:ext uri="{FF2B5EF4-FFF2-40B4-BE49-F238E27FC236}">
              <a16:creationId xmlns:a16="http://schemas.microsoft.com/office/drawing/2014/main" id="{E724A23A-7A5F-4D31-B0D5-5BFD14A0CA6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167" name="Text Box 2">
          <a:extLst>
            <a:ext uri="{FF2B5EF4-FFF2-40B4-BE49-F238E27FC236}">
              <a16:creationId xmlns:a16="http://schemas.microsoft.com/office/drawing/2014/main" id="{3C43B4AB-AD3F-46E1-B137-4FD5E0657F3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168" name="Text Box 1">
          <a:extLst>
            <a:ext uri="{FF2B5EF4-FFF2-40B4-BE49-F238E27FC236}">
              <a16:creationId xmlns:a16="http://schemas.microsoft.com/office/drawing/2014/main" id="{8A73639E-BF2B-497C-BA1C-B7F5EAF2302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169" name="Text Box 2">
          <a:extLst>
            <a:ext uri="{FF2B5EF4-FFF2-40B4-BE49-F238E27FC236}">
              <a16:creationId xmlns:a16="http://schemas.microsoft.com/office/drawing/2014/main" id="{9A60820B-13CB-4765-AF82-F91C0F6D16A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170" name="Text Box 2">
          <a:extLst>
            <a:ext uri="{FF2B5EF4-FFF2-40B4-BE49-F238E27FC236}">
              <a16:creationId xmlns:a16="http://schemas.microsoft.com/office/drawing/2014/main" id="{AF351017-C149-4089-A140-69FA258F6F7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171" name="Text Box 1">
          <a:extLst>
            <a:ext uri="{FF2B5EF4-FFF2-40B4-BE49-F238E27FC236}">
              <a16:creationId xmlns:a16="http://schemas.microsoft.com/office/drawing/2014/main" id="{ADAADC3B-C8EA-4A16-B599-DEEF0CE5D10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172" name="Text Box 2">
          <a:extLst>
            <a:ext uri="{FF2B5EF4-FFF2-40B4-BE49-F238E27FC236}">
              <a16:creationId xmlns:a16="http://schemas.microsoft.com/office/drawing/2014/main" id="{0461DA0F-16F0-4ABA-A6E2-8CD96CB500E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173" name="Text Box 2">
          <a:extLst>
            <a:ext uri="{FF2B5EF4-FFF2-40B4-BE49-F238E27FC236}">
              <a16:creationId xmlns:a16="http://schemas.microsoft.com/office/drawing/2014/main" id="{58FF52D9-1D8B-4E3E-BEE2-45B7CCC9A33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174" name="Text Box 1">
          <a:extLst>
            <a:ext uri="{FF2B5EF4-FFF2-40B4-BE49-F238E27FC236}">
              <a16:creationId xmlns:a16="http://schemas.microsoft.com/office/drawing/2014/main" id="{260B9C20-2CCD-48C7-B814-C7AFC8CF2ED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175" name="Text Box 2">
          <a:extLst>
            <a:ext uri="{FF2B5EF4-FFF2-40B4-BE49-F238E27FC236}">
              <a16:creationId xmlns:a16="http://schemas.microsoft.com/office/drawing/2014/main" id="{DD6AB8C3-65EF-4778-97E2-0773A22DE78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176" name="Text Box 2">
          <a:extLst>
            <a:ext uri="{FF2B5EF4-FFF2-40B4-BE49-F238E27FC236}">
              <a16:creationId xmlns:a16="http://schemas.microsoft.com/office/drawing/2014/main" id="{0CA13E1C-CD5E-46E2-AA72-EED146C851F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177" name="Text Box 1">
          <a:extLst>
            <a:ext uri="{FF2B5EF4-FFF2-40B4-BE49-F238E27FC236}">
              <a16:creationId xmlns:a16="http://schemas.microsoft.com/office/drawing/2014/main" id="{5DA6A37D-732F-4594-B1BE-B86278FF1DA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178" name="Text Box 2">
          <a:extLst>
            <a:ext uri="{FF2B5EF4-FFF2-40B4-BE49-F238E27FC236}">
              <a16:creationId xmlns:a16="http://schemas.microsoft.com/office/drawing/2014/main" id="{BA03C06F-2AF2-4FF9-9EBD-0461C559558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179" name="Text Box 2">
          <a:extLst>
            <a:ext uri="{FF2B5EF4-FFF2-40B4-BE49-F238E27FC236}">
              <a16:creationId xmlns:a16="http://schemas.microsoft.com/office/drawing/2014/main" id="{F2D630D8-CDFC-4E3C-8016-996292D47DD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180" name="Text Box 1">
          <a:extLst>
            <a:ext uri="{FF2B5EF4-FFF2-40B4-BE49-F238E27FC236}">
              <a16:creationId xmlns:a16="http://schemas.microsoft.com/office/drawing/2014/main" id="{E16F6E52-6116-40B7-A8A4-25BBC9898D8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181" name="Text Box 2">
          <a:extLst>
            <a:ext uri="{FF2B5EF4-FFF2-40B4-BE49-F238E27FC236}">
              <a16:creationId xmlns:a16="http://schemas.microsoft.com/office/drawing/2014/main" id="{ADCE182E-374A-4527-BA45-C2E7FCBEBAC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182" name="Text Box 2">
          <a:extLst>
            <a:ext uri="{FF2B5EF4-FFF2-40B4-BE49-F238E27FC236}">
              <a16:creationId xmlns:a16="http://schemas.microsoft.com/office/drawing/2014/main" id="{0EDA397D-BF2E-47A3-BE1C-1069ECD5CF0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183" name="Text Box 1">
          <a:extLst>
            <a:ext uri="{FF2B5EF4-FFF2-40B4-BE49-F238E27FC236}">
              <a16:creationId xmlns:a16="http://schemas.microsoft.com/office/drawing/2014/main" id="{18302029-CAEF-4B6A-896E-101E7C84903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184" name="Text Box 2">
          <a:extLst>
            <a:ext uri="{FF2B5EF4-FFF2-40B4-BE49-F238E27FC236}">
              <a16:creationId xmlns:a16="http://schemas.microsoft.com/office/drawing/2014/main" id="{846BE130-35C3-4EDF-BE38-203478470FF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185" name="Text Box 2">
          <a:extLst>
            <a:ext uri="{FF2B5EF4-FFF2-40B4-BE49-F238E27FC236}">
              <a16:creationId xmlns:a16="http://schemas.microsoft.com/office/drawing/2014/main" id="{7A60FF33-1A63-46F8-864C-8927248BDCE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186" name="Text Box 1">
          <a:extLst>
            <a:ext uri="{FF2B5EF4-FFF2-40B4-BE49-F238E27FC236}">
              <a16:creationId xmlns:a16="http://schemas.microsoft.com/office/drawing/2014/main" id="{4DFAE31B-FB4E-4F06-8403-7BC0EE6200C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187" name="Text Box 2">
          <a:extLst>
            <a:ext uri="{FF2B5EF4-FFF2-40B4-BE49-F238E27FC236}">
              <a16:creationId xmlns:a16="http://schemas.microsoft.com/office/drawing/2014/main" id="{241743F9-9118-4E8A-B2B1-DDD773C61B2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188" name="Text Box 2">
          <a:extLst>
            <a:ext uri="{FF2B5EF4-FFF2-40B4-BE49-F238E27FC236}">
              <a16:creationId xmlns:a16="http://schemas.microsoft.com/office/drawing/2014/main" id="{8C3EB017-8ACC-42CF-BC38-CFED4D88C1C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189" name="Text Box 1">
          <a:extLst>
            <a:ext uri="{FF2B5EF4-FFF2-40B4-BE49-F238E27FC236}">
              <a16:creationId xmlns:a16="http://schemas.microsoft.com/office/drawing/2014/main" id="{C437B8A4-50FC-4141-A8AB-403ABB0E4A2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190" name="Text Box 2">
          <a:extLst>
            <a:ext uri="{FF2B5EF4-FFF2-40B4-BE49-F238E27FC236}">
              <a16:creationId xmlns:a16="http://schemas.microsoft.com/office/drawing/2014/main" id="{55D8384F-B26E-4D82-ABB3-02CE977748A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191" name="Text Box 2">
          <a:extLst>
            <a:ext uri="{FF2B5EF4-FFF2-40B4-BE49-F238E27FC236}">
              <a16:creationId xmlns:a16="http://schemas.microsoft.com/office/drawing/2014/main" id="{71CC6ECB-87D7-494A-8CB5-C4027E00157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192" name="Text Box 1">
          <a:extLst>
            <a:ext uri="{FF2B5EF4-FFF2-40B4-BE49-F238E27FC236}">
              <a16:creationId xmlns:a16="http://schemas.microsoft.com/office/drawing/2014/main" id="{EFD786BF-8102-4EE4-8D37-94DAF07B62C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193" name="Text Box 2">
          <a:extLst>
            <a:ext uri="{FF2B5EF4-FFF2-40B4-BE49-F238E27FC236}">
              <a16:creationId xmlns:a16="http://schemas.microsoft.com/office/drawing/2014/main" id="{F5DCA26F-83DB-4229-B0AB-EE8A7B33C79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194" name="Text Box 2">
          <a:extLst>
            <a:ext uri="{FF2B5EF4-FFF2-40B4-BE49-F238E27FC236}">
              <a16:creationId xmlns:a16="http://schemas.microsoft.com/office/drawing/2014/main" id="{72901234-73A5-4380-9B3D-080A87A4D4D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195" name="Text Box 1">
          <a:extLst>
            <a:ext uri="{FF2B5EF4-FFF2-40B4-BE49-F238E27FC236}">
              <a16:creationId xmlns:a16="http://schemas.microsoft.com/office/drawing/2014/main" id="{1B2A607C-A620-4CBB-B417-37692825BFC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196" name="Text Box 2">
          <a:extLst>
            <a:ext uri="{FF2B5EF4-FFF2-40B4-BE49-F238E27FC236}">
              <a16:creationId xmlns:a16="http://schemas.microsoft.com/office/drawing/2014/main" id="{060C3FAA-D584-4ADF-98AA-BB9B95398D5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197" name="Text Box 2">
          <a:extLst>
            <a:ext uri="{FF2B5EF4-FFF2-40B4-BE49-F238E27FC236}">
              <a16:creationId xmlns:a16="http://schemas.microsoft.com/office/drawing/2014/main" id="{4A5395D6-5ED6-4070-88D6-A1AAC7F7A7B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198" name="Text Box 1">
          <a:extLst>
            <a:ext uri="{FF2B5EF4-FFF2-40B4-BE49-F238E27FC236}">
              <a16:creationId xmlns:a16="http://schemas.microsoft.com/office/drawing/2014/main" id="{717CB7E0-C0C8-4EF3-80B1-DB8E080376E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199" name="Text Box 2">
          <a:extLst>
            <a:ext uri="{FF2B5EF4-FFF2-40B4-BE49-F238E27FC236}">
              <a16:creationId xmlns:a16="http://schemas.microsoft.com/office/drawing/2014/main" id="{45BE298F-6198-4A8C-A72C-D604E26A80A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200" name="Text Box 2">
          <a:extLst>
            <a:ext uri="{FF2B5EF4-FFF2-40B4-BE49-F238E27FC236}">
              <a16:creationId xmlns:a16="http://schemas.microsoft.com/office/drawing/2014/main" id="{6FFB12E8-D312-4E87-ACBA-07A348B5AE2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201" name="Text Box 1">
          <a:extLst>
            <a:ext uri="{FF2B5EF4-FFF2-40B4-BE49-F238E27FC236}">
              <a16:creationId xmlns:a16="http://schemas.microsoft.com/office/drawing/2014/main" id="{7021256D-75C4-4FFF-B050-5685C061618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202" name="Text Box 2">
          <a:extLst>
            <a:ext uri="{FF2B5EF4-FFF2-40B4-BE49-F238E27FC236}">
              <a16:creationId xmlns:a16="http://schemas.microsoft.com/office/drawing/2014/main" id="{F02AA72C-796C-4FC6-BF40-30F63FED82D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203" name="Text Box 2">
          <a:extLst>
            <a:ext uri="{FF2B5EF4-FFF2-40B4-BE49-F238E27FC236}">
              <a16:creationId xmlns:a16="http://schemas.microsoft.com/office/drawing/2014/main" id="{DC40DFE3-1724-4ABF-9344-81B4E716123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204" name="Text Box 1">
          <a:extLst>
            <a:ext uri="{FF2B5EF4-FFF2-40B4-BE49-F238E27FC236}">
              <a16:creationId xmlns:a16="http://schemas.microsoft.com/office/drawing/2014/main" id="{8E00E9AF-93EB-4182-9A5E-C12EED128A0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205" name="Text Box 2">
          <a:extLst>
            <a:ext uri="{FF2B5EF4-FFF2-40B4-BE49-F238E27FC236}">
              <a16:creationId xmlns:a16="http://schemas.microsoft.com/office/drawing/2014/main" id="{9E662910-ABD0-42F0-8F70-0090CE2FEBC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206" name="Text Box 2">
          <a:extLst>
            <a:ext uri="{FF2B5EF4-FFF2-40B4-BE49-F238E27FC236}">
              <a16:creationId xmlns:a16="http://schemas.microsoft.com/office/drawing/2014/main" id="{BEFB28A0-9A91-408B-8AEF-C0BFAF28508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207" name="Text Box 1">
          <a:extLst>
            <a:ext uri="{FF2B5EF4-FFF2-40B4-BE49-F238E27FC236}">
              <a16:creationId xmlns:a16="http://schemas.microsoft.com/office/drawing/2014/main" id="{3625E666-DEA2-42F0-95F8-31544C735BF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208" name="Text Box 2">
          <a:extLst>
            <a:ext uri="{FF2B5EF4-FFF2-40B4-BE49-F238E27FC236}">
              <a16:creationId xmlns:a16="http://schemas.microsoft.com/office/drawing/2014/main" id="{7FDD44BE-BE3F-4B5D-9BE0-77573CDCF1A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209" name="Text Box 2">
          <a:extLst>
            <a:ext uri="{FF2B5EF4-FFF2-40B4-BE49-F238E27FC236}">
              <a16:creationId xmlns:a16="http://schemas.microsoft.com/office/drawing/2014/main" id="{CF21CCC3-3794-4E55-8306-2E2512D77AC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210" name="Text Box 1">
          <a:extLst>
            <a:ext uri="{FF2B5EF4-FFF2-40B4-BE49-F238E27FC236}">
              <a16:creationId xmlns:a16="http://schemas.microsoft.com/office/drawing/2014/main" id="{42FBAA6E-3FCB-4043-9B79-29815D057A3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211" name="Text Box 2">
          <a:extLst>
            <a:ext uri="{FF2B5EF4-FFF2-40B4-BE49-F238E27FC236}">
              <a16:creationId xmlns:a16="http://schemas.microsoft.com/office/drawing/2014/main" id="{9681DF32-7089-4CC0-85E5-53A7B70ECAC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212" name="Text Box 2">
          <a:extLst>
            <a:ext uri="{FF2B5EF4-FFF2-40B4-BE49-F238E27FC236}">
              <a16:creationId xmlns:a16="http://schemas.microsoft.com/office/drawing/2014/main" id="{5B93646A-360C-4E7B-A7D6-4DC8D341588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213" name="Text Box 1">
          <a:extLst>
            <a:ext uri="{FF2B5EF4-FFF2-40B4-BE49-F238E27FC236}">
              <a16:creationId xmlns:a16="http://schemas.microsoft.com/office/drawing/2014/main" id="{BE3E4776-7FC2-4C08-8340-873FB699DB2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214" name="Text Box 2">
          <a:extLst>
            <a:ext uri="{FF2B5EF4-FFF2-40B4-BE49-F238E27FC236}">
              <a16:creationId xmlns:a16="http://schemas.microsoft.com/office/drawing/2014/main" id="{E892BF65-FF04-486B-907F-CCAB8E9E0E3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215" name="Text Box 2">
          <a:extLst>
            <a:ext uri="{FF2B5EF4-FFF2-40B4-BE49-F238E27FC236}">
              <a16:creationId xmlns:a16="http://schemas.microsoft.com/office/drawing/2014/main" id="{1932EB62-768A-4598-8DCA-CBF01D7E850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216" name="Text Box 1">
          <a:extLst>
            <a:ext uri="{FF2B5EF4-FFF2-40B4-BE49-F238E27FC236}">
              <a16:creationId xmlns:a16="http://schemas.microsoft.com/office/drawing/2014/main" id="{B4A7799F-3763-4C38-B02F-5C426208B62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217" name="Text Box 2">
          <a:extLst>
            <a:ext uri="{FF2B5EF4-FFF2-40B4-BE49-F238E27FC236}">
              <a16:creationId xmlns:a16="http://schemas.microsoft.com/office/drawing/2014/main" id="{32661E0C-CD1B-4A39-B096-097A460925C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218" name="Text Box 2">
          <a:extLst>
            <a:ext uri="{FF2B5EF4-FFF2-40B4-BE49-F238E27FC236}">
              <a16:creationId xmlns:a16="http://schemas.microsoft.com/office/drawing/2014/main" id="{D5C6DCAB-1AE6-4757-B5A0-60CC36305EF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219" name="Text Box 1">
          <a:extLst>
            <a:ext uri="{FF2B5EF4-FFF2-40B4-BE49-F238E27FC236}">
              <a16:creationId xmlns:a16="http://schemas.microsoft.com/office/drawing/2014/main" id="{3EFF1DE9-5E6B-4085-B33B-FA08B5B78E3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220" name="Text Box 2">
          <a:extLst>
            <a:ext uri="{FF2B5EF4-FFF2-40B4-BE49-F238E27FC236}">
              <a16:creationId xmlns:a16="http://schemas.microsoft.com/office/drawing/2014/main" id="{FCE33EC9-504A-4857-9058-4DFF7E38270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221" name="Text Box 2">
          <a:extLst>
            <a:ext uri="{FF2B5EF4-FFF2-40B4-BE49-F238E27FC236}">
              <a16:creationId xmlns:a16="http://schemas.microsoft.com/office/drawing/2014/main" id="{477F8BDF-B0D2-480B-B183-3BFA6F9254D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222" name="Text Box 1">
          <a:extLst>
            <a:ext uri="{FF2B5EF4-FFF2-40B4-BE49-F238E27FC236}">
              <a16:creationId xmlns:a16="http://schemas.microsoft.com/office/drawing/2014/main" id="{EB616510-4F33-4813-A4A9-26312C05148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223" name="Text Box 2">
          <a:extLst>
            <a:ext uri="{FF2B5EF4-FFF2-40B4-BE49-F238E27FC236}">
              <a16:creationId xmlns:a16="http://schemas.microsoft.com/office/drawing/2014/main" id="{9F09C743-F33F-4A26-B5C5-C93A3A95B48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224" name="Text Box 2">
          <a:extLst>
            <a:ext uri="{FF2B5EF4-FFF2-40B4-BE49-F238E27FC236}">
              <a16:creationId xmlns:a16="http://schemas.microsoft.com/office/drawing/2014/main" id="{96A668DD-F129-4101-925D-0D46EC53F91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225" name="Text Box 1">
          <a:extLst>
            <a:ext uri="{FF2B5EF4-FFF2-40B4-BE49-F238E27FC236}">
              <a16:creationId xmlns:a16="http://schemas.microsoft.com/office/drawing/2014/main" id="{6DF769C6-2545-4AC5-B18E-11A99D39CE5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226" name="Text Box 2">
          <a:extLst>
            <a:ext uri="{FF2B5EF4-FFF2-40B4-BE49-F238E27FC236}">
              <a16:creationId xmlns:a16="http://schemas.microsoft.com/office/drawing/2014/main" id="{A8722AA2-7DC9-4201-B14F-6A26A0F4C62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227" name="Text Box 2">
          <a:extLst>
            <a:ext uri="{FF2B5EF4-FFF2-40B4-BE49-F238E27FC236}">
              <a16:creationId xmlns:a16="http://schemas.microsoft.com/office/drawing/2014/main" id="{396F052B-EEEC-4246-A830-3836B77D556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228" name="Text Box 1">
          <a:extLst>
            <a:ext uri="{FF2B5EF4-FFF2-40B4-BE49-F238E27FC236}">
              <a16:creationId xmlns:a16="http://schemas.microsoft.com/office/drawing/2014/main" id="{9DB44AF7-DD40-4956-9EBF-F2E0EA22068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229" name="Text Box 2">
          <a:extLst>
            <a:ext uri="{FF2B5EF4-FFF2-40B4-BE49-F238E27FC236}">
              <a16:creationId xmlns:a16="http://schemas.microsoft.com/office/drawing/2014/main" id="{9AD1483B-D365-41F2-A289-4993FB4B86C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230" name="Text Box 2">
          <a:extLst>
            <a:ext uri="{FF2B5EF4-FFF2-40B4-BE49-F238E27FC236}">
              <a16:creationId xmlns:a16="http://schemas.microsoft.com/office/drawing/2014/main" id="{043C5FBA-2182-4AE1-A1F6-F2A865BAA4B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231" name="Text Box 1">
          <a:extLst>
            <a:ext uri="{FF2B5EF4-FFF2-40B4-BE49-F238E27FC236}">
              <a16:creationId xmlns:a16="http://schemas.microsoft.com/office/drawing/2014/main" id="{21383041-6D1A-4523-B24B-1CAFDA6DD95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232" name="Text Box 2">
          <a:extLst>
            <a:ext uri="{FF2B5EF4-FFF2-40B4-BE49-F238E27FC236}">
              <a16:creationId xmlns:a16="http://schemas.microsoft.com/office/drawing/2014/main" id="{4D1463AD-3F34-4639-861C-C8796A68234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233" name="Text Box 2">
          <a:extLst>
            <a:ext uri="{FF2B5EF4-FFF2-40B4-BE49-F238E27FC236}">
              <a16:creationId xmlns:a16="http://schemas.microsoft.com/office/drawing/2014/main" id="{AC41A2D3-A34E-432D-B1EC-D5369016FD8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234" name="Text Box 1">
          <a:extLst>
            <a:ext uri="{FF2B5EF4-FFF2-40B4-BE49-F238E27FC236}">
              <a16:creationId xmlns:a16="http://schemas.microsoft.com/office/drawing/2014/main" id="{D5FBA193-3FA3-4AB2-B852-AFA8FEE8624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235" name="Text Box 2">
          <a:extLst>
            <a:ext uri="{FF2B5EF4-FFF2-40B4-BE49-F238E27FC236}">
              <a16:creationId xmlns:a16="http://schemas.microsoft.com/office/drawing/2014/main" id="{1428119C-7A5F-4859-884B-D6B4B5BDC8C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236" name="Text Box 2">
          <a:extLst>
            <a:ext uri="{FF2B5EF4-FFF2-40B4-BE49-F238E27FC236}">
              <a16:creationId xmlns:a16="http://schemas.microsoft.com/office/drawing/2014/main" id="{224DAA01-05D1-45C4-8C61-E08C4EDCCDC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237" name="Text Box 1">
          <a:extLst>
            <a:ext uri="{FF2B5EF4-FFF2-40B4-BE49-F238E27FC236}">
              <a16:creationId xmlns:a16="http://schemas.microsoft.com/office/drawing/2014/main" id="{26E0DF3E-69EE-4009-94EE-0DD021D7D33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238" name="Text Box 2">
          <a:extLst>
            <a:ext uri="{FF2B5EF4-FFF2-40B4-BE49-F238E27FC236}">
              <a16:creationId xmlns:a16="http://schemas.microsoft.com/office/drawing/2014/main" id="{08524338-C2F9-4953-AC0B-A62589C7DE7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239" name="Text Box 2">
          <a:extLst>
            <a:ext uri="{FF2B5EF4-FFF2-40B4-BE49-F238E27FC236}">
              <a16:creationId xmlns:a16="http://schemas.microsoft.com/office/drawing/2014/main" id="{993E4CF1-D118-4172-A35F-679BDE2F806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240" name="Text Box 1">
          <a:extLst>
            <a:ext uri="{FF2B5EF4-FFF2-40B4-BE49-F238E27FC236}">
              <a16:creationId xmlns:a16="http://schemas.microsoft.com/office/drawing/2014/main" id="{FF9A7851-FEEC-484B-85A8-261254FDD02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241" name="Text Box 2">
          <a:extLst>
            <a:ext uri="{FF2B5EF4-FFF2-40B4-BE49-F238E27FC236}">
              <a16:creationId xmlns:a16="http://schemas.microsoft.com/office/drawing/2014/main" id="{C9EBA654-0F80-43A4-9BB0-B19D112CBFC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242" name="Text Box 2">
          <a:extLst>
            <a:ext uri="{FF2B5EF4-FFF2-40B4-BE49-F238E27FC236}">
              <a16:creationId xmlns:a16="http://schemas.microsoft.com/office/drawing/2014/main" id="{0DCFFCA9-2F68-4EBA-8E4A-CB2FCD9545E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243" name="Text Box 1">
          <a:extLst>
            <a:ext uri="{FF2B5EF4-FFF2-40B4-BE49-F238E27FC236}">
              <a16:creationId xmlns:a16="http://schemas.microsoft.com/office/drawing/2014/main" id="{39B15EB1-C59B-4D40-ACA7-04E78E86BD4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244" name="Text Box 2">
          <a:extLst>
            <a:ext uri="{FF2B5EF4-FFF2-40B4-BE49-F238E27FC236}">
              <a16:creationId xmlns:a16="http://schemas.microsoft.com/office/drawing/2014/main" id="{710F2204-C5E6-4DCD-945D-B01B734BB6A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245" name="Text Box 2">
          <a:extLst>
            <a:ext uri="{FF2B5EF4-FFF2-40B4-BE49-F238E27FC236}">
              <a16:creationId xmlns:a16="http://schemas.microsoft.com/office/drawing/2014/main" id="{65102DA6-E45C-4113-9480-43785CD4F98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246" name="Text Box 1">
          <a:extLst>
            <a:ext uri="{FF2B5EF4-FFF2-40B4-BE49-F238E27FC236}">
              <a16:creationId xmlns:a16="http://schemas.microsoft.com/office/drawing/2014/main" id="{511AC356-2489-4CCF-B5B2-1513001A2E3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247" name="Text Box 2">
          <a:extLst>
            <a:ext uri="{FF2B5EF4-FFF2-40B4-BE49-F238E27FC236}">
              <a16:creationId xmlns:a16="http://schemas.microsoft.com/office/drawing/2014/main" id="{80051D99-2832-4197-A6C7-CF33277A192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248" name="Text Box 1">
          <a:extLst>
            <a:ext uri="{FF2B5EF4-FFF2-40B4-BE49-F238E27FC236}">
              <a16:creationId xmlns:a16="http://schemas.microsoft.com/office/drawing/2014/main" id="{BCB5A133-2026-4346-82F4-5348D42277F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249" name="Text Box 2">
          <a:extLst>
            <a:ext uri="{FF2B5EF4-FFF2-40B4-BE49-F238E27FC236}">
              <a16:creationId xmlns:a16="http://schemas.microsoft.com/office/drawing/2014/main" id="{C09F58FD-F7F5-43C8-8466-A1EFAE16BFE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250" name="Text Box 2">
          <a:extLst>
            <a:ext uri="{FF2B5EF4-FFF2-40B4-BE49-F238E27FC236}">
              <a16:creationId xmlns:a16="http://schemas.microsoft.com/office/drawing/2014/main" id="{DF052A71-C266-454C-9BDD-27E55696C7A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251" name="Text Box 1">
          <a:extLst>
            <a:ext uri="{FF2B5EF4-FFF2-40B4-BE49-F238E27FC236}">
              <a16:creationId xmlns:a16="http://schemas.microsoft.com/office/drawing/2014/main" id="{212AF706-19D3-4C5C-906E-53898713801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252" name="Text Box 2">
          <a:extLst>
            <a:ext uri="{FF2B5EF4-FFF2-40B4-BE49-F238E27FC236}">
              <a16:creationId xmlns:a16="http://schemas.microsoft.com/office/drawing/2014/main" id="{4051B595-5E4A-48E2-9576-584748F5407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253" name="Text Box 2">
          <a:extLst>
            <a:ext uri="{FF2B5EF4-FFF2-40B4-BE49-F238E27FC236}">
              <a16:creationId xmlns:a16="http://schemas.microsoft.com/office/drawing/2014/main" id="{88719B22-86A7-4BF6-92C1-39A3B67B953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254" name="Text Box 1">
          <a:extLst>
            <a:ext uri="{FF2B5EF4-FFF2-40B4-BE49-F238E27FC236}">
              <a16:creationId xmlns:a16="http://schemas.microsoft.com/office/drawing/2014/main" id="{DC461CE7-8AEE-4659-A447-A51B5598B80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255" name="Text Box 2">
          <a:extLst>
            <a:ext uri="{FF2B5EF4-FFF2-40B4-BE49-F238E27FC236}">
              <a16:creationId xmlns:a16="http://schemas.microsoft.com/office/drawing/2014/main" id="{1275A6A9-484C-472D-9004-0473A0D35BA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256" name="Text Box 2">
          <a:extLst>
            <a:ext uri="{FF2B5EF4-FFF2-40B4-BE49-F238E27FC236}">
              <a16:creationId xmlns:a16="http://schemas.microsoft.com/office/drawing/2014/main" id="{D51E1873-0A5F-4263-AE59-6ABCFC123CD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257" name="Text Box 1">
          <a:extLst>
            <a:ext uri="{FF2B5EF4-FFF2-40B4-BE49-F238E27FC236}">
              <a16:creationId xmlns:a16="http://schemas.microsoft.com/office/drawing/2014/main" id="{F922760A-CA24-4EAD-942D-EFAF7D57302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258" name="Text Box 2">
          <a:extLst>
            <a:ext uri="{FF2B5EF4-FFF2-40B4-BE49-F238E27FC236}">
              <a16:creationId xmlns:a16="http://schemas.microsoft.com/office/drawing/2014/main" id="{B7F913D9-2C25-4E7E-85C6-D2A5ECFAEAB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259" name="Text Box 2">
          <a:extLst>
            <a:ext uri="{FF2B5EF4-FFF2-40B4-BE49-F238E27FC236}">
              <a16:creationId xmlns:a16="http://schemas.microsoft.com/office/drawing/2014/main" id="{8DD677A9-7721-4E36-A53C-0602A2984B4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260" name="Text Box 1">
          <a:extLst>
            <a:ext uri="{FF2B5EF4-FFF2-40B4-BE49-F238E27FC236}">
              <a16:creationId xmlns:a16="http://schemas.microsoft.com/office/drawing/2014/main" id="{9EC999F0-737F-4DC0-8004-1F346E853D8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261" name="Text Box 2">
          <a:extLst>
            <a:ext uri="{FF2B5EF4-FFF2-40B4-BE49-F238E27FC236}">
              <a16:creationId xmlns:a16="http://schemas.microsoft.com/office/drawing/2014/main" id="{3D40E38B-7BF6-498B-8A3A-3B10668A392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262" name="Text Box 2">
          <a:extLst>
            <a:ext uri="{FF2B5EF4-FFF2-40B4-BE49-F238E27FC236}">
              <a16:creationId xmlns:a16="http://schemas.microsoft.com/office/drawing/2014/main" id="{4F0F83E4-D394-4A77-9BA5-0D4BA16C57F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263" name="Text Box 1">
          <a:extLst>
            <a:ext uri="{FF2B5EF4-FFF2-40B4-BE49-F238E27FC236}">
              <a16:creationId xmlns:a16="http://schemas.microsoft.com/office/drawing/2014/main" id="{C1E2ECB0-EF4F-45D1-970A-59B92DEDF9E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264" name="Text Box 2">
          <a:extLst>
            <a:ext uri="{FF2B5EF4-FFF2-40B4-BE49-F238E27FC236}">
              <a16:creationId xmlns:a16="http://schemas.microsoft.com/office/drawing/2014/main" id="{322D6D98-6E83-49AA-AAB9-E6C6CC70F4E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265" name="Text Box 2">
          <a:extLst>
            <a:ext uri="{FF2B5EF4-FFF2-40B4-BE49-F238E27FC236}">
              <a16:creationId xmlns:a16="http://schemas.microsoft.com/office/drawing/2014/main" id="{AACE043B-1992-4C83-81A8-C7FF6207DD6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266" name="Text Box 1">
          <a:extLst>
            <a:ext uri="{FF2B5EF4-FFF2-40B4-BE49-F238E27FC236}">
              <a16:creationId xmlns:a16="http://schemas.microsoft.com/office/drawing/2014/main" id="{02F32005-3988-4734-AF6E-F190F6D284A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267" name="Text Box 2">
          <a:extLst>
            <a:ext uri="{FF2B5EF4-FFF2-40B4-BE49-F238E27FC236}">
              <a16:creationId xmlns:a16="http://schemas.microsoft.com/office/drawing/2014/main" id="{AFC3AF6F-15C5-44AB-8EEF-6583AA3DE8D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268" name="Text Box 2">
          <a:extLst>
            <a:ext uri="{FF2B5EF4-FFF2-40B4-BE49-F238E27FC236}">
              <a16:creationId xmlns:a16="http://schemas.microsoft.com/office/drawing/2014/main" id="{6AEE03D7-6503-4AB0-9A18-EF3448035AC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269" name="Text Box 1">
          <a:extLst>
            <a:ext uri="{FF2B5EF4-FFF2-40B4-BE49-F238E27FC236}">
              <a16:creationId xmlns:a16="http://schemas.microsoft.com/office/drawing/2014/main" id="{6D258C91-7F0B-4538-90A2-756BD4E9DD1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270" name="Text Box 2">
          <a:extLst>
            <a:ext uri="{FF2B5EF4-FFF2-40B4-BE49-F238E27FC236}">
              <a16:creationId xmlns:a16="http://schemas.microsoft.com/office/drawing/2014/main" id="{72599046-8F3C-4266-A4A4-691DEC81F50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271" name="Text Box 2">
          <a:extLst>
            <a:ext uri="{FF2B5EF4-FFF2-40B4-BE49-F238E27FC236}">
              <a16:creationId xmlns:a16="http://schemas.microsoft.com/office/drawing/2014/main" id="{7BCB552E-A3E9-47E5-B467-300C0149DC1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272" name="Text Box 1">
          <a:extLst>
            <a:ext uri="{FF2B5EF4-FFF2-40B4-BE49-F238E27FC236}">
              <a16:creationId xmlns:a16="http://schemas.microsoft.com/office/drawing/2014/main" id="{767DAEE8-C16C-471B-82C2-69B5646942B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273" name="Text Box 2">
          <a:extLst>
            <a:ext uri="{FF2B5EF4-FFF2-40B4-BE49-F238E27FC236}">
              <a16:creationId xmlns:a16="http://schemas.microsoft.com/office/drawing/2014/main" id="{9373D8B0-BF73-4654-ACF8-BC44F064EFB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274" name="Text Box 2">
          <a:extLst>
            <a:ext uri="{FF2B5EF4-FFF2-40B4-BE49-F238E27FC236}">
              <a16:creationId xmlns:a16="http://schemas.microsoft.com/office/drawing/2014/main" id="{7770DD49-AC6B-42D5-89DF-442CCAD6C09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275" name="Text Box 1">
          <a:extLst>
            <a:ext uri="{FF2B5EF4-FFF2-40B4-BE49-F238E27FC236}">
              <a16:creationId xmlns:a16="http://schemas.microsoft.com/office/drawing/2014/main" id="{AE2AA81B-DE75-45A3-A0AF-3BA12EFF2B4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276" name="Text Box 2">
          <a:extLst>
            <a:ext uri="{FF2B5EF4-FFF2-40B4-BE49-F238E27FC236}">
              <a16:creationId xmlns:a16="http://schemas.microsoft.com/office/drawing/2014/main" id="{D630B3C4-494C-41AE-9BC7-13414E8848C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277" name="Text Box 2">
          <a:extLst>
            <a:ext uri="{FF2B5EF4-FFF2-40B4-BE49-F238E27FC236}">
              <a16:creationId xmlns:a16="http://schemas.microsoft.com/office/drawing/2014/main" id="{B60EBE14-8204-4E36-A48F-0B03A3BCBF0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278" name="Text Box 1">
          <a:extLst>
            <a:ext uri="{FF2B5EF4-FFF2-40B4-BE49-F238E27FC236}">
              <a16:creationId xmlns:a16="http://schemas.microsoft.com/office/drawing/2014/main" id="{8716C191-4D7C-4A3B-B905-67465772AC2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279" name="Text Box 2">
          <a:extLst>
            <a:ext uri="{FF2B5EF4-FFF2-40B4-BE49-F238E27FC236}">
              <a16:creationId xmlns:a16="http://schemas.microsoft.com/office/drawing/2014/main" id="{F5F0AFE5-82B9-479A-BE23-16E8FFAEB4E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280" name="Text Box 2">
          <a:extLst>
            <a:ext uri="{FF2B5EF4-FFF2-40B4-BE49-F238E27FC236}">
              <a16:creationId xmlns:a16="http://schemas.microsoft.com/office/drawing/2014/main" id="{A6AB012D-70E0-4A71-8312-466597C930F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281" name="Text Box 1">
          <a:extLst>
            <a:ext uri="{FF2B5EF4-FFF2-40B4-BE49-F238E27FC236}">
              <a16:creationId xmlns:a16="http://schemas.microsoft.com/office/drawing/2014/main" id="{827E4CED-8F08-425D-A8D1-A44EC4F95C0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282" name="Text Box 2">
          <a:extLst>
            <a:ext uri="{FF2B5EF4-FFF2-40B4-BE49-F238E27FC236}">
              <a16:creationId xmlns:a16="http://schemas.microsoft.com/office/drawing/2014/main" id="{F2F03798-3AB8-438D-9F04-52ED80B75B3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283" name="Text Box 2">
          <a:extLst>
            <a:ext uri="{FF2B5EF4-FFF2-40B4-BE49-F238E27FC236}">
              <a16:creationId xmlns:a16="http://schemas.microsoft.com/office/drawing/2014/main" id="{0E105C02-6CB9-475A-BFB9-5919F5EC2D9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284" name="Text Box 1">
          <a:extLst>
            <a:ext uri="{FF2B5EF4-FFF2-40B4-BE49-F238E27FC236}">
              <a16:creationId xmlns:a16="http://schemas.microsoft.com/office/drawing/2014/main" id="{AEAB7DC3-AEEC-4B50-B978-492A533B878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285" name="Text Box 2">
          <a:extLst>
            <a:ext uri="{FF2B5EF4-FFF2-40B4-BE49-F238E27FC236}">
              <a16:creationId xmlns:a16="http://schemas.microsoft.com/office/drawing/2014/main" id="{8FA468F8-3507-4F7A-AC38-46115EF0DB4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286" name="Text Box 2">
          <a:extLst>
            <a:ext uri="{FF2B5EF4-FFF2-40B4-BE49-F238E27FC236}">
              <a16:creationId xmlns:a16="http://schemas.microsoft.com/office/drawing/2014/main" id="{FF47BB15-C5E1-445D-B5B3-F405DF4A678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287" name="Text Box 1">
          <a:extLst>
            <a:ext uri="{FF2B5EF4-FFF2-40B4-BE49-F238E27FC236}">
              <a16:creationId xmlns:a16="http://schemas.microsoft.com/office/drawing/2014/main" id="{DEBEDE36-6BA1-4CD8-9B9B-D0D3D671F70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288" name="Text Box 2">
          <a:extLst>
            <a:ext uri="{FF2B5EF4-FFF2-40B4-BE49-F238E27FC236}">
              <a16:creationId xmlns:a16="http://schemas.microsoft.com/office/drawing/2014/main" id="{86C609C1-8556-41DC-9A86-B820FAAAC69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289" name="Text Box 2">
          <a:extLst>
            <a:ext uri="{FF2B5EF4-FFF2-40B4-BE49-F238E27FC236}">
              <a16:creationId xmlns:a16="http://schemas.microsoft.com/office/drawing/2014/main" id="{4D18D0CE-65BB-4B6D-BD5B-974BB3C92E4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290" name="Text Box 1">
          <a:extLst>
            <a:ext uri="{FF2B5EF4-FFF2-40B4-BE49-F238E27FC236}">
              <a16:creationId xmlns:a16="http://schemas.microsoft.com/office/drawing/2014/main" id="{19811F7B-4EAF-46ED-A48B-551886D36B2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291" name="Text Box 2">
          <a:extLst>
            <a:ext uri="{FF2B5EF4-FFF2-40B4-BE49-F238E27FC236}">
              <a16:creationId xmlns:a16="http://schemas.microsoft.com/office/drawing/2014/main" id="{CFBC6478-8754-4549-8A48-15A16F415E2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292" name="Text Box 2">
          <a:extLst>
            <a:ext uri="{FF2B5EF4-FFF2-40B4-BE49-F238E27FC236}">
              <a16:creationId xmlns:a16="http://schemas.microsoft.com/office/drawing/2014/main" id="{F78BBA32-2CFA-4179-B546-CEBAB8287DB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293" name="Text Box 1">
          <a:extLst>
            <a:ext uri="{FF2B5EF4-FFF2-40B4-BE49-F238E27FC236}">
              <a16:creationId xmlns:a16="http://schemas.microsoft.com/office/drawing/2014/main" id="{E9D1BE3A-7276-4CA9-8CB4-1FE41179DB8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294" name="Text Box 2">
          <a:extLst>
            <a:ext uri="{FF2B5EF4-FFF2-40B4-BE49-F238E27FC236}">
              <a16:creationId xmlns:a16="http://schemas.microsoft.com/office/drawing/2014/main" id="{816EDCA0-7B92-4EBF-8438-78EC7E3BE0C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295" name="Text Box 2">
          <a:extLst>
            <a:ext uri="{FF2B5EF4-FFF2-40B4-BE49-F238E27FC236}">
              <a16:creationId xmlns:a16="http://schemas.microsoft.com/office/drawing/2014/main" id="{C741CC6B-891E-4698-A847-23E9F588DF1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296" name="Text Box 1">
          <a:extLst>
            <a:ext uri="{FF2B5EF4-FFF2-40B4-BE49-F238E27FC236}">
              <a16:creationId xmlns:a16="http://schemas.microsoft.com/office/drawing/2014/main" id="{76608DA5-F0FA-49F2-8E9A-1AFA4DAB3FA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297" name="Text Box 2">
          <a:extLst>
            <a:ext uri="{FF2B5EF4-FFF2-40B4-BE49-F238E27FC236}">
              <a16:creationId xmlns:a16="http://schemas.microsoft.com/office/drawing/2014/main" id="{C7027A79-9F6E-40CE-AA5A-2716DC9C792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298" name="Text Box 2">
          <a:extLst>
            <a:ext uri="{FF2B5EF4-FFF2-40B4-BE49-F238E27FC236}">
              <a16:creationId xmlns:a16="http://schemas.microsoft.com/office/drawing/2014/main" id="{95A55400-E096-4D91-8344-EC427141D46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299" name="Text Box 1">
          <a:extLst>
            <a:ext uri="{FF2B5EF4-FFF2-40B4-BE49-F238E27FC236}">
              <a16:creationId xmlns:a16="http://schemas.microsoft.com/office/drawing/2014/main" id="{68058F33-675B-40E6-9039-D711D0EFF9A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300" name="Text Box 2">
          <a:extLst>
            <a:ext uri="{FF2B5EF4-FFF2-40B4-BE49-F238E27FC236}">
              <a16:creationId xmlns:a16="http://schemas.microsoft.com/office/drawing/2014/main" id="{C8867174-8662-45FA-B927-1E61052F7B1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301" name="Text Box 2">
          <a:extLst>
            <a:ext uri="{FF2B5EF4-FFF2-40B4-BE49-F238E27FC236}">
              <a16:creationId xmlns:a16="http://schemas.microsoft.com/office/drawing/2014/main" id="{15147BFB-AF76-4519-B593-52427D30A75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302" name="Text Box 1">
          <a:extLst>
            <a:ext uri="{FF2B5EF4-FFF2-40B4-BE49-F238E27FC236}">
              <a16:creationId xmlns:a16="http://schemas.microsoft.com/office/drawing/2014/main" id="{223454AF-1EF4-4F6C-AA94-4D8B90AFBCD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303" name="Text Box 2">
          <a:extLst>
            <a:ext uri="{FF2B5EF4-FFF2-40B4-BE49-F238E27FC236}">
              <a16:creationId xmlns:a16="http://schemas.microsoft.com/office/drawing/2014/main" id="{D82A3BF7-B3E0-4333-BCE9-43195BDB92C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304" name="Text Box 2">
          <a:extLst>
            <a:ext uri="{FF2B5EF4-FFF2-40B4-BE49-F238E27FC236}">
              <a16:creationId xmlns:a16="http://schemas.microsoft.com/office/drawing/2014/main" id="{9F535AAF-9303-46C1-98B9-B57999E4FA0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305" name="Text Box 1">
          <a:extLst>
            <a:ext uri="{FF2B5EF4-FFF2-40B4-BE49-F238E27FC236}">
              <a16:creationId xmlns:a16="http://schemas.microsoft.com/office/drawing/2014/main" id="{9F168096-1A82-4F4C-8D48-CA5A20353AA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306" name="Text Box 2">
          <a:extLst>
            <a:ext uri="{FF2B5EF4-FFF2-40B4-BE49-F238E27FC236}">
              <a16:creationId xmlns:a16="http://schemas.microsoft.com/office/drawing/2014/main" id="{6E5D2650-F3A6-462E-8D94-92F0AB16CAB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307" name="Text Box 2">
          <a:extLst>
            <a:ext uri="{FF2B5EF4-FFF2-40B4-BE49-F238E27FC236}">
              <a16:creationId xmlns:a16="http://schemas.microsoft.com/office/drawing/2014/main" id="{D3544418-944A-4FF9-8C34-42ABD012575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308" name="Text Box 1">
          <a:extLst>
            <a:ext uri="{FF2B5EF4-FFF2-40B4-BE49-F238E27FC236}">
              <a16:creationId xmlns:a16="http://schemas.microsoft.com/office/drawing/2014/main" id="{311959C7-859D-42F6-90DC-CCA7131D87B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309" name="Text Box 2">
          <a:extLst>
            <a:ext uri="{FF2B5EF4-FFF2-40B4-BE49-F238E27FC236}">
              <a16:creationId xmlns:a16="http://schemas.microsoft.com/office/drawing/2014/main" id="{2F56FE54-99E1-48E2-9E0A-B95814FB323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310" name="Text Box 2">
          <a:extLst>
            <a:ext uri="{FF2B5EF4-FFF2-40B4-BE49-F238E27FC236}">
              <a16:creationId xmlns:a16="http://schemas.microsoft.com/office/drawing/2014/main" id="{A8F62736-C314-49B1-A8F4-96958E64AFB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311" name="Text Box 1">
          <a:extLst>
            <a:ext uri="{FF2B5EF4-FFF2-40B4-BE49-F238E27FC236}">
              <a16:creationId xmlns:a16="http://schemas.microsoft.com/office/drawing/2014/main" id="{CA7293E6-C169-41AF-9152-ADDF1647A48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312" name="Text Box 2">
          <a:extLst>
            <a:ext uri="{FF2B5EF4-FFF2-40B4-BE49-F238E27FC236}">
              <a16:creationId xmlns:a16="http://schemas.microsoft.com/office/drawing/2014/main" id="{EA4018D8-82D2-43A7-9E64-4312CE0E5EB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313" name="Text Box 2">
          <a:extLst>
            <a:ext uri="{FF2B5EF4-FFF2-40B4-BE49-F238E27FC236}">
              <a16:creationId xmlns:a16="http://schemas.microsoft.com/office/drawing/2014/main" id="{B5D1DF4B-EBCB-446B-B39E-AB5779076B6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314" name="Text Box 1">
          <a:extLst>
            <a:ext uri="{FF2B5EF4-FFF2-40B4-BE49-F238E27FC236}">
              <a16:creationId xmlns:a16="http://schemas.microsoft.com/office/drawing/2014/main" id="{2AC0AE0B-C26F-425A-9348-6C9AE3CC8BD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315" name="Text Box 2">
          <a:extLst>
            <a:ext uri="{FF2B5EF4-FFF2-40B4-BE49-F238E27FC236}">
              <a16:creationId xmlns:a16="http://schemas.microsoft.com/office/drawing/2014/main" id="{5CA04D1B-AC99-41F8-81CD-1C8C2E40E12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316" name="Text Box 2">
          <a:extLst>
            <a:ext uri="{FF2B5EF4-FFF2-40B4-BE49-F238E27FC236}">
              <a16:creationId xmlns:a16="http://schemas.microsoft.com/office/drawing/2014/main" id="{B26AACFB-8007-4B1F-B451-ACDEC4E3603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317" name="Text Box 1">
          <a:extLst>
            <a:ext uri="{FF2B5EF4-FFF2-40B4-BE49-F238E27FC236}">
              <a16:creationId xmlns:a16="http://schemas.microsoft.com/office/drawing/2014/main" id="{1D4517A4-53B3-4F64-9F65-4AE4E18CD9D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318" name="Text Box 2">
          <a:extLst>
            <a:ext uri="{FF2B5EF4-FFF2-40B4-BE49-F238E27FC236}">
              <a16:creationId xmlns:a16="http://schemas.microsoft.com/office/drawing/2014/main" id="{0A7BA94B-95A1-4300-A65A-DC5C94034A6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319" name="Text Box 2">
          <a:extLst>
            <a:ext uri="{FF2B5EF4-FFF2-40B4-BE49-F238E27FC236}">
              <a16:creationId xmlns:a16="http://schemas.microsoft.com/office/drawing/2014/main" id="{2DD8F52F-E193-4657-9A8A-F7584DAE938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320" name="Text Box 1">
          <a:extLst>
            <a:ext uri="{FF2B5EF4-FFF2-40B4-BE49-F238E27FC236}">
              <a16:creationId xmlns:a16="http://schemas.microsoft.com/office/drawing/2014/main" id="{125014DA-D8A2-4FFA-AF29-40E594EB779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321" name="Text Box 2">
          <a:extLst>
            <a:ext uri="{FF2B5EF4-FFF2-40B4-BE49-F238E27FC236}">
              <a16:creationId xmlns:a16="http://schemas.microsoft.com/office/drawing/2014/main" id="{5572ABFA-7D8F-487C-A7E4-4D8B90176D9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322" name="Text Box 2">
          <a:extLst>
            <a:ext uri="{FF2B5EF4-FFF2-40B4-BE49-F238E27FC236}">
              <a16:creationId xmlns:a16="http://schemas.microsoft.com/office/drawing/2014/main" id="{DECE40F4-E042-4D51-8008-97F61C72B69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323" name="Text Box 1">
          <a:extLst>
            <a:ext uri="{FF2B5EF4-FFF2-40B4-BE49-F238E27FC236}">
              <a16:creationId xmlns:a16="http://schemas.microsoft.com/office/drawing/2014/main" id="{CA53BDCD-E42D-40F8-83A9-D8CD646FFE2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324" name="Text Box 2">
          <a:extLst>
            <a:ext uri="{FF2B5EF4-FFF2-40B4-BE49-F238E27FC236}">
              <a16:creationId xmlns:a16="http://schemas.microsoft.com/office/drawing/2014/main" id="{DFA69C46-41E5-4458-9F5B-94BF5539627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325" name="Text Box 2">
          <a:extLst>
            <a:ext uri="{FF2B5EF4-FFF2-40B4-BE49-F238E27FC236}">
              <a16:creationId xmlns:a16="http://schemas.microsoft.com/office/drawing/2014/main" id="{40398DD5-D181-4503-88B5-BDABD87A810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326" name="Text Box 1">
          <a:extLst>
            <a:ext uri="{FF2B5EF4-FFF2-40B4-BE49-F238E27FC236}">
              <a16:creationId xmlns:a16="http://schemas.microsoft.com/office/drawing/2014/main" id="{BFBB47B8-2C8B-4C8B-B3D3-1DA9CF6044D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327" name="Text Box 2">
          <a:extLst>
            <a:ext uri="{FF2B5EF4-FFF2-40B4-BE49-F238E27FC236}">
              <a16:creationId xmlns:a16="http://schemas.microsoft.com/office/drawing/2014/main" id="{2FB101B1-E71B-434F-AB50-22729EB79CF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328" name="Text Box 2">
          <a:extLst>
            <a:ext uri="{FF2B5EF4-FFF2-40B4-BE49-F238E27FC236}">
              <a16:creationId xmlns:a16="http://schemas.microsoft.com/office/drawing/2014/main" id="{EA6D0433-26CE-4CA9-9472-AD348BC1D6D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329" name="Text Box 1">
          <a:extLst>
            <a:ext uri="{FF2B5EF4-FFF2-40B4-BE49-F238E27FC236}">
              <a16:creationId xmlns:a16="http://schemas.microsoft.com/office/drawing/2014/main" id="{B19ECC70-3D63-4503-A580-3A32B3A6336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330" name="Text Box 2">
          <a:extLst>
            <a:ext uri="{FF2B5EF4-FFF2-40B4-BE49-F238E27FC236}">
              <a16:creationId xmlns:a16="http://schemas.microsoft.com/office/drawing/2014/main" id="{918EEB58-255A-48C0-9DD1-6689F72B8C5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331" name="Text Box 2">
          <a:extLst>
            <a:ext uri="{FF2B5EF4-FFF2-40B4-BE49-F238E27FC236}">
              <a16:creationId xmlns:a16="http://schemas.microsoft.com/office/drawing/2014/main" id="{050E8057-BD26-4A45-8645-28FADB8B4A0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332" name="Text Box 1">
          <a:extLst>
            <a:ext uri="{FF2B5EF4-FFF2-40B4-BE49-F238E27FC236}">
              <a16:creationId xmlns:a16="http://schemas.microsoft.com/office/drawing/2014/main" id="{15998F68-F8B4-4F1E-8E99-5B348967E54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333" name="Text Box 2">
          <a:extLst>
            <a:ext uri="{FF2B5EF4-FFF2-40B4-BE49-F238E27FC236}">
              <a16:creationId xmlns:a16="http://schemas.microsoft.com/office/drawing/2014/main" id="{E13EB2C0-F1B2-4C9F-AFC4-793A9B9BBE8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334" name="Text Box 2">
          <a:extLst>
            <a:ext uri="{FF2B5EF4-FFF2-40B4-BE49-F238E27FC236}">
              <a16:creationId xmlns:a16="http://schemas.microsoft.com/office/drawing/2014/main" id="{24BA4986-1E02-48C2-8C46-33AB0D23DFE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335" name="Text Box 1">
          <a:extLst>
            <a:ext uri="{FF2B5EF4-FFF2-40B4-BE49-F238E27FC236}">
              <a16:creationId xmlns:a16="http://schemas.microsoft.com/office/drawing/2014/main" id="{5238411A-4C6D-41D0-AA44-852CD463243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336" name="Text Box 2">
          <a:extLst>
            <a:ext uri="{FF2B5EF4-FFF2-40B4-BE49-F238E27FC236}">
              <a16:creationId xmlns:a16="http://schemas.microsoft.com/office/drawing/2014/main" id="{CADC03DC-B8D0-4EA3-BA2A-C2E2375760F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337" name="Text Box 2">
          <a:extLst>
            <a:ext uri="{FF2B5EF4-FFF2-40B4-BE49-F238E27FC236}">
              <a16:creationId xmlns:a16="http://schemas.microsoft.com/office/drawing/2014/main" id="{29A41405-DEC3-4645-B122-D786AC0C595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338" name="Text Box 1">
          <a:extLst>
            <a:ext uri="{FF2B5EF4-FFF2-40B4-BE49-F238E27FC236}">
              <a16:creationId xmlns:a16="http://schemas.microsoft.com/office/drawing/2014/main" id="{38035908-9337-47CF-B724-129174EACAD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339" name="Text Box 2">
          <a:extLst>
            <a:ext uri="{FF2B5EF4-FFF2-40B4-BE49-F238E27FC236}">
              <a16:creationId xmlns:a16="http://schemas.microsoft.com/office/drawing/2014/main" id="{F87C497B-E589-415E-996A-F65F539EB46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340" name="Text Box 2">
          <a:extLst>
            <a:ext uri="{FF2B5EF4-FFF2-40B4-BE49-F238E27FC236}">
              <a16:creationId xmlns:a16="http://schemas.microsoft.com/office/drawing/2014/main" id="{7B6B67D0-C34E-4965-832F-10762476C32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341" name="Text Box 1">
          <a:extLst>
            <a:ext uri="{FF2B5EF4-FFF2-40B4-BE49-F238E27FC236}">
              <a16:creationId xmlns:a16="http://schemas.microsoft.com/office/drawing/2014/main" id="{C811013F-804E-466C-B58C-2C807E50302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342" name="Text Box 2">
          <a:extLst>
            <a:ext uri="{FF2B5EF4-FFF2-40B4-BE49-F238E27FC236}">
              <a16:creationId xmlns:a16="http://schemas.microsoft.com/office/drawing/2014/main" id="{592D6910-F68D-441E-A4E3-F15682F9A5A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343" name="Text Box 2">
          <a:extLst>
            <a:ext uri="{FF2B5EF4-FFF2-40B4-BE49-F238E27FC236}">
              <a16:creationId xmlns:a16="http://schemas.microsoft.com/office/drawing/2014/main" id="{ADE2E7E1-C310-4B77-ABF2-0843F84F618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344" name="Text Box 1">
          <a:extLst>
            <a:ext uri="{FF2B5EF4-FFF2-40B4-BE49-F238E27FC236}">
              <a16:creationId xmlns:a16="http://schemas.microsoft.com/office/drawing/2014/main" id="{FDFE2FBA-7C15-4A79-B30E-0633F3DCDB6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345" name="Text Box 2">
          <a:extLst>
            <a:ext uri="{FF2B5EF4-FFF2-40B4-BE49-F238E27FC236}">
              <a16:creationId xmlns:a16="http://schemas.microsoft.com/office/drawing/2014/main" id="{6D9AEDFE-0CAD-4206-91E9-B19A667C1B6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346" name="Text Box 2">
          <a:extLst>
            <a:ext uri="{FF2B5EF4-FFF2-40B4-BE49-F238E27FC236}">
              <a16:creationId xmlns:a16="http://schemas.microsoft.com/office/drawing/2014/main" id="{D787E802-308E-4CF7-BD5E-BEA92154C58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347" name="Text Box 1">
          <a:extLst>
            <a:ext uri="{FF2B5EF4-FFF2-40B4-BE49-F238E27FC236}">
              <a16:creationId xmlns:a16="http://schemas.microsoft.com/office/drawing/2014/main" id="{F11B1DE4-7216-47C7-85E8-595BEDD95AA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348" name="Text Box 2">
          <a:extLst>
            <a:ext uri="{FF2B5EF4-FFF2-40B4-BE49-F238E27FC236}">
              <a16:creationId xmlns:a16="http://schemas.microsoft.com/office/drawing/2014/main" id="{4C9BDBFE-CD85-439F-8A50-6893B799576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349" name="Text Box 2">
          <a:extLst>
            <a:ext uri="{FF2B5EF4-FFF2-40B4-BE49-F238E27FC236}">
              <a16:creationId xmlns:a16="http://schemas.microsoft.com/office/drawing/2014/main" id="{541A111C-21E8-4A51-A253-209EB318E4F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350" name="Text Box 1">
          <a:extLst>
            <a:ext uri="{FF2B5EF4-FFF2-40B4-BE49-F238E27FC236}">
              <a16:creationId xmlns:a16="http://schemas.microsoft.com/office/drawing/2014/main" id="{E98D29D0-4ED5-4F61-A800-9399AE5A83E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351" name="Text Box 2">
          <a:extLst>
            <a:ext uri="{FF2B5EF4-FFF2-40B4-BE49-F238E27FC236}">
              <a16:creationId xmlns:a16="http://schemas.microsoft.com/office/drawing/2014/main" id="{06C941DC-80B4-4999-A536-3C486A7CD3A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352" name="Text Box 2">
          <a:extLst>
            <a:ext uri="{FF2B5EF4-FFF2-40B4-BE49-F238E27FC236}">
              <a16:creationId xmlns:a16="http://schemas.microsoft.com/office/drawing/2014/main" id="{EDE5F13E-0A19-4506-9256-1BCAAC3F4E6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353" name="Text Box 1">
          <a:extLst>
            <a:ext uri="{FF2B5EF4-FFF2-40B4-BE49-F238E27FC236}">
              <a16:creationId xmlns:a16="http://schemas.microsoft.com/office/drawing/2014/main" id="{23ADD0DF-3CAB-48EC-8EBD-C0DD6C2818D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354" name="Text Box 2">
          <a:extLst>
            <a:ext uri="{FF2B5EF4-FFF2-40B4-BE49-F238E27FC236}">
              <a16:creationId xmlns:a16="http://schemas.microsoft.com/office/drawing/2014/main" id="{5E2CEB73-093D-4850-A243-15186365E0F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355" name="Text Box 2">
          <a:extLst>
            <a:ext uri="{FF2B5EF4-FFF2-40B4-BE49-F238E27FC236}">
              <a16:creationId xmlns:a16="http://schemas.microsoft.com/office/drawing/2014/main" id="{699D21F9-577A-4808-9CBB-E96849E98BA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356" name="Text Box 1">
          <a:extLst>
            <a:ext uri="{FF2B5EF4-FFF2-40B4-BE49-F238E27FC236}">
              <a16:creationId xmlns:a16="http://schemas.microsoft.com/office/drawing/2014/main" id="{7C8F6FBE-A4FC-4FD1-BEC6-77B280D7735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357" name="Text Box 2">
          <a:extLst>
            <a:ext uri="{FF2B5EF4-FFF2-40B4-BE49-F238E27FC236}">
              <a16:creationId xmlns:a16="http://schemas.microsoft.com/office/drawing/2014/main" id="{621C82B4-5A5D-4749-9D8E-FFD30C5CD0D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358" name="Text Box 2">
          <a:extLst>
            <a:ext uri="{FF2B5EF4-FFF2-40B4-BE49-F238E27FC236}">
              <a16:creationId xmlns:a16="http://schemas.microsoft.com/office/drawing/2014/main" id="{4F5C54F0-6EAF-4DF8-AD46-C61D58A0654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359" name="Text Box 1">
          <a:extLst>
            <a:ext uri="{FF2B5EF4-FFF2-40B4-BE49-F238E27FC236}">
              <a16:creationId xmlns:a16="http://schemas.microsoft.com/office/drawing/2014/main" id="{665EDD95-26A9-4972-A6CE-CD992858E72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360" name="Text Box 2">
          <a:extLst>
            <a:ext uri="{FF2B5EF4-FFF2-40B4-BE49-F238E27FC236}">
              <a16:creationId xmlns:a16="http://schemas.microsoft.com/office/drawing/2014/main" id="{5D660EEB-C5D4-45DF-A551-9492CB884AC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361" name="Text Box 2">
          <a:extLst>
            <a:ext uri="{FF2B5EF4-FFF2-40B4-BE49-F238E27FC236}">
              <a16:creationId xmlns:a16="http://schemas.microsoft.com/office/drawing/2014/main" id="{DE79EE47-83D3-4FCA-8372-C7E151A16A8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362" name="Text Box 1">
          <a:extLst>
            <a:ext uri="{FF2B5EF4-FFF2-40B4-BE49-F238E27FC236}">
              <a16:creationId xmlns:a16="http://schemas.microsoft.com/office/drawing/2014/main" id="{0D823216-F880-4551-8192-E384EDA2C25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363" name="Text Box 2">
          <a:extLst>
            <a:ext uri="{FF2B5EF4-FFF2-40B4-BE49-F238E27FC236}">
              <a16:creationId xmlns:a16="http://schemas.microsoft.com/office/drawing/2014/main" id="{4B3CBBC9-4E5B-4C46-979D-BC060472357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364" name="Text Box 2">
          <a:extLst>
            <a:ext uri="{FF2B5EF4-FFF2-40B4-BE49-F238E27FC236}">
              <a16:creationId xmlns:a16="http://schemas.microsoft.com/office/drawing/2014/main" id="{B9F3E701-C022-44A3-8A2E-575096180B0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365" name="Text Box 1">
          <a:extLst>
            <a:ext uri="{FF2B5EF4-FFF2-40B4-BE49-F238E27FC236}">
              <a16:creationId xmlns:a16="http://schemas.microsoft.com/office/drawing/2014/main" id="{8C8AE985-7C25-423B-BB61-F73FF078270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366" name="Text Box 2">
          <a:extLst>
            <a:ext uri="{FF2B5EF4-FFF2-40B4-BE49-F238E27FC236}">
              <a16:creationId xmlns:a16="http://schemas.microsoft.com/office/drawing/2014/main" id="{E21C4FB3-AE7B-4024-B9A7-7FAB872049D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367" name="Text Box 2">
          <a:extLst>
            <a:ext uri="{FF2B5EF4-FFF2-40B4-BE49-F238E27FC236}">
              <a16:creationId xmlns:a16="http://schemas.microsoft.com/office/drawing/2014/main" id="{D921DA93-0EA6-409F-B0EE-FAD8B459132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368" name="Text Box 1">
          <a:extLst>
            <a:ext uri="{FF2B5EF4-FFF2-40B4-BE49-F238E27FC236}">
              <a16:creationId xmlns:a16="http://schemas.microsoft.com/office/drawing/2014/main" id="{89D3B8F2-D442-4476-BBBE-395819DC0C0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369" name="Text Box 2">
          <a:extLst>
            <a:ext uri="{FF2B5EF4-FFF2-40B4-BE49-F238E27FC236}">
              <a16:creationId xmlns:a16="http://schemas.microsoft.com/office/drawing/2014/main" id="{DAD71C03-3179-47E0-B6ED-C7390330D0F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370" name="Text Box 2">
          <a:extLst>
            <a:ext uri="{FF2B5EF4-FFF2-40B4-BE49-F238E27FC236}">
              <a16:creationId xmlns:a16="http://schemas.microsoft.com/office/drawing/2014/main" id="{E5913CC3-2DDA-4772-A90E-24E3F035E74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371" name="Text Box 1">
          <a:extLst>
            <a:ext uri="{FF2B5EF4-FFF2-40B4-BE49-F238E27FC236}">
              <a16:creationId xmlns:a16="http://schemas.microsoft.com/office/drawing/2014/main" id="{E7F0DAFA-171D-44E4-B7C2-D1347F72C98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372" name="Text Box 2">
          <a:extLst>
            <a:ext uri="{FF2B5EF4-FFF2-40B4-BE49-F238E27FC236}">
              <a16:creationId xmlns:a16="http://schemas.microsoft.com/office/drawing/2014/main" id="{7C5E416E-43F6-4491-A394-6DB75DD32CF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373" name="Text Box 2">
          <a:extLst>
            <a:ext uri="{FF2B5EF4-FFF2-40B4-BE49-F238E27FC236}">
              <a16:creationId xmlns:a16="http://schemas.microsoft.com/office/drawing/2014/main" id="{B574D8E3-1553-4DA6-B8C8-12B1A8EFB0F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374" name="Text Box 1">
          <a:extLst>
            <a:ext uri="{FF2B5EF4-FFF2-40B4-BE49-F238E27FC236}">
              <a16:creationId xmlns:a16="http://schemas.microsoft.com/office/drawing/2014/main" id="{045E6704-B226-4984-9C2E-A4D2EEBC793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375" name="Text Box 2">
          <a:extLst>
            <a:ext uri="{FF2B5EF4-FFF2-40B4-BE49-F238E27FC236}">
              <a16:creationId xmlns:a16="http://schemas.microsoft.com/office/drawing/2014/main" id="{42DE845A-B5E8-47D5-9D2D-4A05B623B8E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376" name="Text Box 2">
          <a:extLst>
            <a:ext uri="{FF2B5EF4-FFF2-40B4-BE49-F238E27FC236}">
              <a16:creationId xmlns:a16="http://schemas.microsoft.com/office/drawing/2014/main" id="{780ACBD5-0475-4EC7-98F8-384C0F0BCFA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377" name="Text Box 1">
          <a:extLst>
            <a:ext uri="{FF2B5EF4-FFF2-40B4-BE49-F238E27FC236}">
              <a16:creationId xmlns:a16="http://schemas.microsoft.com/office/drawing/2014/main" id="{C5BF0436-86CD-4496-82D7-3A08647EF01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378" name="Text Box 2">
          <a:extLst>
            <a:ext uri="{FF2B5EF4-FFF2-40B4-BE49-F238E27FC236}">
              <a16:creationId xmlns:a16="http://schemas.microsoft.com/office/drawing/2014/main" id="{CEC05DB7-E25B-4E22-A927-E941ACC17AE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379" name="Text Box 2">
          <a:extLst>
            <a:ext uri="{FF2B5EF4-FFF2-40B4-BE49-F238E27FC236}">
              <a16:creationId xmlns:a16="http://schemas.microsoft.com/office/drawing/2014/main" id="{92DE8C30-0D0E-476F-9E5D-0134463D286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380" name="Text Box 1">
          <a:extLst>
            <a:ext uri="{FF2B5EF4-FFF2-40B4-BE49-F238E27FC236}">
              <a16:creationId xmlns:a16="http://schemas.microsoft.com/office/drawing/2014/main" id="{E1566E76-7CAC-49E5-9DAF-135A7895758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381" name="Text Box 2">
          <a:extLst>
            <a:ext uri="{FF2B5EF4-FFF2-40B4-BE49-F238E27FC236}">
              <a16:creationId xmlns:a16="http://schemas.microsoft.com/office/drawing/2014/main" id="{287EE1B1-1877-41A7-B902-F152F777DE0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382" name="Text Box 2">
          <a:extLst>
            <a:ext uri="{FF2B5EF4-FFF2-40B4-BE49-F238E27FC236}">
              <a16:creationId xmlns:a16="http://schemas.microsoft.com/office/drawing/2014/main" id="{3E2733B7-ED60-4FEC-AE82-17BE3455A69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383" name="Text Box 1">
          <a:extLst>
            <a:ext uri="{FF2B5EF4-FFF2-40B4-BE49-F238E27FC236}">
              <a16:creationId xmlns:a16="http://schemas.microsoft.com/office/drawing/2014/main" id="{6D6FBA58-8ACD-45FC-9E0D-54244EA5845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384" name="Text Box 2">
          <a:extLst>
            <a:ext uri="{FF2B5EF4-FFF2-40B4-BE49-F238E27FC236}">
              <a16:creationId xmlns:a16="http://schemas.microsoft.com/office/drawing/2014/main" id="{5ECAA5E0-2B83-4C42-8A8D-BED0BE47508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385" name="Text Box 2">
          <a:extLst>
            <a:ext uri="{FF2B5EF4-FFF2-40B4-BE49-F238E27FC236}">
              <a16:creationId xmlns:a16="http://schemas.microsoft.com/office/drawing/2014/main" id="{B30A3C37-A36E-4BFF-8733-D16167B60B5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386" name="Text Box 1">
          <a:extLst>
            <a:ext uri="{FF2B5EF4-FFF2-40B4-BE49-F238E27FC236}">
              <a16:creationId xmlns:a16="http://schemas.microsoft.com/office/drawing/2014/main" id="{F4BF91A3-38C8-4C9B-ABCD-A28EBF2FCD9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387" name="Text Box 2">
          <a:extLst>
            <a:ext uri="{FF2B5EF4-FFF2-40B4-BE49-F238E27FC236}">
              <a16:creationId xmlns:a16="http://schemas.microsoft.com/office/drawing/2014/main" id="{CD30ECF8-9226-49D0-9E61-F5E13D851FD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388" name="Text Box 2">
          <a:extLst>
            <a:ext uri="{FF2B5EF4-FFF2-40B4-BE49-F238E27FC236}">
              <a16:creationId xmlns:a16="http://schemas.microsoft.com/office/drawing/2014/main" id="{318A1EE9-30A5-4551-B255-ECB13195EFF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389" name="Text Box 1">
          <a:extLst>
            <a:ext uri="{FF2B5EF4-FFF2-40B4-BE49-F238E27FC236}">
              <a16:creationId xmlns:a16="http://schemas.microsoft.com/office/drawing/2014/main" id="{33B74BE1-E79C-45DE-8923-F6CD2499257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390" name="Text Box 2">
          <a:extLst>
            <a:ext uri="{FF2B5EF4-FFF2-40B4-BE49-F238E27FC236}">
              <a16:creationId xmlns:a16="http://schemas.microsoft.com/office/drawing/2014/main" id="{6530D6B7-C81A-4074-BF1E-AEEF712982C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391" name="Text Box 2">
          <a:extLst>
            <a:ext uri="{FF2B5EF4-FFF2-40B4-BE49-F238E27FC236}">
              <a16:creationId xmlns:a16="http://schemas.microsoft.com/office/drawing/2014/main" id="{EFCA9190-9260-4BFF-98C1-C6B9CE51523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392" name="Text Box 1">
          <a:extLst>
            <a:ext uri="{FF2B5EF4-FFF2-40B4-BE49-F238E27FC236}">
              <a16:creationId xmlns:a16="http://schemas.microsoft.com/office/drawing/2014/main" id="{FB79F770-9B51-4B9B-AF24-F8977CE5FAF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393" name="Text Box 2">
          <a:extLst>
            <a:ext uri="{FF2B5EF4-FFF2-40B4-BE49-F238E27FC236}">
              <a16:creationId xmlns:a16="http://schemas.microsoft.com/office/drawing/2014/main" id="{68A724A3-EDD3-482A-8407-AAE8BFAE999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394" name="Text Box 2">
          <a:extLst>
            <a:ext uri="{FF2B5EF4-FFF2-40B4-BE49-F238E27FC236}">
              <a16:creationId xmlns:a16="http://schemas.microsoft.com/office/drawing/2014/main" id="{368FFC14-B383-4B64-A4DC-797F0D34F29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395" name="Text Box 1">
          <a:extLst>
            <a:ext uri="{FF2B5EF4-FFF2-40B4-BE49-F238E27FC236}">
              <a16:creationId xmlns:a16="http://schemas.microsoft.com/office/drawing/2014/main" id="{D1A97FCA-BC7C-4602-B962-2C459A090F2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396" name="Text Box 2">
          <a:extLst>
            <a:ext uri="{FF2B5EF4-FFF2-40B4-BE49-F238E27FC236}">
              <a16:creationId xmlns:a16="http://schemas.microsoft.com/office/drawing/2014/main" id="{A2A2AA77-1319-4868-8068-74726E59FF3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397" name="Text Box 2">
          <a:extLst>
            <a:ext uri="{FF2B5EF4-FFF2-40B4-BE49-F238E27FC236}">
              <a16:creationId xmlns:a16="http://schemas.microsoft.com/office/drawing/2014/main" id="{1F70FAB9-540C-4E9D-94E8-35FB53035E5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398" name="Text Box 1">
          <a:extLst>
            <a:ext uri="{FF2B5EF4-FFF2-40B4-BE49-F238E27FC236}">
              <a16:creationId xmlns:a16="http://schemas.microsoft.com/office/drawing/2014/main" id="{B4EE595D-98C7-47CB-88EF-A6248163619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399" name="Text Box 2">
          <a:extLst>
            <a:ext uri="{FF2B5EF4-FFF2-40B4-BE49-F238E27FC236}">
              <a16:creationId xmlns:a16="http://schemas.microsoft.com/office/drawing/2014/main" id="{D09E82F9-5828-4BCD-BAE3-ECF5A2558A5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400" name="Text Box 2">
          <a:extLst>
            <a:ext uri="{FF2B5EF4-FFF2-40B4-BE49-F238E27FC236}">
              <a16:creationId xmlns:a16="http://schemas.microsoft.com/office/drawing/2014/main" id="{8A4D8CDD-AC76-4563-9596-A24513F71B8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401" name="Text Box 1">
          <a:extLst>
            <a:ext uri="{FF2B5EF4-FFF2-40B4-BE49-F238E27FC236}">
              <a16:creationId xmlns:a16="http://schemas.microsoft.com/office/drawing/2014/main" id="{0672B865-0F78-49FC-90A1-8D3B4468057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402" name="Text Box 2">
          <a:extLst>
            <a:ext uri="{FF2B5EF4-FFF2-40B4-BE49-F238E27FC236}">
              <a16:creationId xmlns:a16="http://schemas.microsoft.com/office/drawing/2014/main" id="{C7DFF28E-83D6-46C8-BE56-A342508BA0D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403" name="Text Box 2">
          <a:extLst>
            <a:ext uri="{FF2B5EF4-FFF2-40B4-BE49-F238E27FC236}">
              <a16:creationId xmlns:a16="http://schemas.microsoft.com/office/drawing/2014/main" id="{C60E8D00-F8C4-44F9-A114-C07361B9197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404" name="Text Box 1">
          <a:extLst>
            <a:ext uri="{FF2B5EF4-FFF2-40B4-BE49-F238E27FC236}">
              <a16:creationId xmlns:a16="http://schemas.microsoft.com/office/drawing/2014/main" id="{F6D76F92-0E24-463F-8CAD-D693C6F0C13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405" name="Text Box 2">
          <a:extLst>
            <a:ext uri="{FF2B5EF4-FFF2-40B4-BE49-F238E27FC236}">
              <a16:creationId xmlns:a16="http://schemas.microsoft.com/office/drawing/2014/main" id="{1615F798-ED9B-484E-8E11-83C5018BCB0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406" name="Text Box 2">
          <a:extLst>
            <a:ext uri="{FF2B5EF4-FFF2-40B4-BE49-F238E27FC236}">
              <a16:creationId xmlns:a16="http://schemas.microsoft.com/office/drawing/2014/main" id="{4719331C-2D6F-4129-928F-38374DE30A0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407" name="Text Box 1">
          <a:extLst>
            <a:ext uri="{FF2B5EF4-FFF2-40B4-BE49-F238E27FC236}">
              <a16:creationId xmlns:a16="http://schemas.microsoft.com/office/drawing/2014/main" id="{5AB30FBC-A0B6-428A-93E9-8D341D7B6EA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408" name="Text Box 2">
          <a:extLst>
            <a:ext uri="{FF2B5EF4-FFF2-40B4-BE49-F238E27FC236}">
              <a16:creationId xmlns:a16="http://schemas.microsoft.com/office/drawing/2014/main" id="{DE09D199-A3E5-4DF9-9124-B314DF843E7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409" name="Text Box 2">
          <a:extLst>
            <a:ext uri="{FF2B5EF4-FFF2-40B4-BE49-F238E27FC236}">
              <a16:creationId xmlns:a16="http://schemas.microsoft.com/office/drawing/2014/main" id="{BB64BFC9-527F-4299-A329-691134FE948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410" name="Text Box 1">
          <a:extLst>
            <a:ext uri="{FF2B5EF4-FFF2-40B4-BE49-F238E27FC236}">
              <a16:creationId xmlns:a16="http://schemas.microsoft.com/office/drawing/2014/main" id="{E726F9CF-9E46-42BA-AAF2-CC17DE42619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411" name="Text Box 2">
          <a:extLst>
            <a:ext uri="{FF2B5EF4-FFF2-40B4-BE49-F238E27FC236}">
              <a16:creationId xmlns:a16="http://schemas.microsoft.com/office/drawing/2014/main" id="{DEDD32F1-D9DE-4665-9E3A-1DE9D15075E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412" name="Text Box 2">
          <a:extLst>
            <a:ext uri="{FF2B5EF4-FFF2-40B4-BE49-F238E27FC236}">
              <a16:creationId xmlns:a16="http://schemas.microsoft.com/office/drawing/2014/main" id="{B79B20FB-5C19-448B-8F48-8B48516B8F9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413" name="Text Box 1">
          <a:extLst>
            <a:ext uri="{FF2B5EF4-FFF2-40B4-BE49-F238E27FC236}">
              <a16:creationId xmlns:a16="http://schemas.microsoft.com/office/drawing/2014/main" id="{10775AEA-33AF-411C-AFE9-E1C12B0A788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414" name="Text Box 2">
          <a:extLst>
            <a:ext uri="{FF2B5EF4-FFF2-40B4-BE49-F238E27FC236}">
              <a16:creationId xmlns:a16="http://schemas.microsoft.com/office/drawing/2014/main" id="{B77C50BF-F713-421B-B7D9-07F906644F9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415" name="Text Box 2">
          <a:extLst>
            <a:ext uri="{FF2B5EF4-FFF2-40B4-BE49-F238E27FC236}">
              <a16:creationId xmlns:a16="http://schemas.microsoft.com/office/drawing/2014/main" id="{311B796C-1155-4A2A-B995-7E49EE185D4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416" name="Text Box 1">
          <a:extLst>
            <a:ext uri="{FF2B5EF4-FFF2-40B4-BE49-F238E27FC236}">
              <a16:creationId xmlns:a16="http://schemas.microsoft.com/office/drawing/2014/main" id="{ED00A1E6-E0A0-4AF8-91EF-A435F9190D8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417" name="Text Box 2">
          <a:extLst>
            <a:ext uri="{FF2B5EF4-FFF2-40B4-BE49-F238E27FC236}">
              <a16:creationId xmlns:a16="http://schemas.microsoft.com/office/drawing/2014/main" id="{28939C36-F451-4474-AEBC-2E86224557E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418" name="Text Box 2">
          <a:extLst>
            <a:ext uri="{FF2B5EF4-FFF2-40B4-BE49-F238E27FC236}">
              <a16:creationId xmlns:a16="http://schemas.microsoft.com/office/drawing/2014/main" id="{29C3A6C6-4D30-4CFB-A2CB-5C5E17DCB84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419" name="Text Box 1">
          <a:extLst>
            <a:ext uri="{FF2B5EF4-FFF2-40B4-BE49-F238E27FC236}">
              <a16:creationId xmlns:a16="http://schemas.microsoft.com/office/drawing/2014/main" id="{B6A0E0B4-5619-47D2-A72C-D9294F46537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420" name="Text Box 2">
          <a:extLst>
            <a:ext uri="{FF2B5EF4-FFF2-40B4-BE49-F238E27FC236}">
              <a16:creationId xmlns:a16="http://schemas.microsoft.com/office/drawing/2014/main" id="{C52322CB-A884-40DC-AC3F-57680BB3A2B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421" name="Text Box 2">
          <a:extLst>
            <a:ext uri="{FF2B5EF4-FFF2-40B4-BE49-F238E27FC236}">
              <a16:creationId xmlns:a16="http://schemas.microsoft.com/office/drawing/2014/main" id="{B615465D-10C8-4EE5-BAB1-D367C803880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422" name="Text Box 1">
          <a:extLst>
            <a:ext uri="{FF2B5EF4-FFF2-40B4-BE49-F238E27FC236}">
              <a16:creationId xmlns:a16="http://schemas.microsoft.com/office/drawing/2014/main" id="{9632E3F6-45DE-4D76-A492-A42D281695D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423" name="Text Box 2">
          <a:extLst>
            <a:ext uri="{FF2B5EF4-FFF2-40B4-BE49-F238E27FC236}">
              <a16:creationId xmlns:a16="http://schemas.microsoft.com/office/drawing/2014/main" id="{E5ECC27E-0F09-4295-95AC-64281490483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424" name="Text Box 2">
          <a:extLst>
            <a:ext uri="{FF2B5EF4-FFF2-40B4-BE49-F238E27FC236}">
              <a16:creationId xmlns:a16="http://schemas.microsoft.com/office/drawing/2014/main" id="{FA70C0C8-2A3B-4D62-B3A6-E5873C0F7FD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425" name="Text Box 1">
          <a:extLst>
            <a:ext uri="{FF2B5EF4-FFF2-40B4-BE49-F238E27FC236}">
              <a16:creationId xmlns:a16="http://schemas.microsoft.com/office/drawing/2014/main" id="{9B45609E-4956-4335-8AD2-6EE0BDFA24D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426" name="Text Box 2">
          <a:extLst>
            <a:ext uri="{FF2B5EF4-FFF2-40B4-BE49-F238E27FC236}">
              <a16:creationId xmlns:a16="http://schemas.microsoft.com/office/drawing/2014/main" id="{1CB5F14C-A33D-4D9E-A861-3EAC5C660C4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427" name="Text Box 2">
          <a:extLst>
            <a:ext uri="{FF2B5EF4-FFF2-40B4-BE49-F238E27FC236}">
              <a16:creationId xmlns:a16="http://schemas.microsoft.com/office/drawing/2014/main" id="{AF2DBEBC-A058-4F9B-8F36-6C836971808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428" name="Text Box 1">
          <a:extLst>
            <a:ext uri="{FF2B5EF4-FFF2-40B4-BE49-F238E27FC236}">
              <a16:creationId xmlns:a16="http://schemas.microsoft.com/office/drawing/2014/main" id="{99F400CB-B03C-419A-B047-114F2231923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429" name="Text Box 2">
          <a:extLst>
            <a:ext uri="{FF2B5EF4-FFF2-40B4-BE49-F238E27FC236}">
              <a16:creationId xmlns:a16="http://schemas.microsoft.com/office/drawing/2014/main" id="{DAD4C767-CA07-4936-8C26-E0F05143304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430" name="Text Box 2">
          <a:extLst>
            <a:ext uri="{FF2B5EF4-FFF2-40B4-BE49-F238E27FC236}">
              <a16:creationId xmlns:a16="http://schemas.microsoft.com/office/drawing/2014/main" id="{473FDA9C-E42E-474F-8ABB-977D8ACD062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431" name="Text Box 1">
          <a:extLst>
            <a:ext uri="{FF2B5EF4-FFF2-40B4-BE49-F238E27FC236}">
              <a16:creationId xmlns:a16="http://schemas.microsoft.com/office/drawing/2014/main" id="{3E9B8A55-30EB-4E7F-AAE2-9ADA7016D25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432" name="Text Box 2">
          <a:extLst>
            <a:ext uri="{FF2B5EF4-FFF2-40B4-BE49-F238E27FC236}">
              <a16:creationId xmlns:a16="http://schemas.microsoft.com/office/drawing/2014/main" id="{238C7427-A692-4A81-A29A-EF6E214ABCC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433" name="Text Box 2">
          <a:extLst>
            <a:ext uri="{FF2B5EF4-FFF2-40B4-BE49-F238E27FC236}">
              <a16:creationId xmlns:a16="http://schemas.microsoft.com/office/drawing/2014/main" id="{92438871-4F58-42DB-924C-7A4638458CB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434" name="Text Box 1">
          <a:extLst>
            <a:ext uri="{FF2B5EF4-FFF2-40B4-BE49-F238E27FC236}">
              <a16:creationId xmlns:a16="http://schemas.microsoft.com/office/drawing/2014/main" id="{52DD328E-6FB0-4013-AA52-8C55731C680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435" name="Text Box 2">
          <a:extLst>
            <a:ext uri="{FF2B5EF4-FFF2-40B4-BE49-F238E27FC236}">
              <a16:creationId xmlns:a16="http://schemas.microsoft.com/office/drawing/2014/main" id="{BC5B327D-40B7-4E9A-9166-3E4D43A0E26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436" name="Text Box 2">
          <a:extLst>
            <a:ext uri="{FF2B5EF4-FFF2-40B4-BE49-F238E27FC236}">
              <a16:creationId xmlns:a16="http://schemas.microsoft.com/office/drawing/2014/main" id="{8F8C9E4A-CA69-4A18-9C76-F1B55C33F01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437" name="Text Box 1">
          <a:extLst>
            <a:ext uri="{FF2B5EF4-FFF2-40B4-BE49-F238E27FC236}">
              <a16:creationId xmlns:a16="http://schemas.microsoft.com/office/drawing/2014/main" id="{C224B4BF-50A1-4867-BB30-44F595F7328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438" name="Text Box 2">
          <a:extLst>
            <a:ext uri="{FF2B5EF4-FFF2-40B4-BE49-F238E27FC236}">
              <a16:creationId xmlns:a16="http://schemas.microsoft.com/office/drawing/2014/main" id="{DA9BCB5B-B355-469D-A846-A0E2737F389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439" name="Text Box 2">
          <a:extLst>
            <a:ext uri="{FF2B5EF4-FFF2-40B4-BE49-F238E27FC236}">
              <a16:creationId xmlns:a16="http://schemas.microsoft.com/office/drawing/2014/main" id="{A33F74ED-CDF6-448D-A83F-02C656C6A20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440" name="Text Box 1">
          <a:extLst>
            <a:ext uri="{FF2B5EF4-FFF2-40B4-BE49-F238E27FC236}">
              <a16:creationId xmlns:a16="http://schemas.microsoft.com/office/drawing/2014/main" id="{DE60D69E-EF2B-45DD-8517-3FCE3234007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441" name="Text Box 2">
          <a:extLst>
            <a:ext uri="{FF2B5EF4-FFF2-40B4-BE49-F238E27FC236}">
              <a16:creationId xmlns:a16="http://schemas.microsoft.com/office/drawing/2014/main" id="{0E69CC90-F2BF-4BAA-916D-25C5A9FB80B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442" name="Text Box 2">
          <a:extLst>
            <a:ext uri="{FF2B5EF4-FFF2-40B4-BE49-F238E27FC236}">
              <a16:creationId xmlns:a16="http://schemas.microsoft.com/office/drawing/2014/main" id="{F17BC4A4-7154-423A-9270-A2162537633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443" name="Text Box 1">
          <a:extLst>
            <a:ext uri="{FF2B5EF4-FFF2-40B4-BE49-F238E27FC236}">
              <a16:creationId xmlns:a16="http://schemas.microsoft.com/office/drawing/2014/main" id="{E7E6D2E8-4ACD-4CF8-AFAF-7DEE557A68F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444" name="Text Box 2">
          <a:extLst>
            <a:ext uri="{FF2B5EF4-FFF2-40B4-BE49-F238E27FC236}">
              <a16:creationId xmlns:a16="http://schemas.microsoft.com/office/drawing/2014/main" id="{96A0E2A6-9FBC-4398-A94D-113CB223A26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445" name="Text Box 2">
          <a:extLst>
            <a:ext uri="{FF2B5EF4-FFF2-40B4-BE49-F238E27FC236}">
              <a16:creationId xmlns:a16="http://schemas.microsoft.com/office/drawing/2014/main" id="{10B4C84F-1AAB-44CD-B79C-435C85F2D0B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446" name="Text Box 1">
          <a:extLst>
            <a:ext uri="{FF2B5EF4-FFF2-40B4-BE49-F238E27FC236}">
              <a16:creationId xmlns:a16="http://schemas.microsoft.com/office/drawing/2014/main" id="{47D02D05-7EC4-4DDB-9D9D-A4FD5735705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447" name="Text Box 2">
          <a:extLst>
            <a:ext uri="{FF2B5EF4-FFF2-40B4-BE49-F238E27FC236}">
              <a16:creationId xmlns:a16="http://schemas.microsoft.com/office/drawing/2014/main" id="{7C00B3E6-1DBB-40DF-AF3F-583D78C4061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448" name="Text Box 2">
          <a:extLst>
            <a:ext uri="{FF2B5EF4-FFF2-40B4-BE49-F238E27FC236}">
              <a16:creationId xmlns:a16="http://schemas.microsoft.com/office/drawing/2014/main" id="{D36AD424-3968-44B7-B5EB-1DEA09C6661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449" name="Text Box 1">
          <a:extLst>
            <a:ext uri="{FF2B5EF4-FFF2-40B4-BE49-F238E27FC236}">
              <a16:creationId xmlns:a16="http://schemas.microsoft.com/office/drawing/2014/main" id="{5F39015C-8672-47AA-ACB5-32838061378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450" name="Text Box 2">
          <a:extLst>
            <a:ext uri="{FF2B5EF4-FFF2-40B4-BE49-F238E27FC236}">
              <a16:creationId xmlns:a16="http://schemas.microsoft.com/office/drawing/2014/main" id="{7F56EF1C-E4C1-4D94-805C-23EDD691764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451" name="Text Box 2">
          <a:extLst>
            <a:ext uri="{FF2B5EF4-FFF2-40B4-BE49-F238E27FC236}">
              <a16:creationId xmlns:a16="http://schemas.microsoft.com/office/drawing/2014/main" id="{71A2F7C5-F0E7-4D40-A313-3EA91AF3B0C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452" name="Text Box 1">
          <a:extLst>
            <a:ext uri="{FF2B5EF4-FFF2-40B4-BE49-F238E27FC236}">
              <a16:creationId xmlns:a16="http://schemas.microsoft.com/office/drawing/2014/main" id="{9311B3DB-8DBA-4F5A-8768-990867C1913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453" name="Text Box 2">
          <a:extLst>
            <a:ext uri="{FF2B5EF4-FFF2-40B4-BE49-F238E27FC236}">
              <a16:creationId xmlns:a16="http://schemas.microsoft.com/office/drawing/2014/main" id="{8F89FE09-9A9B-4AFD-B801-6E51BE0F71B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454" name="Text Box 2">
          <a:extLst>
            <a:ext uri="{FF2B5EF4-FFF2-40B4-BE49-F238E27FC236}">
              <a16:creationId xmlns:a16="http://schemas.microsoft.com/office/drawing/2014/main" id="{CD96C301-F754-4F92-BD84-83F923A3B8C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455" name="Text Box 1">
          <a:extLst>
            <a:ext uri="{FF2B5EF4-FFF2-40B4-BE49-F238E27FC236}">
              <a16:creationId xmlns:a16="http://schemas.microsoft.com/office/drawing/2014/main" id="{F76AB3CD-68A3-418C-A90F-42B6C34F673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456" name="Text Box 2">
          <a:extLst>
            <a:ext uri="{FF2B5EF4-FFF2-40B4-BE49-F238E27FC236}">
              <a16:creationId xmlns:a16="http://schemas.microsoft.com/office/drawing/2014/main" id="{CE2CFA6E-71ED-4A79-9F72-99E73B5655D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457" name="Text Box 2">
          <a:extLst>
            <a:ext uri="{FF2B5EF4-FFF2-40B4-BE49-F238E27FC236}">
              <a16:creationId xmlns:a16="http://schemas.microsoft.com/office/drawing/2014/main" id="{1C4FB1D6-BCA1-428C-8C4B-9183C7610D1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458" name="Text Box 1">
          <a:extLst>
            <a:ext uri="{FF2B5EF4-FFF2-40B4-BE49-F238E27FC236}">
              <a16:creationId xmlns:a16="http://schemas.microsoft.com/office/drawing/2014/main" id="{1EC4603E-0FB6-411B-BA6E-2F06B5BD1A5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459" name="Text Box 2">
          <a:extLst>
            <a:ext uri="{FF2B5EF4-FFF2-40B4-BE49-F238E27FC236}">
              <a16:creationId xmlns:a16="http://schemas.microsoft.com/office/drawing/2014/main" id="{56807133-755B-46A2-B798-46F299AEFB0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460" name="Text Box 2">
          <a:extLst>
            <a:ext uri="{FF2B5EF4-FFF2-40B4-BE49-F238E27FC236}">
              <a16:creationId xmlns:a16="http://schemas.microsoft.com/office/drawing/2014/main" id="{65E5B694-7EB0-43C1-96FC-8A45D32B094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461" name="Text Box 1">
          <a:extLst>
            <a:ext uri="{FF2B5EF4-FFF2-40B4-BE49-F238E27FC236}">
              <a16:creationId xmlns:a16="http://schemas.microsoft.com/office/drawing/2014/main" id="{09B3C27D-2F27-4E53-9B15-1F6666AAADA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462" name="Text Box 2">
          <a:extLst>
            <a:ext uri="{FF2B5EF4-FFF2-40B4-BE49-F238E27FC236}">
              <a16:creationId xmlns:a16="http://schemas.microsoft.com/office/drawing/2014/main" id="{D1E3CD30-1318-4E32-9FEF-794A7D265EC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463" name="Text Box 2">
          <a:extLst>
            <a:ext uri="{FF2B5EF4-FFF2-40B4-BE49-F238E27FC236}">
              <a16:creationId xmlns:a16="http://schemas.microsoft.com/office/drawing/2014/main" id="{47E24B33-A591-4558-8FDF-68CDF44ADD2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464" name="Text Box 1">
          <a:extLst>
            <a:ext uri="{FF2B5EF4-FFF2-40B4-BE49-F238E27FC236}">
              <a16:creationId xmlns:a16="http://schemas.microsoft.com/office/drawing/2014/main" id="{1B7449F3-48F5-4D4F-9A6F-4129CD168D6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465" name="Text Box 2">
          <a:extLst>
            <a:ext uri="{FF2B5EF4-FFF2-40B4-BE49-F238E27FC236}">
              <a16:creationId xmlns:a16="http://schemas.microsoft.com/office/drawing/2014/main" id="{0359D468-14D5-48DE-A012-A99F12DBCB8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466" name="Text Box 2">
          <a:extLst>
            <a:ext uri="{FF2B5EF4-FFF2-40B4-BE49-F238E27FC236}">
              <a16:creationId xmlns:a16="http://schemas.microsoft.com/office/drawing/2014/main" id="{C961BF3D-A2FA-4136-88D1-4238C65FE2A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467" name="Text Box 1">
          <a:extLst>
            <a:ext uri="{FF2B5EF4-FFF2-40B4-BE49-F238E27FC236}">
              <a16:creationId xmlns:a16="http://schemas.microsoft.com/office/drawing/2014/main" id="{B6CEF604-7387-48CB-BB2E-145CA660865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468" name="Text Box 2">
          <a:extLst>
            <a:ext uri="{FF2B5EF4-FFF2-40B4-BE49-F238E27FC236}">
              <a16:creationId xmlns:a16="http://schemas.microsoft.com/office/drawing/2014/main" id="{D7E2A1BD-B87E-42EA-BC7B-C51195EE736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469" name="Text Box 2">
          <a:extLst>
            <a:ext uri="{FF2B5EF4-FFF2-40B4-BE49-F238E27FC236}">
              <a16:creationId xmlns:a16="http://schemas.microsoft.com/office/drawing/2014/main" id="{78C036F9-613E-4CA3-AEAC-857A0667F47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470" name="Text Box 1">
          <a:extLst>
            <a:ext uri="{FF2B5EF4-FFF2-40B4-BE49-F238E27FC236}">
              <a16:creationId xmlns:a16="http://schemas.microsoft.com/office/drawing/2014/main" id="{E027CE61-4000-4CEC-BB8D-BE8393437AF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471" name="Text Box 2">
          <a:extLst>
            <a:ext uri="{FF2B5EF4-FFF2-40B4-BE49-F238E27FC236}">
              <a16:creationId xmlns:a16="http://schemas.microsoft.com/office/drawing/2014/main" id="{779B702F-7782-49BA-9BB2-746BDE35F78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472" name="Text Box 2">
          <a:extLst>
            <a:ext uri="{FF2B5EF4-FFF2-40B4-BE49-F238E27FC236}">
              <a16:creationId xmlns:a16="http://schemas.microsoft.com/office/drawing/2014/main" id="{B7D1B79E-F78B-490D-BB36-95FD16C39F9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473" name="Text Box 1">
          <a:extLst>
            <a:ext uri="{FF2B5EF4-FFF2-40B4-BE49-F238E27FC236}">
              <a16:creationId xmlns:a16="http://schemas.microsoft.com/office/drawing/2014/main" id="{13CF11A4-3D9B-440F-B120-393E16A2993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474" name="Text Box 2">
          <a:extLst>
            <a:ext uri="{FF2B5EF4-FFF2-40B4-BE49-F238E27FC236}">
              <a16:creationId xmlns:a16="http://schemas.microsoft.com/office/drawing/2014/main" id="{3F715557-01E9-4B39-AA3D-BFB77EA6ACE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475" name="Text Box 2">
          <a:extLst>
            <a:ext uri="{FF2B5EF4-FFF2-40B4-BE49-F238E27FC236}">
              <a16:creationId xmlns:a16="http://schemas.microsoft.com/office/drawing/2014/main" id="{C46CD9DF-76CD-433B-90BD-573CDDECDB6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476" name="Text Box 1">
          <a:extLst>
            <a:ext uri="{FF2B5EF4-FFF2-40B4-BE49-F238E27FC236}">
              <a16:creationId xmlns:a16="http://schemas.microsoft.com/office/drawing/2014/main" id="{A51D6214-05B8-4F6C-A2CB-BB972866B45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477" name="Text Box 2">
          <a:extLst>
            <a:ext uri="{FF2B5EF4-FFF2-40B4-BE49-F238E27FC236}">
              <a16:creationId xmlns:a16="http://schemas.microsoft.com/office/drawing/2014/main" id="{17F0AF70-1AE9-4D06-B450-D995D538871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478" name="Text Box 2">
          <a:extLst>
            <a:ext uri="{FF2B5EF4-FFF2-40B4-BE49-F238E27FC236}">
              <a16:creationId xmlns:a16="http://schemas.microsoft.com/office/drawing/2014/main" id="{4794F3BF-0D93-436E-B2C8-EC5EC863A9D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479" name="Text Box 1">
          <a:extLst>
            <a:ext uri="{FF2B5EF4-FFF2-40B4-BE49-F238E27FC236}">
              <a16:creationId xmlns:a16="http://schemas.microsoft.com/office/drawing/2014/main" id="{C46848B3-2264-4C76-8061-E19DE5FEDB9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480" name="Text Box 2">
          <a:extLst>
            <a:ext uri="{FF2B5EF4-FFF2-40B4-BE49-F238E27FC236}">
              <a16:creationId xmlns:a16="http://schemas.microsoft.com/office/drawing/2014/main" id="{F4B6434F-9FA2-4BC3-A01B-CF7282D0940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481" name="Text Box 2">
          <a:extLst>
            <a:ext uri="{FF2B5EF4-FFF2-40B4-BE49-F238E27FC236}">
              <a16:creationId xmlns:a16="http://schemas.microsoft.com/office/drawing/2014/main" id="{3C344228-B9F0-454A-9931-1B0EA90BEDB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482" name="Text Box 1">
          <a:extLst>
            <a:ext uri="{FF2B5EF4-FFF2-40B4-BE49-F238E27FC236}">
              <a16:creationId xmlns:a16="http://schemas.microsoft.com/office/drawing/2014/main" id="{D68790A3-10D1-41F5-86F2-03215CA1FCD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483" name="Text Box 2">
          <a:extLst>
            <a:ext uri="{FF2B5EF4-FFF2-40B4-BE49-F238E27FC236}">
              <a16:creationId xmlns:a16="http://schemas.microsoft.com/office/drawing/2014/main" id="{DD1B6F83-91B9-4DD1-96AA-058092EC9FA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484" name="Text Box 2">
          <a:extLst>
            <a:ext uri="{FF2B5EF4-FFF2-40B4-BE49-F238E27FC236}">
              <a16:creationId xmlns:a16="http://schemas.microsoft.com/office/drawing/2014/main" id="{43CBD7D2-4E7A-4FC6-9BD5-3BB9155BF50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485" name="Text Box 1">
          <a:extLst>
            <a:ext uri="{FF2B5EF4-FFF2-40B4-BE49-F238E27FC236}">
              <a16:creationId xmlns:a16="http://schemas.microsoft.com/office/drawing/2014/main" id="{9A252D75-3001-4EBC-A8A8-EB7C79DC481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486" name="Text Box 2">
          <a:extLst>
            <a:ext uri="{FF2B5EF4-FFF2-40B4-BE49-F238E27FC236}">
              <a16:creationId xmlns:a16="http://schemas.microsoft.com/office/drawing/2014/main" id="{3BF838DC-5C61-491B-9C13-8A83A610A3E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487" name="Text Box 2">
          <a:extLst>
            <a:ext uri="{FF2B5EF4-FFF2-40B4-BE49-F238E27FC236}">
              <a16:creationId xmlns:a16="http://schemas.microsoft.com/office/drawing/2014/main" id="{D5EFCDA5-809A-48F1-A053-162902E6C77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488" name="Text Box 1">
          <a:extLst>
            <a:ext uri="{FF2B5EF4-FFF2-40B4-BE49-F238E27FC236}">
              <a16:creationId xmlns:a16="http://schemas.microsoft.com/office/drawing/2014/main" id="{8FF6C661-2629-4109-9A7E-1CDCDE791D0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489" name="Text Box 2">
          <a:extLst>
            <a:ext uri="{FF2B5EF4-FFF2-40B4-BE49-F238E27FC236}">
              <a16:creationId xmlns:a16="http://schemas.microsoft.com/office/drawing/2014/main" id="{8CB1A6B0-B0E6-47C2-9EBB-0965E132082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490" name="Text Box 2">
          <a:extLst>
            <a:ext uri="{FF2B5EF4-FFF2-40B4-BE49-F238E27FC236}">
              <a16:creationId xmlns:a16="http://schemas.microsoft.com/office/drawing/2014/main" id="{4658A4B4-95B8-4B2B-9A77-AB9124C4B38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491" name="Text Box 1">
          <a:extLst>
            <a:ext uri="{FF2B5EF4-FFF2-40B4-BE49-F238E27FC236}">
              <a16:creationId xmlns:a16="http://schemas.microsoft.com/office/drawing/2014/main" id="{39998B0E-55E4-48C0-864E-441E08AD86A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492" name="Text Box 2">
          <a:extLst>
            <a:ext uri="{FF2B5EF4-FFF2-40B4-BE49-F238E27FC236}">
              <a16:creationId xmlns:a16="http://schemas.microsoft.com/office/drawing/2014/main" id="{C16A26A1-B036-4702-8E11-2D425D1C877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493" name="Text Box 2">
          <a:extLst>
            <a:ext uri="{FF2B5EF4-FFF2-40B4-BE49-F238E27FC236}">
              <a16:creationId xmlns:a16="http://schemas.microsoft.com/office/drawing/2014/main" id="{376D685B-1E16-41B4-8F13-2D6B13AD79B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494" name="Text Box 1">
          <a:extLst>
            <a:ext uri="{FF2B5EF4-FFF2-40B4-BE49-F238E27FC236}">
              <a16:creationId xmlns:a16="http://schemas.microsoft.com/office/drawing/2014/main" id="{93A32A92-6843-4EBF-B75F-C5154B0540C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495" name="Text Box 2">
          <a:extLst>
            <a:ext uri="{FF2B5EF4-FFF2-40B4-BE49-F238E27FC236}">
              <a16:creationId xmlns:a16="http://schemas.microsoft.com/office/drawing/2014/main" id="{1AE7B365-8CAF-4842-8790-A93DFE60AA0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496" name="Text Box 2">
          <a:extLst>
            <a:ext uri="{FF2B5EF4-FFF2-40B4-BE49-F238E27FC236}">
              <a16:creationId xmlns:a16="http://schemas.microsoft.com/office/drawing/2014/main" id="{6409B307-3803-4016-8E9F-8F9431C10AA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497" name="Text Box 1">
          <a:extLst>
            <a:ext uri="{FF2B5EF4-FFF2-40B4-BE49-F238E27FC236}">
              <a16:creationId xmlns:a16="http://schemas.microsoft.com/office/drawing/2014/main" id="{D0740838-AF89-4753-983B-3C063D6636B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498" name="Text Box 2">
          <a:extLst>
            <a:ext uri="{FF2B5EF4-FFF2-40B4-BE49-F238E27FC236}">
              <a16:creationId xmlns:a16="http://schemas.microsoft.com/office/drawing/2014/main" id="{78BCCA0D-1662-44D8-98EE-997A8FA15DF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499" name="Text Box 2">
          <a:extLst>
            <a:ext uri="{FF2B5EF4-FFF2-40B4-BE49-F238E27FC236}">
              <a16:creationId xmlns:a16="http://schemas.microsoft.com/office/drawing/2014/main" id="{01EC9866-E0FC-4E07-8D5A-7FE07E7E4E2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500" name="Text Box 1">
          <a:extLst>
            <a:ext uri="{FF2B5EF4-FFF2-40B4-BE49-F238E27FC236}">
              <a16:creationId xmlns:a16="http://schemas.microsoft.com/office/drawing/2014/main" id="{37DD7514-8A8E-4B0E-9D3E-57AE3E2D989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501" name="Text Box 2">
          <a:extLst>
            <a:ext uri="{FF2B5EF4-FFF2-40B4-BE49-F238E27FC236}">
              <a16:creationId xmlns:a16="http://schemas.microsoft.com/office/drawing/2014/main" id="{71838E8B-51EC-49BB-A420-D5C9D9B3688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502" name="Text Box 2">
          <a:extLst>
            <a:ext uri="{FF2B5EF4-FFF2-40B4-BE49-F238E27FC236}">
              <a16:creationId xmlns:a16="http://schemas.microsoft.com/office/drawing/2014/main" id="{DE4CA15C-8024-4C0A-AA09-0FD8D9BCADE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503" name="Text Box 1">
          <a:extLst>
            <a:ext uri="{FF2B5EF4-FFF2-40B4-BE49-F238E27FC236}">
              <a16:creationId xmlns:a16="http://schemas.microsoft.com/office/drawing/2014/main" id="{D6E2DEF4-29C1-4A91-BAA8-97A630148DC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504" name="Text Box 2">
          <a:extLst>
            <a:ext uri="{FF2B5EF4-FFF2-40B4-BE49-F238E27FC236}">
              <a16:creationId xmlns:a16="http://schemas.microsoft.com/office/drawing/2014/main" id="{8109AFED-232F-4F55-9CCD-C3EC62DD0B6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505" name="Text Box 2">
          <a:extLst>
            <a:ext uri="{FF2B5EF4-FFF2-40B4-BE49-F238E27FC236}">
              <a16:creationId xmlns:a16="http://schemas.microsoft.com/office/drawing/2014/main" id="{59301EC1-98C0-408C-93A9-EC9BD5FFB6B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506" name="Text Box 1">
          <a:extLst>
            <a:ext uri="{FF2B5EF4-FFF2-40B4-BE49-F238E27FC236}">
              <a16:creationId xmlns:a16="http://schemas.microsoft.com/office/drawing/2014/main" id="{69A46D89-355A-44C2-9901-822B2DC3F2D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507" name="Text Box 2">
          <a:extLst>
            <a:ext uri="{FF2B5EF4-FFF2-40B4-BE49-F238E27FC236}">
              <a16:creationId xmlns:a16="http://schemas.microsoft.com/office/drawing/2014/main" id="{73A771E7-6A34-40E1-885B-868467AB155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508" name="Text Box 2">
          <a:extLst>
            <a:ext uri="{FF2B5EF4-FFF2-40B4-BE49-F238E27FC236}">
              <a16:creationId xmlns:a16="http://schemas.microsoft.com/office/drawing/2014/main" id="{06AFAA4E-8781-40BF-8BF2-292BA640DCE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509" name="Text Box 1">
          <a:extLst>
            <a:ext uri="{FF2B5EF4-FFF2-40B4-BE49-F238E27FC236}">
              <a16:creationId xmlns:a16="http://schemas.microsoft.com/office/drawing/2014/main" id="{78D8269A-1D5D-466D-BCBF-3A307644866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510" name="Text Box 2">
          <a:extLst>
            <a:ext uri="{FF2B5EF4-FFF2-40B4-BE49-F238E27FC236}">
              <a16:creationId xmlns:a16="http://schemas.microsoft.com/office/drawing/2014/main" id="{9C5D6982-AD07-44E2-81AA-AF333433219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511" name="Text Box 2">
          <a:extLst>
            <a:ext uri="{FF2B5EF4-FFF2-40B4-BE49-F238E27FC236}">
              <a16:creationId xmlns:a16="http://schemas.microsoft.com/office/drawing/2014/main" id="{9EAAE1A8-12F6-4059-9AC0-8C90CC9C5FC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512" name="Text Box 1">
          <a:extLst>
            <a:ext uri="{FF2B5EF4-FFF2-40B4-BE49-F238E27FC236}">
              <a16:creationId xmlns:a16="http://schemas.microsoft.com/office/drawing/2014/main" id="{EF4CCF88-1F66-4107-A2AA-AFBC37D113C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513" name="Text Box 2">
          <a:extLst>
            <a:ext uri="{FF2B5EF4-FFF2-40B4-BE49-F238E27FC236}">
              <a16:creationId xmlns:a16="http://schemas.microsoft.com/office/drawing/2014/main" id="{BB4B3CC4-90AA-44F1-AE1A-B61AEBF60E2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514" name="Text Box 2">
          <a:extLst>
            <a:ext uri="{FF2B5EF4-FFF2-40B4-BE49-F238E27FC236}">
              <a16:creationId xmlns:a16="http://schemas.microsoft.com/office/drawing/2014/main" id="{2A66B955-6B15-4186-AD78-0442F301BF0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515" name="Text Box 1">
          <a:extLst>
            <a:ext uri="{FF2B5EF4-FFF2-40B4-BE49-F238E27FC236}">
              <a16:creationId xmlns:a16="http://schemas.microsoft.com/office/drawing/2014/main" id="{7A0ECBA3-EF0B-419D-8CB3-30624973797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516" name="Text Box 2">
          <a:extLst>
            <a:ext uri="{FF2B5EF4-FFF2-40B4-BE49-F238E27FC236}">
              <a16:creationId xmlns:a16="http://schemas.microsoft.com/office/drawing/2014/main" id="{B521A630-1C4F-49A9-8677-6E099012A74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517" name="Text Box 2">
          <a:extLst>
            <a:ext uri="{FF2B5EF4-FFF2-40B4-BE49-F238E27FC236}">
              <a16:creationId xmlns:a16="http://schemas.microsoft.com/office/drawing/2014/main" id="{B13BDA01-F159-4F85-B1B7-6D8FB2649B2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518" name="Text Box 1">
          <a:extLst>
            <a:ext uri="{FF2B5EF4-FFF2-40B4-BE49-F238E27FC236}">
              <a16:creationId xmlns:a16="http://schemas.microsoft.com/office/drawing/2014/main" id="{D91B4F43-04E9-493C-B273-F1DC46D208B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519" name="Text Box 2">
          <a:extLst>
            <a:ext uri="{FF2B5EF4-FFF2-40B4-BE49-F238E27FC236}">
              <a16:creationId xmlns:a16="http://schemas.microsoft.com/office/drawing/2014/main" id="{4A6C8D23-CC6F-4D63-87A3-C7B3B1383D4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520" name="Text Box 2">
          <a:extLst>
            <a:ext uri="{FF2B5EF4-FFF2-40B4-BE49-F238E27FC236}">
              <a16:creationId xmlns:a16="http://schemas.microsoft.com/office/drawing/2014/main" id="{3DD2ED5B-93D8-4E9E-A022-79C5C55C56E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521" name="Text Box 1">
          <a:extLst>
            <a:ext uri="{FF2B5EF4-FFF2-40B4-BE49-F238E27FC236}">
              <a16:creationId xmlns:a16="http://schemas.microsoft.com/office/drawing/2014/main" id="{6FB34B6F-F5A4-4841-8C6A-C1F815C2F91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522" name="Text Box 2">
          <a:extLst>
            <a:ext uri="{FF2B5EF4-FFF2-40B4-BE49-F238E27FC236}">
              <a16:creationId xmlns:a16="http://schemas.microsoft.com/office/drawing/2014/main" id="{E3D25165-DECE-4D88-B91D-2BDAD18B6F1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523" name="Text Box 2">
          <a:extLst>
            <a:ext uri="{FF2B5EF4-FFF2-40B4-BE49-F238E27FC236}">
              <a16:creationId xmlns:a16="http://schemas.microsoft.com/office/drawing/2014/main" id="{BEFC82EA-D6C4-4758-84C3-B8455BDB64A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524" name="Text Box 1">
          <a:extLst>
            <a:ext uri="{FF2B5EF4-FFF2-40B4-BE49-F238E27FC236}">
              <a16:creationId xmlns:a16="http://schemas.microsoft.com/office/drawing/2014/main" id="{C981010B-5A36-4A49-8C11-10DEEFEC000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525" name="Text Box 2">
          <a:extLst>
            <a:ext uri="{FF2B5EF4-FFF2-40B4-BE49-F238E27FC236}">
              <a16:creationId xmlns:a16="http://schemas.microsoft.com/office/drawing/2014/main" id="{74AB661E-93D3-49BB-AEA1-9C32D468EF7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526" name="Text Box 2">
          <a:extLst>
            <a:ext uri="{FF2B5EF4-FFF2-40B4-BE49-F238E27FC236}">
              <a16:creationId xmlns:a16="http://schemas.microsoft.com/office/drawing/2014/main" id="{8C96D0EF-355C-43FF-B1E6-E04B79B6E9B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527" name="Text Box 1">
          <a:extLst>
            <a:ext uri="{FF2B5EF4-FFF2-40B4-BE49-F238E27FC236}">
              <a16:creationId xmlns:a16="http://schemas.microsoft.com/office/drawing/2014/main" id="{B7361481-16F9-4F4F-A912-A4BE9F75F20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528" name="Text Box 2">
          <a:extLst>
            <a:ext uri="{FF2B5EF4-FFF2-40B4-BE49-F238E27FC236}">
              <a16:creationId xmlns:a16="http://schemas.microsoft.com/office/drawing/2014/main" id="{F2EB5987-8996-4874-99B6-384C54CD4EA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529" name="Text Box 1">
          <a:extLst>
            <a:ext uri="{FF2B5EF4-FFF2-40B4-BE49-F238E27FC236}">
              <a16:creationId xmlns:a16="http://schemas.microsoft.com/office/drawing/2014/main" id="{F80D049E-8D9D-4ED2-AC84-D57DC5A21D3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530" name="Text Box 2">
          <a:extLst>
            <a:ext uri="{FF2B5EF4-FFF2-40B4-BE49-F238E27FC236}">
              <a16:creationId xmlns:a16="http://schemas.microsoft.com/office/drawing/2014/main" id="{CD323136-1554-4EEA-8003-5BA68BB44CE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531" name="Text Box 2">
          <a:extLst>
            <a:ext uri="{FF2B5EF4-FFF2-40B4-BE49-F238E27FC236}">
              <a16:creationId xmlns:a16="http://schemas.microsoft.com/office/drawing/2014/main" id="{72375316-054E-4ADF-9DEF-8C1B840EF9C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532" name="Text Box 1">
          <a:extLst>
            <a:ext uri="{FF2B5EF4-FFF2-40B4-BE49-F238E27FC236}">
              <a16:creationId xmlns:a16="http://schemas.microsoft.com/office/drawing/2014/main" id="{BF5415AF-6730-4CEC-957B-27A5201B9C2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533" name="Text Box 2">
          <a:extLst>
            <a:ext uri="{FF2B5EF4-FFF2-40B4-BE49-F238E27FC236}">
              <a16:creationId xmlns:a16="http://schemas.microsoft.com/office/drawing/2014/main" id="{F4A98580-0447-4D8F-8012-9B3E32F7101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534" name="Text Box 2">
          <a:extLst>
            <a:ext uri="{FF2B5EF4-FFF2-40B4-BE49-F238E27FC236}">
              <a16:creationId xmlns:a16="http://schemas.microsoft.com/office/drawing/2014/main" id="{32DA9558-F3DC-4D18-950B-AC30959D803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535" name="Text Box 1">
          <a:extLst>
            <a:ext uri="{FF2B5EF4-FFF2-40B4-BE49-F238E27FC236}">
              <a16:creationId xmlns:a16="http://schemas.microsoft.com/office/drawing/2014/main" id="{56018B5F-E64D-436F-B563-4D7C502C9B1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536" name="Text Box 2">
          <a:extLst>
            <a:ext uri="{FF2B5EF4-FFF2-40B4-BE49-F238E27FC236}">
              <a16:creationId xmlns:a16="http://schemas.microsoft.com/office/drawing/2014/main" id="{E8C4FED4-9756-4522-B1ED-8E817339F23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537" name="Text Box 2">
          <a:extLst>
            <a:ext uri="{FF2B5EF4-FFF2-40B4-BE49-F238E27FC236}">
              <a16:creationId xmlns:a16="http://schemas.microsoft.com/office/drawing/2014/main" id="{BFABE299-969A-4D74-B07E-74159AFA27E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538" name="Text Box 1">
          <a:extLst>
            <a:ext uri="{FF2B5EF4-FFF2-40B4-BE49-F238E27FC236}">
              <a16:creationId xmlns:a16="http://schemas.microsoft.com/office/drawing/2014/main" id="{15294CA9-D214-4FAC-84A5-56929AE682F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539" name="Text Box 2">
          <a:extLst>
            <a:ext uri="{FF2B5EF4-FFF2-40B4-BE49-F238E27FC236}">
              <a16:creationId xmlns:a16="http://schemas.microsoft.com/office/drawing/2014/main" id="{5F5AE48C-34C5-433C-B6E7-78D63FAD1D4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540" name="Text Box 2">
          <a:extLst>
            <a:ext uri="{FF2B5EF4-FFF2-40B4-BE49-F238E27FC236}">
              <a16:creationId xmlns:a16="http://schemas.microsoft.com/office/drawing/2014/main" id="{CAB03B5A-D578-4318-ABD8-E0C9B9046C8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541" name="Text Box 1">
          <a:extLst>
            <a:ext uri="{FF2B5EF4-FFF2-40B4-BE49-F238E27FC236}">
              <a16:creationId xmlns:a16="http://schemas.microsoft.com/office/drawing/2014/main" id="{74F6F3AD-FD35-492D-9337-1DB482F1C34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542" name="Text Box 2">
          <a:extLst>
            <a:ext uri="{FF2B5EF4-FFF2-40B4-BE49-F238E27FC236}">
              <a16:creationId xmlns:a16="http://schemas.microsoft.com/office/drawing/2014/main" id="{54286EE8-E53F-4AEE-9E54-2D8240AB821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543" name="Text Box 2">
          <a:extLst>
            <a:ext uri="{FF2B5EF4-FFF2-40B4-BE49-F238E27FC236}">
              <a16:creationId xmlns:a16="http://schemas.microsoft.com/office/drawing/2014/main" id="{3C0ACA80-70F1-4DF3-9C69-0059290F3FC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544" name="Text Box 1">
          <a:extLst>
            <a:ext uri="{FF2B5EF4-FFF2-40B4-BE49-F238E27FC236}">
              <a16:creationId xmlns:a16="http://schemas.microsoft.com/office/drawing/2014/main" id="{CF8AF103-274F-4181-BF63-068CAD46F30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545" name="Text Box 2">
          <a:extLst>
            <a:ext uri="{FF2B5EF4-FFF2-40B4-BE49-F238E27FC236}">
              <a16:creationId xmlns:a16="http://schemas.microsoft.com/office/drawing/2014/main" id="{71911ED1-5F72-4521-A95D-92CCB2F3D07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546" name="Text Box 2">
          <a:extLst>
            <a:ext uri="{FF2B5EF4-FFF2-40B4-BE49-F238E27FC236}">
              <a16:creationId xmlns:a16="http://schemas.microsoft.com/office/drawing/2014/main" id="{209DA814-42C7-4E13-A30B-EC6247734D2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547" name="Text Box 1">
          <a:extLst>
            <a:ext uri="{FF2B5EF4-FFF2-40B4-BE49-F238E27FC236}">
              <a16:creationId xmlns:a16="http://schemas.microsoft.com/office/drawing/2014/main" id="{B198A3D8-CF33-451C-87BD-7056A19DED4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548" name="Text Box 2">
          <a:extLst>
            <a:ext uri="{FF2B5EF4-FFF2-40B4-BE49-F238E27FC236}">
              <a16:creationId xmlns:a16="http://schemas.microsoft.com/office/drawing/2014/main" id="{65982244-4F6B-42C0-84F4-AE4A2274B69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549" name="Text Box 2">
          <a:extLst>
            <a:ext uri="{FF2B5EF4-FFF2-40B4-BE49-F238E27FC236}">
              <a16:creationId xmlns:a16="http://schemas.microsoft.com/office/drawing/2014/main" id="{9B290C5D-72A0-46ED-9DC6-41BFC94E5F8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550" name="Text Box 1">
          <a:extLst>
            <a:ext uri="{FF2B5EF4-FFF2-40B4-BE49-F238E27FC236}">
              <a16:creationId xmlns:a16="http://schemas.microsoft.com/office/drawing/2014/main" id="{092E125E-5E8F-4ECC-BD00-E7DCBBBDADD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551" name="Text Box 2">
          <a:extLst>
            <a:ext uri="{FF2B5EF4-FFF2-40B4-BE49-F238E27FC236}">
              <a16:creationId xmlns:a16="http://schemas.microsoft.com/office/drawing/2014/main" id="{427C4CE5-C530-4D46-ABEE-910CAAA883C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552" name="Text Box 2">
          <a:extLst>
            <a:ext uri="{FF2B5EF4-FFF2-40B4-BE49-F238E27FC236}">
              <a16:creationId xmlns:a16="http://schemas.microsoft.com/office/drawing/2014/main" id="{6F567340-E63E-4DA7-A423-84F2BAFB2C9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553" name="Text Box 1">
          <a:extLst>
            <a:ext uri="{FF2B5EF4-FFF2-40B4-BE49-F238E27FC236}">
              <a16:creationId xmlns:a16="http://schemas.microsoft.com/office/drawing/2014/main" id="{ACDF4731-AFB5-4B37-8455-963CF82F100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554" name="Text Box 2">
          <a:extLst>
            <a:ext uri="{FF2B5EF4-FFF2-40B4-BE49-F238E27FC236}">
              <a16:creationId xmlns:a16="http://schemas.microsoft.com/office/drawing/2014/main" id="{F0E9568A-4755-42D9-B7D3-A817E286403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555" name="Text Box 2">
          <a:extLst>
            <a:ext uri="{FF2B5EF4-FFF2-40B4-BE49-F238E27FC236}">
              <a16:creationId xmlns:a16="http://schemas.microsoft.com/office/drawing/2014/main" id="{5C08A7F6-1F50-4C0C-B775-26D3BE6013D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556" name="Text Box 1">
          <a:extLst>
            <a:ext uri="{FF2B5EF4-FFF2-40B4-BE49-F238E27FC236}">
              <a16:creationId xmlns:a16="http://schemas.microsoft.com/office/drawing/2014/main" id="{85F6137E-980D-4E29-935A-66F9B8CA139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557" name="Text Box 2">
          <a:extLst>
            <a:ext uri="{FF2B5EF4-FFF2-40B4-BE49-F238E27FC236}">
              <a16:creationId xmlns:a16="http://schemas.microsoft.com/office/drawing/2014/main" id="{EDDA5B6C-C536-4BCB-B303-1A10A290D9F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558" name="Text Box 2">
          <a:extLst>
            <a:ext uri="{FF2B5EF4-FFF2-40B4-BE49-F238E27FC236}">
              <a16:creationId xmlns:a16="http://schemas.microsoft.com/office/drawing/2014/main" id="{DBD52E4C-28D7-4696-9E4C-F15A2790CCB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559" name="Text Box 1">
          <a:extLst>
            <a:ext uri="{FF2B5EF4-FFF2-40B4-BE49-F238E27FC236}">
              <a16:creationId xmlns:a16="http://schemas.microsoft.com/office/drawing/2014/main" id="{B80A7300-6597-4C04-A8FB-5AAF4BB9BBA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560" name="Text Box 2">
          <a:extLst>
            <a:ext uri="{FF2B5EF4-FFF2-40B4-BE49-F238E27FC236}">
              <a16:creationId xmlns:a16="http://schemas.microsoft.com/office/drawing/2014/main" id="{2FF45256-88EF-4958-9E89-0A0C5366C19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561" name="Text Box 2">
          <a:extLst>
            <a:ext uri="{FF2B5EF4-FFF2-40B4-BE49-F238E27FC236}">
              <a16:creationId xmlns:a16="http://schemas.microsoft.com/office/drawing/2014/main" id="{73B9F18A-EB9C-437E-B647-785000144E6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562" name="Text Box 1">
          <a:extLst>
            <a:ext uri="{FF2B5EF4-FFF2-40B4-BE49-F238E27FC236}">
              <a16:creationId xmlns:a16="http://schemas.microsoft.com/office/drawing/2014/main" id="{B3CB38B1-9874-41CC-93AA-79387339308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563" name="Text Box 2">
          <a:extLst>
            <a:ext uri="{FF2B5EF4-FFF2-40B4-BE49-F238E27FC236}">
              <a16:creationId xmlns:a16="http://schemas.microsoft.com/office/drawing/2014/main" id="{2BB0DC19-EA04-43DD-9F00-BA0BE6BB6B6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564" name="Text Box 2">
          <a:extLst>
            <a:ext uri="{FF2B5EF4-FFF2-40B4-BE49-F238E27FC236}">
              <a16:creationId xmlns:a16="http://schemas.microsoft.com/office/drawing/2014/main" id="{25F57AC6-68AA-46BC-928B-BCD1552C711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565" name="Text Box 1">
          <a:extLst>
            <a:ext uri="{FF2B5EF4-FFF2-40B4-BE49-F238E27FC236}">
              <a16:creationId xmlns:a16="http://schemas.microsoft.com/office/drawing/2014/main" id="{44DEDFC8-F3A7-4A4C-9BF6-585C9BC78C3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566" name="Text Box 2">
          <a:extLst>
            <a:ext uri="{FF2B5EF4-FFF2-40B4-BE49-F238E27FC236}">
              <a16:creationId xmlns:a16="http://schemas.microsoft.com/office/drawing/2014/main" id="{50F52346-F236-47DC-A250-04B1E3EED45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567" name="Text Box 2">
          <a:extLst>
            <a:ext uri="{FF2B5EF4-FFF2-40B4-BE49-F238E27FC236}">
              <a16:creationId xmlns:a16="http://schemas.microsoft.com/office/drawing/2014/main" id="{0C07519E-471F-4639-8AF9-12C305F4B93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568" name="Text Box 1">
          <a:extLst>
            <a:ext uri="{FF2B5EF4-FFF2-40B4-BE49-F238E27FC236}">
              <a16:creationId xmlns:a16="http://schemas.microsoft.com/office/drawing/2014/main" id="{D3214FA2-5D37-4D01-A19C-29AAD5DFE21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569" name="Text Box 2">
          <a:extLst>
            <a:ext uri="{FF2B5EF4-FFF2-40B4-BE49-F238E27FC236}">
              <a16:creationId xmlns:a16="http://schemas.microsoft.com/office/drawing/2014/main" id="{532875A4-F483-4D59-B410-C401730289D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570" name="Text Box 2">
          <a:extLst>
            <a:ext uri="{FF2B5EF4-FFF2-40B4-BE49-F238E27FC236}">
              <a16:creationId xmlns:a16="http://schemas.microsoft.com/office/drawing/2014/main" id="{7C769AC3-4418-48D7-B7D3-C9711C2EE91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571" name="Text Box 1">
          <a:extLst>
            <a:ext uri="{FF2B5EF4-FFF2-40B4-BE49-F238E27FC236}">
              <a16:creationId xmlns:a16="http://schemas.microsoft.com/office/drawing/2014/main" id="{923B1157-9083-428E-AEB3-72EEB5FF3FF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572" name="Text Box 2">
          <a:extLst>
            <a:ext uri="{FF2B5EF4-FFF2-40B4-BE49-F238E27FC236}">
              <a16:creationId xmlns:a16="http://schemas.microsoft.com/office/drawing/2014/main" id="{341A9AC2-017E-45DA-94EB-C9A23B8F9CF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573" name="Text Box 2">
          <a:extLst>
            <a:ext uri="{FF2B5EF4-FFF2-40B4-BE49-F238E27FC236}">
              <a16:creationId xmlns:a16="http://schemas.microsoft.com/office/drawing/2014/main" id="{2B6A16CE-A513-45D4-8940-1CB1E8DA4CF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574" name="Text Box 1">
          <a:extLst>
            <a:ext uri="{FF2B5EF4-FFF2-40B4-BE49-F238E27FC236}">
              <a16:creationId xmlns:a16="http://schemas.microsoft.com/office/drawing/2014/main" id="{F7AF2C51-43E6-41B9-8D68-001A20EF28C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575" name="Text Box 2">
          <a:extLst>
            <a:ext uri="{FF2B5EF4-FFF2-40B4-BE49-F238E27FC236}">
              <a16:creationId xmlns:a16="http://schemas.microsoft.com/office/drawing/2014/main" id="{117B929E-8893-4692-981E-7D888AD7C10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576" name="Text Box 2">
          <a:extLst>
            <a:ext uri="{FF2B5EF4-FFF2-40B4-BE49-F238E27FC236}">
              <a16:creationId xmlns:a16="http://schemas.microsoft.com/office/drawing/2014/main" id="{242F5410-C502-4F38-A76E-19F89B44070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577" name="Text Box 1">
          <a:extLst>
            <a:ext uri="{FF2B5EF4-FFF2-40B4-BE49-F238E27FC236}">
              <a16:creationId xmlns:a16="http://schemas.microsoft.com/office/drawing/2014/main" id="{4E9744EE-B95E-470D-9B07-4790AA17433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578" name="Text Box 2">
          <a:extLst>
            <a:ext uri="{FF2B5EF4-FFF2-40B4-BE49-F238E27FC236}">
              <a16:creationId xmlns:a16="http://schemas.microsoft.com/office/drawing/2014/main" id="{C688A292-93FE-4D12-B4DF-06520664573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579" name="Text Box 2">
          <a:extLst>
            <a:ext uri="{FF2B5EF4-FFF2-40B4-BE49-F238E27FC236}">
              <a16:creationId xmlns:a16="http://schemas.microsoft.com/office/drawing/2014/main" id="{EAF0C226-1F98-462B-AAB8-ECA520F2B52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580" name="Text Box 1">
          <a:extLst>
            <a:ext uri="{FF2B5EF4-FFF2-40B4-BE49-F238E27FC236}">
              <a16:creationId xmlns:a16="http://schemas.microsoft.com/office/drawing/2014/main" id="{97C6EB44-D1D0-414B-9BF2-235C86F4799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581" name="Text Box 2">
          <a:extLst>
            <a:ext uri="{FF2B5EF4-FFF2-40B4-BE49-F238E27FC236}">
              <a16:creationId xmlns:a16="http://schemas.microsoft.com/office/drawing/2014/main" id="{00CD7ACF-FF3C-489A-BF5E-588309D08AF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582" name="Text Box 2">
          <a:extLst>
            <a:ext uri="{FF2B5EF4-FFF2-40B4-BE49-F238E27FC236}">
              <a16:creationId xmlns:a16="http://schemas.microsoft.com/office/drawing/2014/main" id="{B6954268-5614-4F81-9A64-38D1E04770A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583" name="Text Box 1">
          <a:extLst>
            <a:ext uri="{FF2B5EF4-FFF2-40B4-BE49-F238E27FC236}">
              <a16:creationId xmlns:a16="http://schemas.microsoft.com/office/drawing/2014/main" id="{82202D4C-F08B-481B-8B9F-EBE0EE732E0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584" name="Text Box 2">
          <a:extLst>
            <a:ext uri="{FF2B5EF4-FFF2-40B4-BE49-F238E27FC236}">
              <a16:creationId xmlns:a16="http://schemas.microsoft.com/office/drawing/2014/main" id="{24BA51F0-C549-4EF5-8FBE-1DE59FBADF6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585" name="Text Box 2">
          <a:extLst>
            <a:ext uri="{FF2B5EF4-FFF2-40B4-BE49-F238E27FC236}">
              <a16:creationId xmlns:a16="http://schemas.microsoft.com/office/drawing/2014/main" id="{0C67C252-ED80-4C59-A3CF-BC3F6817CCD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586" name="Text Box 1">
          <a:extLst>
            <a:ext uri="{FF2B5EF4-FFF2-40B4-BE49-F238E27FC236}">
              <a16:creationId xmlns:a16="http://schemas.microsoft.com/office/drawing/2014/main" id="{00013056-5806-4F7E-B9AF-F20ECFD0E7B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587" name="Text Box 2">
          <a:extLst>
            <a:ext uri="{FF2B5EF4-FFF2-40B4-BE49-F238E27FC236}">
              <a16:creationId xmlns:a16="http://schemas.microsoft.com/office/drawing/2014/main" id="{5D729CB4-B077-4AA7-9515-0ADD04A184F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588" name="Text Box 2">
          <a:extLst>
            <a:ext uri="{FF2B5EF4-FFF2-40B4-BE49-F238E27FC236}">
              <a16:creationId xmlns:a16="http://schemas.microsoft.com/office/drawing/2014/main" id="{AF4C57AD-0443-422C-A24E-69A70C843D4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589" name="Text Box 1">
          <a:extLst>
            <a:ext uri="{FF2B5EF4-FFF2-40B4-BE49-F238E27FC236}">
              <a16:creationId xmlns:a16="http://schemas.microsoft.com/office/drawing/2014/main" id="{96F476FD-2F7E-46B5-81F5-5CAEE171640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590" name="Text Box 2">
          <a:extLst>
            <a:ext uri="{FF2B5EF4-FFF2-40B4-BE49-F238E27FC236}">
              <a16:creationId xmlns:a16="http://schemas.microsoft.com/office/drawing/2014/main" id="{C6C4387B-AD4B-47FA-A07A-9C3849E91E8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591" name="Text Box 2">
          <a:extLst>
            <a:ext uri="{FF2B5EF4-FFF2-40B4-BE49-F238E27FC236}">
              <a16:creationId xmlns:a16="http://schemas.microsoft.com/office/drawing/2014/main" id="{A6A76743-240F-4294-AD49-9521FCA84DF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592" name="Text Box 1">
          <a:extLst>
            <a:ext uri="{FF2B5EF4-FFF2-40B4-BE49-F238E27FC236}">
              <a16:creationId xmlns:a16="http://schemas.microsoft.com/office/drawing/2014/main" id="{6E2C21BF-96BB-405F-A601-423247C692F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593" name="Text Box 2">
          <a:extLst>
            <a:ext uri="{FF2B5EF4-FFF2-40B4-BE49-F238E27FC236}">
              <a16:creationId xmlns:a16="http://schemas.microsoft.com/office/drawing/2014/main" id="{ADD2B948-3208-4712-8A0E-C13E28A8BCC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594" name="Text Box 2">
          <a:extLst>
            <a:ext uri="{FF2B5EF4-FFF2-40B4-BE49-F238E27FC236}">
              <a16:creationId xmlns:a16="http://schemas.microsoft.com/office/drawing/2014/main" id="{D2378468-5502-4FED-87A6-620D54EBD2C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595" name="Text Box 1">
          <a:extLst>
            <a:ext uri="{FF2B5EF4-FFF2-40B4-BE49-F238E27FC236}">
              <a16:creationId xmlns:a16="http://schemas.microsoft.com/office/drawing/2014/main" id="{34D4609E-BA8F-493D-A0EF-35D86BD1641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596" name="Text Box 2">
          <a:extLst>
            <a:ext uri="{FF2B5EF4-FFF2-40B4-BE49-F238E27FC236}">
              <a16:creationId xmlns:a16="http://schemas.microsoft.com/office/drawing/2014/main" id="{295B7463-B873-4532-9E10-E570BFCD36D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597" name="Text Box 2">
          <a:extLst>
            <a:ext uri="{FF2B5EF4-FFF2-40B4-BE49-F238E27FC236}">
              <a16:creationId xmlns:a16="http://schemas.microsoft.com/office/drawing/2014/main" id="{335670B4-0260-4B29-BA0A-7542943C415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598" name="Text Box 1">
          <a:extLst>
            <a:ext uri="{FF2B5EF4-FFF2-40B4-BE49-F238E27FC236}">
              <a16:creationId xmlns:a16="http://schemas.microsoft.com/office/drawing/2014/main" id="{4A2EE980-AF5D-4FDB-98F8-FD07FD977E5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599" name="Text Box 2">
          <a:extLst>
            <a:ext uri="{FF2B5EF4-FFF2-40B4-BE49-F238E27FC236}">
              <a16:creationId xmlns:a16="http://schemas.microsoft.com/office/drawing/2014/main" id="{4EA9BA37-08EE-43CA-A204-7C1964C07B7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600" name="Text Box 2">
          <a:extLst>
            <a:ext uri="{FF2B5EF4-FFF2-40B4-BE49-F238E27FC236}">
              <a16:creationId xmlns:a16="http://schemas.microsoft.com/office/drawing/2014/main" id="{F824C636-1A63-4B1B-82C6-09A4CCE60D1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601" name="Text Box 1">
          <a:extLst>
            <a:ext uri="{FF2B5EF4-FFF2-40B4-BE49-F238E27FC236}">
              <a16:creationId xmlns:a16="http://schemas.microsoft.com/office/drawing/2014/main" id="{81AC0FA9-8BCF-4588-A2DC-ECD4938346A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602" name="Text Box 2">
          <a:extLst>
            <a:ext uri="{FF2B5EF4-FFF2-40B4-BE49-F238E27FC236}">
              <a16:creationId xmlns:a16="http://schemas.microsoft.com/office/drawing/2014/main" id="{5AB3FD28-7F36-4AE1-B5E4-3480964CB17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603" name="Text Box 2">
          <a:extLst>
            <a:ext uri="{FF2B5EF4-FFF2-40B4-BE49-F238E27FC236}">
              <a16:creationId xmlns:a16="http://schemas.microsoft.com/office/drawing/2014/main" id="{CA13FCF6-5764-440F-8A87-8A64374520D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604" name="Text Box 1">
          <a:extLst>
            <a:ext uri="{FF2B5EF4-FFF2-40B4-BE49-F238E27FC236}">
              <a16:creationId xmlns:a16="http://schemas.microsoft.com/office/drawing/2014/main" id="{E16DD6A1-97A6-4D6F-A61C-4EC1E8B4FC3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605" name="Text Box 2">
          <a:extLst>
            <a:ext uri="{FF2B5EF4-FFF2-40B4-BE49-F238E27FC236}">
              <a16:creationId xmlns:a16="http://schemas.microsoft.com/office/drawing/2014/main" id="{2D44EE9E-E91A-4E6B-96B0-871A996B461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606" name="Text Box 2">
          <a:extLst>
            <a:ext uri="{FF2B5EF4-FFF2-40B4-BE49-F238E27FC236}">
              <a16:creationId xmlns:a16="http://schemas.microsoft.com/office/drawing/2014/main" id="{8DD3AEC0-380C-4AD7-9D09-6E1C82E9D07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607" name="Text Box 1">
          <a:extLst>
            <a:ext uri="{FF2B5EF4-FFF2-40B4-BE49-F238E27FC236}">
              <a16:creationId xmlns:a16="http://schemas.microsoft.com/office/drawing/2014/main" id="{6F3C35E1-3CB7-46C4-BB9D-2D08B17BE2A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608" name="Text Box 2">
          <a:extLst>
            <a:ext uri="{FF2B5EF4-FFF2-40B4-BE49-F238E27FC236}">
              <a16:creationId xmlns:a16="http://schemas.microsoft.com/office/drawing/2014/main" id="{C1392BED-CFAD-4494-BF56-A3142FBAD72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609" name="Text Box 2">
          <a:extLst>
            <a:ext uri="{FF2B5EF4-FFF2-40B4-BE49-F238E27FC236}">
              <a16:creationId xmlns:a16="http://schemas.microsoft.com/office/drawing/2014/main" id="{4D22A69D-FD8A-48C5-BC38-171DF6409A5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610" name="Text Box 1">
          <a:extLst>
            <a:ext uri="{FF2B5EF4-FFF2-40B4-BE49-F238E27FC236}">
              <a16:creationId xmlns:a16="http://schemas.microsoft.com/office/drawing/2014/main" id="{1C9821B4-F20D-4A82-9FE1-2D57A87003C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611" name="Text Box 2">
          <a:extLst>
            <a:ext uri="{FF2B5EF4-FFF2-40B4-BE49-F238E27FC236}">
              <a16:creationId xmlns:a16="http://schemas.microsoft.com/office/drawing/2014/main" id="{AE4BF807-532A-489D-B5D6-A6D9B4488E3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612" name="Text Box 2">
          <a:extLst>
            <a:ext uri="{FF2B5EF4-FFF2-40B4-BE49-F238E27FC236}">
              <a16:creationId xmlns:a16="http://schemas.microsoft.com/office/drawing/2014/main" id="{48E3A687-8230-4500-AEA5-15FD65B5F07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613" name="Text Box 1">
          <a:extLst>
            <a:ext uri="{FF2B5EF4-FFF2-40B4-BE49-F238E27FC236}">
              <a16:creationId xmlns:a16="http://schemas.microsoft.com/office/drawing/2014/main" id="{30B3B3EE-1268-4626-87E5-DCBFDF983BB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614" name="Text Box 2">
          <a:extLst>
            <a:ext uri="{FF2B5EF4-FFF2-40B4-BE49-F238E27FC236}">
              <a16:creationId xmlns:a16="http://schemas.microsoft.com/office/drawing/2014/main" id="{42E8EA78-4FC5-4F77-815A-80BCAB88702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615" name="Text Box 2">
          <a:extLst>
            <a:ext uri="{FF2B5EF4-FFF2-40B4-BE49-F238E27FC236}">
              <a16:creationId xmlns:a16="http://schemas.microsoft.com/office/drawing/2014/main" id="{92DAF340-C305-40A2-9C5D-F07EC88133E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616" name="Text Box 1">
          <a:extLst>
            <a:ext uri="{FF2B5EF4-FFF2-40B4-BE49-F238E27FC236}">
              <a16:creationId xmlns:a16="http://schemas.microsoft.com/office/drawing/2014/main" id="{9624A753-32CE-48EE-83F3-ABF0CEF0451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617" name="Text Box 2">
          <a:extLst>
            <a:ext uri="{FF2B5EF4-FFF2-40B4-BE49-F238E27FC236}">
              <a16:creationId xmlns:a16="http://schemas.microsoft.com/office/drawing/2014/main" id="{208214B8-AD23-42DF-8CFA-5099B09F445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618" name="Text Box 2">
          <a:extLst>
            <a:ext uri="{FF2B5EF4-FFF2-40B4-BE49-F238E27FC236}">
              <a16:creationId xmlns:a16="http://schemas.microsoft.com/office/drawing/2014/main" id="{A49A5895-6D38-4C90-8714-DCDB5D251F7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619" name="Text Box 1">
          <a:extLst>
            <a:ext uri="{FF2B5EF4-FFF2-40B4-BE49-F238E27FC236}">
              <a16:creationId xmlns:a16="http://schemas.microsoft.com/office/drawing/2014/main" id="{2A8E8E48-DAD7-45D8-8318-15226C572E1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620" name="Text Box 2">
          <a:extLst>
            <a:ext uri="{FF2B5EF4-FFF2-40B4-BE49-F238E27FC236}">
              <a16:creationId xmlns:a16="http://schemas.microsoft.com/office/drawing/2014/main" id="{3DC2078A-68B1-4D04-91A2-D64C029E4A5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621" name="Text Box 2">
          <a:extLst>
            <a:ext uri="{FF2B5EF4-FFF2-40B4-BE49-F238E27FC236}">
              <a16:creationId xmlns:a16="http://schemas.microsoft.com/office/drawing/2014/main" id="{E60ED19C-04F8-4C83-ADE0-41ADA7862F4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622" name="Text Box 1">
          <a:extLst>
            <a:ext uri="{FF2B5EF4-FFF2-40B4-BE49-F238E27FC236}">
              <a16:creationId xmlns:a16="http://schemas.microsoft.com/office/drawing/2014/main" id="{3A581A31-80C2-4E75-AA57-E39DB27DAA3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623" name="Text Box 2">
          <a:extLst>
            <a:ext uri="{FF2B5EF4-FFF2-40B4-BE49-F238E27FC236}">
              <a16:creationId xmlns:a16="http://schemas.microsoft.com/office/drawing/2014/main" id="{68070FC4-D6B0-4767-A511-0FEE40B28F7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624" name="Text Box 2">
          <a:extLst>
            <a:ext uri="{FF2B5EF4-FFF2-40B4-BE49-F238E27FC236}">
              <a16:creationId xmlns:a16="http://schemas.microsoft.com/office/drawing/2014/main" id="{4FC0AB90-7C86-4BA4-80A5-A842CEDB461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625" name="Text Box 1">
          <a:extLst>
            <a:ext uri="{FF2B5EF4-FFF2-40B4-BE49-F238E27FC236}">
              <a16:creationId xmlns:a16="http://schemas.microsoft.com/office/drawing/2014/main" id="{EC2D2F2C-76D8-46E3-83E8-A3EABF428C8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626" name="Text Box 2">
          <a:extLst>
            <a:ext uri="{FF2B5EF4-FFF2-40B4-BE49-F238E27FC236}">
              <a16:creationId xmlns:a16="http://schemas.microsoft.com/office/drawing/2014/main" id="{8AB851E0-6873-41CE-96FD-BDD651D348C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627" name="Text Box 2">
          <a:extLst>
            <a:ext uri="{FF2B5EF4-FFF2-40B4-BE49-F238E27FC236}">
              <a16:creationId xmlns:a16="http://schemas.microsoft.com/office/drawing/2014/main" id="{A40E865F-A922-4416-8437-5A5D37C430B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628" name="Text Box 1">
          <a:extLst>
            <a:ext uri="{FF2B5EF4-FFF2-40B4-BE49-F238E27FC236}">
              <a16:creationId xmlns:a16="http://schemas.microsoft.com/office/drawing/2014/main" id="{2103A686-6B77-4D0E-AC2D-0277707CC8F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629" name="Text Box 2">
          <a:extLst>
            <a:ext uri="{FF2B5EF4-FFF2-40B4-BE49-F238E27FC236}">
              <a16:creationId xmlns:a16="http://schemas.microsoft.com/office/drawing/2014/main" id="{E65DE614-1623-4FAF-9C4B-943B9962CAF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630" name="Text Box 2">
          <a:extLst>
            <a:ext uri="{FF2B5EF4-FFF2-40B4-BE49-F238E27FC236}">
              <a16:creationId xmlns:a16="http://schemas.microsoft.com/office/drawing/2014/main" id="{EFEA2E1D-FC4F-4B7A-A32E-9745E27A3DF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631" name="Text Box 1">
          <a:extLst>
            <a:ext uri="{FF2B5EF4-FFF2-40B4-BE49-F238E27FC236}">
              <a16:creationId xmlns:a16="http://schemas.microsoft.com/office/drawing/2014/main" id="{ECC03251-6A3D-46E6-9BFD-551FC02145D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632" name="Text Box 2">
          <a:extLst>
            <a:ext uri="{FF2B5EF4-FFF2-40B4-BE49-F238E27FC236}">
              <a16:creationId xmlns:a16="http://schemas.microsoft.com/office/drawing/2014/main" id="{B599A31E-45F9-44DD-A2AC-EE2475D77CA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633" name="Text Box 2">
          <a:extLst>
            <a:ext uri="{FF2B5EF4-FFF2-40B4-BE49-F238E27FC236}">
              <a16:creationId xmlns:a16="http://schemas.microsoft.com/office/drawing/2014/main" id="{2E49C1B6-900B-45C9-BCC0-E5E067A95BD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634" name="Text Box 1">
          <a:extLst>
            <a:ext uri="{FF2B5EF4-FFF2-40B4-BE49-F238E27FC236}">
              <a16:creationId xmlns:a16="http://schemas.microsoft.com/office/drawing/2014/main" id="{834055C7-1F32-4E9C-BA2D-39219BA6A5F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635" name="Text Box 2">
          <a:extLst>
            <a:ext uri="{FF2B5EF4-FFF2-40B4-BE49-F238E27FC236}">
              <a16:creationId xmlns:a16="http://schemas.microsoft.com/office/drawing/2014/main" id="{33114072-A25A-4AAE-B8D0-7055971C981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636" name="Text Box 2">
          <a:extLst>
            <a:ext uri="{FF2B5EF4-FFF2-40B4-BE49-F238E27FC236}">
              <a16:creationId xmlns:a16="http://schemas.microsoft.com/office/drawing/2014/main" id="{D0A803C3-745B-4BB8-B597-9D4FACEA405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637" name="Text Box 1">
          <a:extLst>
            <a:ext uri="{FF2B5EF4-FFF2-40B4-BE49-F238E27FC236}">
              <a16:creationId xmlns:a16="http://schemas.microsoft.com/office/drawing/2014/main" id="{94D1DA76-44B8-4537-9E16-1D547940F1F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638" name="Text Box 2">
          <a:extLst>
            <a:ext uri="{FF2B5EF4-FFF2-40B4-BE49-F238E27FC236}">
              <a16:creationId xmlns:a16="http://schemas.microsoft.com/office/drawing/2014/main" id="{F03BEE28-21C3-4C3F-BF64-3D466BD63D5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639" name="Text Box 2">
          <a:extLst>
            <a:ext uri="{FF2B5EF4-FFF2-40B4-BE49-F238E27FC236}">
              <a16:creationId xmlns:a16="http://schemas.microsoft.com/office/drawing/2014/main" id="{BB9A5F92-CA24-492E-BD57-52B042E28C4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640" name="Text Box 1">
          <a:extLst>
            <a:ext uri="{FF2B5EF4-FFF2-40B4-BE49-F238E27FC236}">
              <a16:creationId xmlns:a16="http://schemas.microsoft.com/office/drawing/2014/main" id="{B6354525-D810-4D46-9ED9-2D020697211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641" name="Text Box 2">
          <a:extLst>
            <a:ext uri="{FF2B5EF4-FFF2-40B4-BE49-F238E27FC236}">
              <a16:creationId xmlns:a16="http://schemas.microsoft.com/office/drawing/2014/main" id="{F6EE695E-BE4E-493B-B6C7-AC3B72766FF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642" name="Text Box 2">
          <a:extLst>
            <a:ext uri="{FF2B5EF4-FFF2-40B4-BE49-F238E27FC236}">
              <a16:creationId xmlns:a16="http://schemas.microsoft.com/office/drawing/2014/main" id="{1D9D6D51-4736-40BD-8517-97BA0891239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643" name="Text Box 1">
          <a:extLst>
            <a:ext uri="{FF2B5EF4-FFF2-40B4-BE49-F238E27FC236}">
              <a16:creationId xmlns:a16="http://schemas.microsoft.com/office/drawing/2014/main" id="{FDDF0652-9562-4FBB-80B8-DE957432A16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644" name="Text Box 2">
          <a:extLst>
            <a:ext uri="{FF2B5EF4-FFF2-40B4-BE49-F238E27FC236}">
              <a16:creationId xmlns:a16="http://schemas.microsoft.com/office/drawing/2014/main" id="{A7AA588C-BAAC-46FA-91D0-46AB1A9528D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645" name="Text Box 2">
          <a:extLst>
            <a:ext uri="{FF2B5EF4-FFF2-40B4-BE49-F238E27FC236}">
              <a16:creationId xmlns:a16="http://schemas.microsoft.com/office/drawing/2014/main" id="{B14F0D45-8DB9-4040-8D68-637ABDAB672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646" name="Text Box 1">
          <a:extLst>
            <a:ext uri="{FF2B5EF4-FFF2-40B4-BE49-F238E27FC236}">
              <a16:creationId xmlns:a16="http://schemas.microsoft.com/office/drawing/2014/main" id="{97C2C29C-C13C-4DEB-9DA9-82E4E52020A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647" name="Text Box 2">
          <a:extLst>
            <a:ext uri="{FF2B5EF4-FFF2-40B4-BE49-F238E27FC236}">
              <a16:creationId xmlns:a16="http://schemas.microsoft.com/office/drawing/2014/main" id="{3E315C20-14CC-4108-968C-FCCDC05B45D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648" name="Text Box 2">
          <a:extLst>
            <a:ext uri="{FF2B5EF4-FFF2-40B4-BE49-F238E27FC236}">
              <a16:creationId xmlns:a16="http://schemas.microsoft.com/office/drawing/2014/main" id="{FD9968D9-5E22-4E04-91BC-4386CD3AEDD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649" name="Text Box 1">
          <a:extLst>
            <a:ext uri="{FF2B5EF4-FFF2-40B4-BE49-F238E27FC236}">
              <a16:creationId xmlns:a16="http://schemas.microsoft.com/office/drawing/2014/main" id="{A8E206A2-3E54-4FF5-8346-2BF27E98BEC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650" name="Text Box 2">
          <a:extLst>
            <a:ext uri="{FF2B5EF4-FFF2-40B4-BE49-F238E27FC236}">
              <a16:creationId xmlns:a16="http://schemas.microsoft.com/office/drawing/2014/main" id="{325A5EFA-26BB-4314-B9A2-93FE70C9F00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651" name="Text Box 2">
          <a:extLst>
            <a:ext uri="{FF2B5EF4-FFF2-40B4-BE49-F238E27FC236}">
              <a16:creationId xmlns:a16="http://schemas.microsoft.com/office/drawing/2014/main" id="{E694EB7C-CC21-4A56-9BBC-D5C68FB874F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652" name="Text Box 1">
          <a:extLst>
            <a:ext uri="{FF2B5EF4-FFF2-40B4-BE49-F238E27FC236}">
              <a16:creationId xmlns:a16="http://schemas.microsoft.com/office/drawing/2014/main" id="{64E9C1DA-2F55-42C6-A437-C330CBC6E7A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653" name="Text Box 2">
          <a:extLst>
            <a:ext uri="{FF2B5EF4-FFF2-40B4-BE49-F238E27FC236}">
              <a16:creationId xmlns:a16="http://schemas.microsoft.com/office/drawing/2014/main" id="{905F1B7C-1BC9-4C84-B204-8CAD68289E3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654" name="Text Box 2">
          <a:extLst>
            <a:ext uri="{FF2B5EF4-FFF2-40B4-BE49-F238E27FC236}">
              <a16:creationId xmlns:a16="http://schemas.microsoft.com/office/drawing/2014/main" id="{4CC82024-66EE-47BB-9D0F-83948619FBF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655" name="Text Box 1">
          <a:extLst>
            <a:ext uri="{FF2B5EF4-FFF2-40B4-BE49-F238E27FC236}">
              <a16:creationId xmlns:a16="http://schemas.microsoft.com/office/drawing/2014/main" id="{2C8E8865-27F9-42A5-8CC8-2982EB0222B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656" name="Text Box 2">
          <a:extLst>
            <a:ext uri="{FF2B5EF4-FFF2-40B4-BE49-F238E27FC236}">
              <a16:creationId xmlns:a16="http://schemas.microsoft.com/office/drawing/2014/main" id="{6ED86DFA-A7BB-4661-9657-839447C0F10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657" name="Text Box 2">
          <a:extLst>
            <a:ext uri="{FF2B5EF4-FFF2-40B4-BE49-F238E27FC236}">
              <a16:creationId xmlns:a16="http://schemas.microsoft.com/office/drawing/2014/main" id="{B436598A-BEE1-4AFF-A366-C01BEBEF39F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658" name="Text Box 1">
          <a:extLst>
            <a:ext uri="{FF2B5EF4-FFF2-40B4-BE49-F238E27FC236}">
              <a16:creationId xmlns:a16="http://schemas.microsoft.com/office/drawing/2014/main" id="{4F78FC40-507C-4BCF-B6A3-2BD2159F8C8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659" name="Text Box 2">
          <a:extLst>
            <a:ext uri="{FF2B5EF4-FFF2-40B4-BE49-F238E27FC236}">
              <a16:creationId xmlns:a16="http://schemas.microsoft.com/office/drawing/2014/main" id="{AA37858D-CFDD-4D89-8105-953D79A5EBB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660" name="Text Box 2">
          <a:extLst>
            <a:ext uri="{FF2B5EF4-FFF2-40B4-BE49-F238E27FC236}">
              <a16:creationId xmlns:a16="http://schemas.microsoft.com/office/drawing/2014/main" id="{8335092D-5C82-404A-BE22-E15B06CFDD0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661" name="Text Box 1">
          <a:extLst>
            <a:ext uri="{FF2B5EF4-FFF2-40B4-BE49-F238E27FC236}">
              <a16:creationId xmlns:a16="http://schemas.microsoft.com/office/drawing/2014/main" id="{43CA49A4-F162-4E76-BE34-CEC0076A6EE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662" name="Text Box 2">
          <a:extLst>
            <a:ext uri="{FF2B5EF4-FFF2-40B4-BE49-F238E27FC236}">
              <a16:creationId xmlns:a16="http://schemas.microsoft.com/office/drawing/2014/main" id="{1641496E-D304-4301-8E01-21A4FA63A82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663" name="Text Box 2">
          <a:extLst>
            <a:ext uri="{FF2B5EF4-FFF2-40B4-BE49-F238E27FC236}">
              <a16:creationId xmlns:a16="http://schemas.microsoft.com/office/drawing/2014/main" id="{B942D45A-37B1-4FBB-BAD8-5E32546595E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664" name="Text Box 1">
          <a:extLst>
            <a:ext uri="{FF2B5EF4-FFF2-40B4-BE49-F238E27FC236}">
              <a16:creationId xmlns:a16="http://schemas.microsoft.com/office/drawing/2014/main" id="{0DAD7F04-AF6C-40B1-B26C-9F89BD5FF82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665" name="Text Box 2">
          <a:extLst>
            <a:ext uri="{FF2B5EF4-FFF2-40B4-BE49-F238E27FC236}">
              <a16:creationId xmlns:a16="http://schemas.microsoft.com/office/drawing/2014/main" id="{C8C22BDB-0FF2-4DCC-BEFE-94538245E2B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666" name="Text Box 2">
          <a:extLst>
            <a:ext uri="{FF2B5EF4-FFF2-40B4-BE49-F238E27FC236}">
              <a16:creationId xmlns:a16="http://schemas.microsoft.com/office/drawing/2014/main" id="{BB0B5A72-245A-4DC9-81D0-5EF4B55E911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667" name="Text Box 1">
          <a:extLst>
            <a:ext uri="{FF2B5EF4-FFF2-40B4-BE49-F238E27FC236}">
              <a16:creationId xmlns:a16="http://schemas.microsoft.com/office/drawing/2014/main" id="{A6814D42-6880-444A-A141-CA835A3113F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668" name="Text Box 2">
          <a:extLst>
            <a:ext uri="{FF2B5EF4-FFF2-40B4-BE49-F238E27FC236}">
              <a16:creationId xmlns:a16="http://schemas.microsoft.com/office/drawing/2014/main" id="{7EBA72B7-6512-429F-AA0D-A673725E786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669" name="Text Box 2">
          <a:extLst>
            <a:ext uri="{FF2B5EF4-FFF2-40B4-BE49-F238E27FC236}">
              <a16:creationId xmlns:a16="http://schemas.microsoft.com/office/drawing/2014/main" id="{FE214D83-79DA-4C9D-9D1E-B7BAF62FC11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670" name="Text Box 1">
          <a:extLst>
            <a:ext uri="{FF2B5EF4-FFF2-40B4-BE49-F238E27FC236}">
              <a16:creationId xmlns:a16="http://schemas.microsoft.com/office/drawing/2014/main" id="{D4D30910-40F5-4E6D-BB53-14BA4CF1AA5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671" name="Text Box 2">
          <a:extLst>
            <a:ext uri="{FF2B5EF4-FFF2-40B4-BE49-F238E27FC236}">
              <a16:creationId xmlns:a16="http://schemas.microsoft.com/office/drawing/2014/main" id="{D0A30336-23CF-4B09-8AE9-2524283E808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672" name="Text Box 2">
          <a:extLst>
            <a:ext uri="{FF2B5EF4-FFF2-40B4-BE49-F238E27FC236}">
              <a16:creationId xmlns:a16="http://schemas.microsoft.com/office/drawing/2014/main" id="{EA101C0D-0FE3-491B-B8AD-74719A5A14E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673" name="Text Box 1">
          <a:extLst>
            <a:ext uri="{FF2B5EF4-FFF2-40B4-BE49-F238E27FC236}">
              <a16:creationId xmlns:a16="http://schemas.microsoft.com/office/drawing/2014/main" id="{73ABD481-4F28-4E3D-A855-64C5CD91212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674" name="Text Box 2">
          <a:extLst>
            <a:ext uri="{FF2B5EF4-FFF2-40B4-BE49-F238E27FC236}">
              <a16:creationId xmlns:a16="http://schemas.microsoft.com/office/drawing/2014/main" id="{295B8F82-B574-497A-9E32-6C077CB4681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675" name="Text Box 2">
          <a:extLst>
            <a:ext uri="{FF2B5EF4-FFF2-40B4-BE49-F238E27FC236}">
              <a16:creationId xmlns:a16="http://schemas.microsoft.com/office/drawing/2014/main" id="{36AC97A3-7A6B-4CBD-B3CA-F6340624F70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676" name="Text Box 1">
          <a:extLst>
            <a:ext uri="{FF2B5EF4-FFF2-40B4-BE49-F238E27FC236}">
              <a16:creationId xmlns:a16="http://schemas.microsoft.com/office/drawing/2014/main" id="{09A55A93-F81E-4A16-851D-CAAE6F3B387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677" name="Text Box 2">
          <a:extLst>
            <a:ext uri="{FF2B5EF4-FFF2-40B4-BE49-F238E27FC236}">
              <a16:creationId xmlns:a16="http://schemas.microsoft.com/office/drawing/2014/main" id="{71F1B8BD-AA6D-469E-94AA-83E3229E487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678" name="Text Box 2">
          <a:extLst>
            <a:ext uri="{FF2B5EF4-FFF2-40B4-BE49-F238E27FC236}">
              <a16:creationId xmlns:a16="http://schemas.microsoft.com/office/drawing/2014/main" id="{F43221F0-6768-4CE9-BC86-BACBBBACA1A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679" name="Text Box 1">
          <a:extLst>
            <a:ext uri="{FF2B5EF4-FFF2-40B4-BE49-F238E27FC236}">
              <a16:creationId xmlns:a16="http://schemas.microsoft.com/office/drawing/2014/main" id="{201BF0C3-882C-4744-9FE8-95533FB9C62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680" name="Text Box 2">
          <a:extLst>
            <a:ext uri="{FF2B5EF4-FFF2-40B4-BE49-F238E27FC236}">
              <a16:creationId xmlns:a16="http://schemas.microsoft.com/office/drawing/2014/main" id="{4C74DEEF-D2F9-461F-8D1C-BED9895BED4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681" name="Text Box 2">
          <a:extLst>
            <a:ext uri="{FF2B5EF4-FFF2-40B4-BE49-F238E27FC236}">
              <a16:creationId xmlns:a16="http://schemas.microsoft.com/office/drawing/2014/main" id="{CA1A9001-4688-473C-8198-1B51382CA25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682" name="Text Box 1">
          <a:extLst>
            <a:ext uri="{FF2B5EF4-FFF2-40B4-BE49-F238E27FC236}">
              <a16:creationId xmlns:a16="http://schemas.microsoft.com/office/drawing/2014/main" id="{979F21C6-1FEE-4966-AB72-850D525E69E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683" name="Text Box 2">
          <a:extLst>
            <a:ext uri="{FF2B5EF4-FFF2-40B4-BE49-F238E27FC236}">
              <a16:creationId xmlns:a16="http://schemas.microsoft.com/office/drawing/2014/main" id="{576F9FA1-481E-4D97-89B6-65550E765F1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684" name="Text Box 2">
          <a:extLst>
            <a:ext uri="{FF2B5EF4-FFF2-40B4-BE49-F238E27FC236}">
              <a16:creationId xmlns:a16="http://schemas.microsoft.com/office/drawing/2014/main" id="{957CCE1C-8B84-42DA-977B-6B7D0BCEA5F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685" name="Text Box 1">
          <a:extLst>
            <a:ext uri="{FF2B5EF4-FFF2-40B4-BE49-F238E27FC236}">
              <a16:creationId xmlns:a16="http://schemas.microsoft.com/office/drawing/2014/main" id="{C0B4ECA8-7D31-4AB1-941F-A79E7F662EB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686" name="Text Box 2">
          <a:extLst>
            <a:ext uri="{FF2B5EF4-FFF2-40B4-BE49-F238E27FC236}">
              <a16:creationId xmlns:a16="http://schemas.microsoft.com/office/drawing/2014/main" id="{0CD9298D-D0F0-4C04-816C-FBD56990CC1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687" name="Text Box 2">
          <a:extLst>
            <a:ext uri="{FF2B5EF4-FFF2-40B4-BE49-F238E27FC236}">
              <a16:creationId xmlns:a16="http://schemas.microsoft.com/office/drawing/2014/main" id="{F0983107-1140-4920-82EC-097B7B406B5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688" name="Text Box 1">
          <a:extLst>
            <a:ext uri="{FF2B5EF4-FFF2-40B4-BE49-F238E27FC236}">
              <a16:creationId xmlns:a16="http://schemas.microsoft.com/office/drawing/2014/main" id="{96F04EE8-CA47-49F6-A5DF-74307D4090A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689" name="Text Box 2">
          <a:extLst>
            <a:ext uri="{FF2B5EF4-FFF2-40B4-BE49-F238E27FC236}">
              <a16:creationId xmlns:a16="http://schemas.microsoft.com/office/drawing/2014/main" id="{B3E67064-773B-4074-87A5-770BCF25E19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690" name="Text Box 2">
          <a:extLst>
            <a:ext uri="{FF2B5EF4-FFF2-40B4-BE49-F238E27FC236}">
              <a16:creationId xmlns:a16="http://schemas.microsoft.com/office/drawing/2014/main" id="{9F468992-791A-4E1C-871D-755F44CA127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691" name="Text Box 1">
          <a:extLst>
            <a:ext uri="{FF2B5EF4-FFF2-40B4-BE49-F238E27FC236}">
              <a16:creationId xmlns:a16="http://schemas.microsoft.com/office/drawing/2014/main" id="{FC1311A9-E2A9-4F0E-B0B8-41F08C2FC65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692" name="Text Box 2">
          <a:extLst>
            <a:ext uri="{FF2B5EF4-FFF2-40B4-BE49-F238E27FC236}">
              <a16:creationId xmlns:a16="http://schemas.microsoft.com/office/drawing/2014/main" id="{B3709199-FEE6-4964-A5E1-7AD4E0C1BCD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693" name="Text Box 2">
          <a:extLst>
            <a:ext uri="{FF2B5EF4-FFF2-40B4-BE49-F238E27FC236}">
              <a16:creationId xmlns:a16="http://schemas.microsoft.com/office/drawing/2014/main" id="{15FDAC59-B161-4E80-BE41-616B7F49949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694" name="Text Box 1">
          <a:extLst>
            <a:ext uri="{FF2B5EF4-FFF2-40B4-BE49-F238E27FC236}">
              <a16:creationId xmlns:a16="http://schemas.microsoft.com/office/drawing/2014/main" id="{A1E00FD9-9CDD-422E-B9AE-C56A699A3A9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695" name="Text Box 2">
          <a:extLst>
            <a:ext uri="{FF2B5EF4-FFF2-40B4-BE49-F238E27FC236}">
              <a16:creationId xmlns:a16="http://schemas.microsoft.com/office/drawing/2014/main" id="{E2439A7F-5F7F-4F00-B261-476B6D3A19D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696" name="Text Box 2">
          <a:extLst>
            <a:ext uri="{FF2B5EF4-FFF2-40B4-BE49-F238E27FC236}">
              <a16:creationId xmlns:a16="http://schemas.microsoft.com/office/drawing/2014/main" id="{E4EA5E03-EAD2-468B-B33A-F5C9CBC676E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697" name="Text Box 1">
          <a:extLst>
            <a:ext uri="{FF2B5EF4-FFF2-40B4-BE49-F238E27FC236}">
              <a16:creationId xmlns:a16="http://schemas.microsoft.com/office/drawing/2014/main" id="{2A6496DA-2CB2-4384-BBA0-485982EFA99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698" name="Text Box 2">
          <a:extLst>
            <a:ext uri="{FF2B5EF4-FFF2-40B4-BE49-F238E27FC236}">
              <a16:creationId xmlns:a16="http://schemas.microsoft.com/office/drawing/2014/main" id="{0CCD1956-DB46-4BE6-9B8F-B1D9D507950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699" name="Text Box 2">
          <a:extLst>
            <a:ext uri="{FF2B5EF4-FFF2-40B4-BE49-F238E27FC236}">
              <a16:creationId xmlns:a16="http://schemas.microsoft.com/office/drawing/2014/main" id="{1E98DFEB-2395-46CC-944A-3CA7F41AA63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700" name="Text Box 1">
          <a:extLst>
            <a:ext uri="{FF2B5EF4-FFF2-40B4-BE49-F238E27FC236}">
              <a16:creationId xmlns:a16="http://schemas.microsoft.com/office/drawing/2014/main" id="{9FBC7C31-B056-4838-81A4-71C0F1FCDEB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701" name="Text Box 2">
          <a:extLst>
            <a:ext uri="{FF2B5EF4-FFF2-40B4-BE49-F238E27FC236}">
              <a16:creationId xmlns:a16="http://schemas.microsoft.com/office/drawing/2014/main" id="{AC671AF3-7A86-48FB-92CA-618ADF1E4F6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702" name="Text Box 2">
          <a:extLst>
            <a:ext uri="{FF2B5EF4-FFF2-40B4-BE49-F238E27FC236}">
              <a16:creationId xmlns:a16="http://schemas.microsoft.com/office/drawing/2014/main" id="{47167F55-2723-4F65-9A12-0DA222862EB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703" name="Text Box 1">
          <a:extLst>
            <a:ext uri="{FF2B5EF4-FFF2-40B4-BE49-F238E27FC236}">
              <a16:creationId xmlns:a16="http://schemas.microsoft.com/office/drawing/2014/main" id="{D4E92187-393A-42DD-9574-62E7192F930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704" name="Text Box 2">
          <a:extLst>
            <a:ext uri="{FF2B5EF4-FFF2-40B4-BE49-F238E27FC236}">
              <a16:creationId xmlns:a16="http://schemas.microsoft.com/office/drawing/2014/main" id="{FA36C855-F323-4867-A331-0E68D20917D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705" name="Text Box 2">
          <a:extLst>
            <a:ext uri="{FF2B5EF4-FFF2-40B4-BE49-F238E27FC236}">
              <a16:creationId xmlns:a16="http://schemas.microsoft.com/office/drawing/2014/main" id="{EFACB115-D98C-4D04-97D4-0EBAE730D11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706" name="Text Box 1">
          <a:extLst>
            <a:ext uri="{FF2B5EF4-FFF2-40B4-BE49-F238E27FC236}">
              <a16:creationId xmlns:a16="http://schemas.microsoft.com/office/drawing/2014/main" id="{C2A6ED38-4536-4439-BEF6-FD76E012808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707" name="Text Box 2">
          <a:extLst>
            <a:ext uri="{FF2B5EF4-FFF2-40B4-BE49-F238E27FC236}">
              <a16:creationId xmlns:a16="http://schemas.microsoft.com/office/drawing/2014/main" id="{A1B4E14F-313E-48D7-84DD-5447AEAA4BB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708" name="Text Box 2">
          <a:extLst>
            <a:ext uri="{FF2B5EF4-FFF2-40B4-BE49-F238E27FC236}">
              <a16:creationId xmlns:a16="http://schemas.microsoft.com/office/drawing/2014/main" id="{BD48F115-38E9-4CF7-894A-CF3EAED3D40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709" name="Text Box 1">
          <a:extLst>
            <a:ext uri="{FF2B5EF4-FFF2-40B4-BE49-F238E27FC236}">
              <a16:creationId xmlns:a16="http://schemas.microsoft.com/office/drawing/2014/main" id="{7968F71B-AC06-4D49-9940-EEE4312073D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710" name="Text Box 2">
          <a:extLst>
            <a:ext uri="{FF2B5EF4-FFF2-40B4-BE49-F238E27FC236}">
              <a16:creationId xmlns:a16="http://schemas.microsoft.com/office/drawing/2014/main" id="{750B071D-140B-4388-8225-AE533C26C0C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711" name="Text Box 2">
          <a:extLst>
            <a:ext uri="{FF2B5EF4-FFF2-40B4-BE49-F238E27FC236}">
              <a16:creationId xmlns:a16="http://schemas.microsoft.com/office/drawing/2014/main" id="{B0ADDD9B-1F4F-42E6-8027-4E9E3F7AC9C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712" name="Text Box 1">
          <a:extLst>
            <a:ext uri="{FF2B5EF4-FFF2-40B4-BE49-F238E27FC236}">
              <a16:creationId xmlns:a16="http://schemas.microsoft.com/office/drawing/2014/main" id="{40D43057-DF1C-42BE-8111-630CEC2F19A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713" name="Text Box 2">
          <a:extLst>
            <a:ext uri="{FF2B5EF4-FFF2-40B4-BE49-F238E27FC236}">
              <a16:creationId xmlns:a16="http://schemas.microsoft.com/office/drawing/2014/main" id="{270A814A-DB31-4E0F-82DB-0C7E86F264F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714" name="Text Box 2">
          <a:extLst>
            <a:ext uri="{FF2B5EF4-FFF2-40B4-BE49-F238E27FC236}">
              <a16:creationId xmlns:a16="http://schemas.microsoft.com/office/drawing/2014/main" id="{500712F2-CC55-49F1-A04C-766028EDDDD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715" name="Text Box 1">
          <a:extLst>
            <a:ext uri="{FF2B5EF4-FFF2-40B4-BE49-F238E27FC236}">
              <a16:creationId xmlns:a16="http://schemas.microsoft.com/office/drawing/2014/main" id="{00544BEB-EE0B-46CA-970F-791238B7BF3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716" name="Text Box 2">
          <a:extLst>
            <a:ext uri="{FF2B5EF4-FFF2-40B4-BE49-F238E27FC236}">
              <a16:creationId xmlns:a16="http://schemas.microsoft.com/office/drawing/2014/main" id="{3832DADF-DF27-4F6B-AE88-18588226E7C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717" name="Text Box 2">
          <a:extLst>
            <a:ext uri="{FF2B5EF4-FFF2-40B4-BE49-F238E27FC236}">
              <a16:creationId xmlns:a16="http://schemas.microsoft.com/office/drawing/2014/main" id="{157046F8-E47F-4D74-BA45-A7098C625CD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718" name="Text Box 1">
          <a:extLst>
            <a:ext uri="{FF2B5EF4-FFF2-40B4-BE49-F238E27FC236}">
              <a16:creationId xmlns:a16="http://schemas.microsoft.com/office/drawing/2014/main" id="{13AE6228-4B2F-4BE8-93E6-118F668620F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719" name="Text Box 2">
          <a:extLst>
            <a:ext uri="{FF2B5EF4-FFF2-40B4-BE49-F238E27FC236}">
              <a16:creationId xmlns:a16="http://schemas.microsoft.com/office/drawing/2014/main" id="{DB961E79-C32C-41D6-94BF-4CDBCBF3A2D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720" name="Text Box 2">
          <a:extLst>
            <a:ext uri="{FF2B5EF4-FFF2-40B4-BE49-F238E27FC236}">
              <a16:creationId xmlns:a16="http://schemas.microsoft.com/office/drawing/2014/main" id="{5F51D0B8-2FE4-4B08-B324-6CDE42B767C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721" name="Text Box 1">
          <a:extLst>
            <a:ext uri="{FF2B5EF4-FFF2-40B4-BE49-F238E27FC236}">
              <a16:creationId xmlns:a16="http://schemas.microsoft.com/office/drawing/2014/main" id="{CAB1BE67-FDBF-4B7C-8DD5-DC26803226B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722" name="Text Box 2">
          <a:extLst>
            <a:ext uri="{FF2B5EF4-FFF2-40B4-BE49-F238E27FC236}">
              <a16:creationId xmlns:a16="http://schemas.microsoft.com/office/drawing/2014/main" id="{E81D2AF8-C233-455B-96ED-59C7897F944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723" name="Text Box 2">
          <a:extLst>
            <a:ext uri="{FF2B5EF4-FFF2-40B4-BE49-F238E27FC236}">
              <a16:creationId xmlns:a16="http://schemas.microsoft.com/office/drawing/2014/main" id="{B2BE6100-65E9-4FD7-96C4-BE5A7D4B739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724" name="Text Box 1">
          <a:extLst>
            <a:ext uri="{FF2B5EF4-FFF2-40B4-BE49-F238E27FC236}">
              <a16:creationId xmlns:a16="http://schemas.microsoft.com/office/drawing/2014/main" id="{B1324C5D-67E3-4F89-87C3-A46AAF3DA1E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725" name="Text Box 2">
          <a:extLst>
            <a:ext uri="{FF2B5EF4-FFF2-40B4-BE49-F238E27FC236}">
              <a16:creationId xmlns:a16="http://schemas.microsoft.com/office/drawing/2014/main" id="{AF5D28AB-3750-4D83-B2DE-6C6C84F387A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726" name="Text Box 2">
          <a:extLst>
            <a:ext uri="{FF2B5EF4-FFF2-40B4-BE49-F238E27FC236}">
              <a16:creationId xmlns:a16="http://schemas.microsoft.com/office/drawing/2014/main" id="{89C552E8-04AD-4227-9725-DF70B18B4B5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727" name="Text Box 1">
          <a:extLst>
            <a:ext uri="{FF2B5EF4-FFF2-40B4-BE49-F238E27FC236}">
              <a16:creationId xmlns:a16="http://schemas.microsoft.com/office/drawing/2014/main" id="{2973D05E-B2AA-4519-9574-24A31AF412D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728" name="Text Box 2">
          <a:extLst>
            <a:ext uri="{FF2B5EF4-FFF2-40B4-BE49-F238E27FC236}">
              <a16:creationId xmlns:a16="http://schemas.microsoft.com/office/drawing/2014/main" id="{A1B36C3A-AD82-4256-A61E-DDB7A98D334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729" name="Text Box 2">
          <a:extLst>
            <a:ext uri="{FF2B5EF4-FFF2-40B4-BE49-F238E27FC236}">
              <a16:creationId xmlns:a16="http://schemas.microsoft.com/office/drawing/2014/main" id="{1FF96457-0B60-47D0-AFC6-3FAE66B3CCE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730" name="Text Box 1">
          <a:extLst>
            <a:ext uri="{FF2B5EF4-FFF2-40B4-BE49-F238E27FC236}">
              <a16:creationId xmlns:a16="http://schemas.microsoft.com/office/drawing/2014/main" id="{1BAC7AA3-C7DB-4444-ABF1-5ED45B68451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731" name="Text Box 2">
          <a:extLst>
            <a:ext uri="{FF2B5EF4-FFF2-40B4-BE49-F238E27FC236}">
              <a16:creationId xmlns:a16="http://schemas.microsoft.com/office/drawing/2014/main" id="{52373468-B4CA-4C29-A9E6-F6679FC7708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732" name="Text Box 2">
          <a:extLst>
            <a:ext uri="{FF2B5EF4-FFF2-40B4-BE49-F238E27FC236}">
              <a16:creationId xmlns:a16="http://schemas.microsoft.com/office/drawing/2014/main" id="{5D71AEA3-BD0B-49DD-85AD-DA0A2864ACC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733" name="Text Box 1">
          <a:extLst>
            <a:ext uri="{FF2B5EF4-FFF2-40B4-BE49-F238E27FC236}">
              <a16:creationId xmlns:a16="http://schemas.microsoft.com/office/drawing/2014/main" id="{9C5339C3-4D57-4FCA-80F9-34C43D0DB1D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734" name="Text Box 2">
          <a:extLst>
            <a:ext uri="{FF2B5EF4-FFF2-40B4-BE49-F238E27FC236}">
              <a16:creationId xmlns:a16="http://schemas.microsoft.com/office/drawing/2014/main" id="{0CF2D431-3FFE-4D34-8791-5133F018585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735" name="Text Box 2">
          <a:extLst>
            <a:ext uri="{FF2B5EF4-FFF2-40B4-BE49-F238E27FC236}">
              <a16:creationId xmlns:a16="http://schemas.microsoft.com/office/drawing/2014/main" id="{4A1B42FA-9707-48B8-ACDB-E1AE1C09B14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736" name="Text Box 1">
          <a:extLst>
            <a:ext uri="{FF2B5EF4-FFF2-40B4-BE49-F238E27FC236}">
              <a16:creationId xmlns:a16="http://schemas.microsoft.com/office/drawing/2014/main" id="{1C30BAE0-041F-4F90-BD31-57303CAE6D7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737" name="Text Box 2">
          <a:extLst>
            <a:ext uri="{FF2B5EF4-FFF2-40B4-BE49-F238E27FC236}">
              <a16:creationId xmlns:a16="http://schemas.microsoft.com/office/drawing/2014/main" id="{E8D1845C-37B3-4120-89C5-45F4F410429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738" name="Text Box 2">
          <a:extLst>
            <a:ext uri="{FF2B5EF4-FFF2-40B4-BE49-F238E27FC236}">
              <a16:creationId xmlns:a16="http://schemas.microsoft.com/office/drawing/2014/main" id="{248BBA4B-7F9D-41E0-A84C-7D2B8C92783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739" name="Text Box 1">
          <a:extLst>
            <a:ext uri="{FF2B5EF4-FFF2-40B4-BE49-F238E27FC236}">
              <a16:creationId xmlns:a16="http://schemas.microsoft.com/office/drawing/2014/main" id="{1837DFC7-8E8E-4C10-AFB9-3CCD5444F0F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740" name="Text Box 2">
          <a:extLst>
            <a:ext uri="{FF2B5EF4-FFF2-40B4-BE49-F238E27FC236}">
              <a16:creationId xmlns:a16="http://schemas.microsoft.com/office/drawing/2014/main" id="{FC38C15E-8CAF-448F-9B11-50CAA48A378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741" name="Text Box 2">
          <a:extLst>
            <a:ext uri="{FF2B5EF4-FFF2-40B4-BE49-F238E27FC236}">
              <a16:creationId xmlns:a16="http://schemas.microsoft.com/office/drawing/2014/main" id="{BBBE9EEB-ADF8-4FE0-BE31-C3F38881FB0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742" name="Text Box 1">
          <a:extLst>
            <a:ext uri="{FF2B5EF4-FFF2-40B4-BE49-F238E27FC236}">
              <a16:creationId xmlns:a16="http://schemas.microsoft.com/office/drawing/2014/main" id="{22CFD25E-2565-4146-A8EE-996F3EDD781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743" name="Text Box 2">
          <a:extLst>
            <a:ext uri="{FF2B5EF4-FFF2-40B4-BE49-F238E27FC236}">
              <a16:creationId xmlns:a16="http://schemas.microsoft.com/office/drawing/2014/main" id="{01E625AC-7B82-4536-BBFB-E2F12598D99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744" name="Text Box 2">
          <a:extLst>
            <a:ext uri="{FF2B5EF4-FFF2-40B4-BE49-F238E27FC236}">
              <a16:creationId xmlns:a16="http://schemas.microsoft.com/office/drawing/2014/main" id="{5AD960E7-C44B-4074-AFFD-BFB0613BA2D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745" name="Text Box 1">
          <a:extLst>
            <a:ext uri="{FF2B5EF4-FFF2-40B4-BE49-F238E27FC236}">
              <a16:creationId xmlns:a16="http://schemas.microsoft.com/office/drawing/2014/main" id="{862B4AEB-B834-4EF7-A522-12C19800794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746" name="Text Box 2">
          <a:extLst>
            <a:ext uri="{FF2B5EF4-FFF2-40B4-BE49-F238E27FC236}">
              <a16:creationId xmlns:a16="http://schemas.microsoft.com/office/drawing/2014/main" id="{4ED4979C-52D6-4255-AADA-529329CA6AA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747" name="Text Box 2">
          <a:extLst>
            <a:ext uri="{FF2B5EF4-FFF2-40B4-BE49-F238E27FC236}">
              <a16:creationId xmlns:a16="http://schemas.microsoft.com/office/drawing/2014/main" id="{9BBC5632-13A8-4CC5-90DF-748CE24ECE5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748" name="Text Box 1">
          <a:extLst>
            <a:ext uri="{FF2B5EF4-FFF2-40B4-BE49-F238E27FC236}">
              <a16:creationId xmlns:a16="http://schemas.microsoft.com/office/drawing/2014/main" id="{1C5EC772-3C55-44A1-B345-138720045D6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749" name="Text Box 2">
          <a:extLst>
            <a:ext uri="{FF2B5EF4-FFF2-40B4-BE49-F238E27FC236}">
              <a16:creationId xmlns:a16="http://schemas.microsoft.com/office/drawing/2014/main" id="{D2BD9388-7EF5-4E4F-A634-F7887F7699B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750" name="Text Box 2">
          <a:extLst>
            <a:ext uri="{FF2B5EF4-FFF2-40B4-BE49-F238E27FC236}">
              <a16:creationId xmlns:a16="http://schemas.microsoft.com/office/drawing/2014/main" id="{5B0878C8-0304-4C5A-A0D5-CA4D73B27C4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751" name="Text Box 1">
          <a:extLst>
            <a:ext uri="{FF2B5EF4-FFF2-40B4-BE49-F238E27FC236}">
              <a16:creationId xmlns:a16="http://schemas.microsoft.com/office/drawing/2014/main" id="{3A7EE7EC-0F57-4179-ACC3-6A64091A60D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752" name="Text Box 2">
          <a:extLst>
            <a:ext uri="{FF2B5EF4-FFF2-40B4-BE49-F238E27FC236}">
              <a16:creationId xmlns:a16="http://schemas.microsoft.com/office/drawing/2014/main" id="{29767CED-F3C6-493F-B9FC-E2141AEF704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753" name="Text Box 2">
          <a:extLst>
            <a:ext uri="{FF2B5EF4-FFF2-40B4-BE49-F238E27FC236}">
              <a16:creationId xmlns:a16="http://schemas.microsoft.com/office/drawing/2014/main" id="{A72B2C02-90D5-47C7-A50D-E5151BA69A5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754" name="Text Box 1">
          <a:extLst>
            <a:ext uri="{FF2B5EF4-FFF2-40B4-BE49-F238E27FC236}">
              <a16:creationId xmlns:a16="http://schemas.microsoft.com/office/drawing/2014/main" id="{C67FBA1C-9868-40E1-A4CA-65BF2995A50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755" name="Text Box 2">
          <a:extLst>
            <a:ext uri="{FF2B5EF4-FFF2-40B4-BE49-F238E27FC236}">
              <a16:creationId xmlns:a16="http://schemas.microsoft.com/office/drawing/2014/main" id="{28FD2BAA-9FC6-45BC-89C8-F6EC45BF810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756" name="Text Box 2">
          <a:extLst>
            <a:ext uri="{FF2B5EF4-FFF2-40B4-BE49-F238E27FC236}">
              <a16:creationId xmlns:a16="http://schemas.microsoft.com/office/drawing/2014/main" id="{7DF16116-9B89-402B-9347-51E687E099B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757" name="Text Box 1">
          <a:extLst>
            <a:ext uri="{FF2B5EF4-FFF2-40B4-BE49-F238E27FC236}">
              <a16:creationId xmlns:a16="http://schemas.microsoft.com/office/drawing/2014/main" id="{40940FC5-50A3-436F-98E2-5C0DFF3435F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758" name="Text Box 2">
          <a:extLst>
            <a:ext uri="{FF2B5EF4-FFF2-40B4-BE49-F238E27FC236}">
              <a16:creationId xmlns:a16="http://schemas.microsoft.com/office/drawing/2014/main" id="{670B2C2C-E63F-4A13-8157-BE702E852A7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759" name="Text Box 2">
          <a:extLst>
            <a:ext uri="{FF2B5EF4-FFF2-40B4-BE49-F238E27FC236}">
              <a16:creationId xmlns:a16="http://schemas.microsoft.com/office/drawing/2014/main" id="{E7385731-92AE-4A49-BEE1-17B767879A8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760" name="Text Box 1">
          <a:extLst>
            <a:ext uri="{FF2B5EF4-FFF2-40B4-BE49-F238E27FC236}">
              <a16:creationId xmlns:a16="http://schemas.microsoft.com/office/drawing/2014/main" id="{BDAF8E65-EE1E-41CC-81F1-382EDC8D302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761" name="Text Box 2">
          <a:extLst>
            <a:ext uri="{FF2B5EF4-FFF2-40B4-BE49-F238E27FC236}">
              <a16:creationId xmlns:a16="http://schemas.microsoft.com/office/drawing/2014/main" id="{619CBFB5-1658-4CFC-8ABB-149D0C76E52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762" name="Text Box 2">
          <a:extLst>
            <a:ext uri="{FF2B5EF4-FFF2-40B4-BE49-F238E27FC236}">
              <a16:creationId xmlns:a16="http://schemas.microsoft.com/office/drawing/2014/main" id="{9D31BB70-37A4-4D59-9A60-3D36B96F14E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763" name="Text Box 1">
          <a:extLst>
            <a:ext uri="{FF2B5EF4-FFF2-40B4-BE49-F238E27FC236}">
              <a16:creationId xmlns:a16="http://schemas.microsoft.com/office/drawing/2014/main" id="{0403637D-71C1-46AF-B659-85DA3E8E61A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764" name="Text Box 2">
          <a:extLst>
            <a:ext uri="{FF2B5EF4-FFF2-40B4-BE49-F238E27FC236}">
              <a16:creationId xmlns:a16="http://schemas.microsoft.com/office/drawing/2014/main" id="{959F58C3-B32C-49B3-93AF-0D27B5062B2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765" name="Text Box 2">
          <a:extLst>
            <a:ext uri="{FF2B5EF4-FFF2-40B4-BE49-F238E27FC236}">
              <a16:creationId xmlns:a16="http://schemas.microsoft.com/office/drawing/2014/main" id="{496EF30D-C99B-456E-A5B9-29C8D5CDF48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766" name="Text Box 1">
          <a:extLst>
            <a:ext uri="{FF2B5EF4-FFF2-40B4-BE49-F238E27FC236}">
              <a16:creationId xmlns:a16="http://schemas.microsoft.com/office/drawing/2014/main" id="{C864FEDE-9D1E-47F3-AB64-28792CCB80E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767" name="Text Box 2">
          <a:extLst>
            <a:ext uri="{FF2B5EF4-FFF2-40B4-BE49-F238E27FC236}">
              <a16:creationId xmlns:a16="http://schemas.microsoft.com/office/drawing/2014/main" id="{C0E5FC5D-C3E2-4C0D-9CE5-67382F32E1E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768" name="Text Box 2">
          <a:extLst>
            <a:ext uri="{FF2B5EF4-FFF2-40B4-BE49-F238E27FC236}">
              <a16:creationId xmlns:a16="http://schemas.microsoft.com/office/drawing/2014/main" id="{EA054828-F07C-400C-BBEF-9EAD7A9F02B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769" name="Text Box 1">
          <a:extLst>
            <a:ext uri="{FF2B5EF4-FFF2-40B4-BE49-F238E27FC236}">
              <a16:creationId xmlns:a16="http://schemas.microsoft.com/office/drawing/2014/main" id="{36A5DD7A-B33A-442F-A2B2-C1AE28AEC57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770" name="Text Box 2">
          <a:extLst>
            <a:ext uri="{FF2B5EF4-FFF2-40B4-BE49-F238E27FC236}">
              <a16:creationId xmlns:a16="http://schemas.microsoft.com/office/drawing/2014/main" id="{98937E8A-F14C-4379-A219-FBAB210387E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771" name="Text Box 2">
          <a:extLst>
            <a:ext uri="{FF2B5EF4-FFF2-40B4-BE49-F238E27FC236}">
              <a16:creationId xmlns:a16="http://schemas.microsoft.com/office/drawing/2014/main" id="{530D34BC-CBED-4B38-B67F-EC264F57113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772" name="Text Box 1">
          <a:extLst>
            <a:ext uri="{FF2B5EF4-FFF2-40B4-BE49-F238E27FC236}">
              <a16:creationId xmlns:a16="http://schemas.microsoft.com/office/drawing/2014/main" id="{529E28C3-C7E5-4469-91BC-00153EA5F44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773" name="Text Box 2">
          <a:extLst>
            <a:ext uri="{FF2B5EF4-FFF2-40B4-BE49-F238E27FC236}">
              <a16:creationId xmlns:a16="http://schemas.microsoft.com/office/drawing/2014/main" id="{6B68F918-BE02-442A-874B-91647E4AC95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774" name="Text Box 2">
          <a:extLst>
            <a:ext uri="{FF2B5EF4-FFF2-40B4-BE49-F238E27FC236}">
              <a16:creationId xmlns:a16="http://schemas.microsoft.com/office/drawing/2014/main" id="{43A35892-1C78-48A6-BD3A-28F17100096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775" name="Text Box 1">
          <a:extLst>
            <a:ext uri="{FF2B5EF4-FFF2-40B4-BE49-F238E27FC236}">
              <a16:creationId xmlns:a16="http://schemas.microsoft.com/office/drawing/2014/main" id="{937B935B-EA22-4F8D-A8CB-7BC220727FA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776" name="Text Box 2">
          <a:extLst>
            <a:ext uri="{FF2B5EF4-FFF2-40B4-BE49-F238E27FC236}">
              <a16:creationId xmlns:a16="http://schemas.microsoft.com/office/drawing/2014/main" id="{176D82E4-382E-466E-BEF0-B5C5CACCC85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777" name="Text Box 2">
          <a:extLst>
            <a:ext uri="{FF2B5EF4-FFF2-40B4-BE49-F238E27FC236}">
              <a16:creationId xmlns:a16="http://schemas.microsoft.com/office/drawing/2014/main" id="{EEB097D7-8DFC-4FC3-93E8-160C1C69A3D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778" name="Text Box 1">
          <a:extLst>
            <a:ext uri="{FF2B5EF4-FFF2-40B4-BE49-F238E27FC236}">
              <a16:creationId xmlns:a16="http://schemas.microsoft.com/office/drawing/2014/main" id="{9166FD7E-D703-410C-95CC-0B44B329714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779" name="Text Box 2">
          <a:extLst>
            <a:ext uri="{FF2B5EF4-FFF2-40B4-BE49-F238E27FC236}">
              <a16:creationId xmlns:a16="http://schemas.microsoft.com/office/drawing/2014/main" id="{57252B08-FA31-4632-A118-20E5F07B9A0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780" name="Text Box 2">
          <a:extLst>
            <a:ext uri="{FF2B5EF4-FFF2-40B4-BE49-F238E27FC236}">
              <a16:creationId xmlns:a16="http://schemas.microsoft.com/office/drawing/2014/main" id="{1AAFE117-7590-4C1D-B12A-38E780B2CD7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781" name="Text Box 1">
          <a:extLst>
            <a:ext uri="{FF2B5EF4-FFF2-40B4-BE49-F238E27FC236}">
              <a16:creationId xmlns:a16="http://schemas.microsoft.com/office/drawing/2014/main" id="{AFBECCB7-5177-4036-8511-B92245330F3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782" name="Text Box 2">
          <a:extLst>
            <a:ext uri="{FF2B5EF4-FFF2-40B4-BE49-F238E27FC236}">
              <a16:creationId xmlns:a16="http://schemas.microsoft.com/office/drawing/2014/main" id="{B74B11F0-82FF-4211-83A2-F59E1C81BC2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783" name="Text Box 2">
          <a:extLst>
            <a:ext uri="{FF2B5EF4-FFF2-40B4-BE49-F238E27FC236}">
              <a16:creationId xmlns:a16="http://schemas.microsoft.com/office/drawing/2014/main" id="{5F869C22-328B-47B8-AFD7-E49363B2AFB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784" name="Text Box 1">
          <a:extLst>
            <a:ext uri="{FF2B5EF4-FFF2-40B4-BE49-F238E27FC236}">
              <a16:creationId xmlns:a16="http://schemas.microsoft.com/office/drawing/2014/main" id="{DE0E5F51-5E93-4DA0-B6A3-5D5FDB0D7A8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785" name="Text Box 2">
          <a:extLst>
            <a:ext uri="{FF2B5EF4-FFF2-40B4-BE49-F238E27FC236}">
              <a16:creationId xmlns:a16="http://schemas.microsoft.com/office/drawing/2014/main" id="{5E4BA0CB-1F7B-46FB-A943-F9B56B17EFC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786" name="Text Box 2">
          <a:extLst>
            <a:ext uri="{FF2B5EF4-FFF2-40B4-BE49-F238E27FC236}">
              <a16:creationId xmlns:a16="http://schemas.microsoft.com/office/drawing/2014/main" id="{9A93DD8F-2DC0-4CB4-89B3-A9B0DF17506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787" name="Text Box 1">
          <a:extLst>
            <a:ext uri="{FF2B5EF4-FFF2-40B4-BE49-F238E27FC236}">
              <a16:creationId xmlns:a16="http://schemas.microsoft.com/office/drawing/2014/main" id="{BEA764AA-17FD-4097-A376-F389EF66E58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788" name="Text Box 2">
          <a:extLst>
            <a:ext uri="{FF2B5EF4-FFF2-40B4-BE49-F238E27FC236}">
              <a16:creationId xmlns:a16="http://schemas.microsoft.com/office/drawing/2014/main" id="{55CFFFEC-62EA-4133-81BD-F2F651FE643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789" name="Text Box 2">
          <a:extLst>
            <a:ext uri="{FF2B5EF4-FFF2-40B4-BE49-F238E27FC236}">
              <a16:creationId xmlns:a16="http://schemas.microsoft.com/office/drawing/2014/main" id="{C7EAB797-F64A-4441-B4DA-808FA6C285B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790" name="Text Box 1">
          <a:extLst>
            <a:ext uri="{FF2B5EF4-FFF2-40B4-BE49-F238E27FC236}">
              <a16:creationId xmlns:a16="http://schemas.microsoft.com/office/drawing/2014/main" id="{A00C8E24-3F69-484F-A08B-0A34B6F5BEA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791" name="Text Box 2">
          <a:extLst>
            <a:ext uri="{FF2B5EF4-FFF2-40B4-BE49-F238E27FC236}">
              <a16:creationId xmlns:a16="http://schemas.microsoft.com/office/drawing/2014/main" id="{2451BABE-8DB6-428B-BDBC-E88F98D8E9A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792" name="Text Box 2">
          <a:extLst>
            <a:ext uri="{FF2B5EF4-FFF2-40B4-BE49-F238E27FC236}">
              <a16:creationId xmlns:a16="http://schemas.microsoft.com/office/drawing/2014/main" id="{F1E8BC6C-3EB6-4848-BD48-DFD966C94C4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793" name="Text Box 1">
          <a:extLst>
            <a:ext uri="{FF2B5EF4-FFF2-40B4-BE49-F238E27FC236}">
              <a16:creationId xmlns:a16="http://schemas.microsoft.com/office/drawing/2014/main" id="{49BB0F5A-0A4E-4B57-B1CC-084F40843A5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794" name="Text Box 2">
          <a:extLst>
            <a:ext uri="{FF2B5EF4-FFF2-40B4-BE49-F238E27FC236}">
              <a16:creationId xmlns:a16="http://schemas.microsoft.com/office/drawing/2014/main" id="{906462CB-42E8-4306-B8B1-79E2BF31816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795" name="Text Box 2">
          <a:extLst>
            <a:ext uri="{FF2B5EF4-FFF2-40B4-BE49-F238E27FC236}">
              <a16:creationId xmlns:a16="http://schemas.microsoft.com/office/drawing/2014/main" id="{883828D1-9C5F-409A-932B-2965BC8D258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796" name="Text Box 1">
          <a:extLst>
            <a:ext uri="{FF2B5EF4-FFF2-40B4-BE49-F238E27FC236}">
              <a16:creationId xmlns:a16="http://schemas.microsoft.com/office/drawing/2014/main" id="{E0565104-5152-453A-8945-9157A386EEF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797" name="Text Box 2">
          <a:extLst>
            <a:ext uri="{FF2B5EF4-FFF2-40B4-BE49-F238E27FC236}">
              <a16:creationId xmlns:a16="http://schemas.microsoft.com/office/drawing/2014/main" id="{EB8517BC-D16C-492A-A4DC-F0D68B7E769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798" name="Text Box 2">
          <a:extLst>
            <a:ext uri="{FF2B5EF4-FFF2-40B4-BE49-F238E27FC236}">
              <a16:creationId xmlns:a16="http://schemas.microsoft.com/office/drawing/2014/main" id="{5FE1485B-DF7D-4DEC-B6C1-B9828A88097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799" name="Text Box 1">
          <a:extLst>
            <a:ext uri="{FF2B5EF4-FFF2-40B4-BE49-F238E27FC236}">
              <a16:creationId xmlns:a16="http://schemas.microsoft.com/office/drawing/2014/main" id="{81ED3852-5236-478F-964E-9D477823E8D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800" name="Text Box 2">
          <a:extLst>
            <a:ext uri="{FF2B5EF4-FFF2-40B4-BE49-F238E27FC236}">
              <a16:creationId xmlns:a16="http://schemas.microsoft.com/office/drawing/2014/main" id="{CA72A653-9D54-4B4F-AAF6-06194658B2B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801" name="Text Box 2">
          <a:extLst>
            <a:ext uri="{FF2B5EF4-FFF2-40B4-BE49-F238E27FC236}">
              <a16:creationId xmlns:a16="http://schemas.microsoft.com/office/drawing/2014/main" id="{223BD43A-6625-45D3-A715-0F5B208A720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802" name="Text Box 1">
          <a:extLst>
            <a:ext uri="{FF2B5EF4-FFF2-40B4-BE49-F238E27FC236}">
              <a16:creationId xmlns:a16="http://schemas.microsoft.com/office/drawing/2014/main" id="{7A7747B5-6BA8-461B-837D-2C6058B565A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803" name="Text Box 2">
          <a:extLst>
            <a:ext uri="{FF2B5EF4-FFF2-40B4-BE49-F238E27FC236}">
              <a16:creationId xmlns:a16="http://schemas.microsoft.com/office/drawing/2014/main" id="{BF9C3329-BCC0-49CC-AB95-87C1D63EC93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804" name="Text Box 2">
          <a:extLst>
            <a:ext uri="{FF2B5EF4-FFF2-40B4-BE49-F238E27FC236}">
              <a16:creationId xmlns:a16="http://schemas.microsoft.com/office/drawing/2014/main" id="{B947D7EF-C24B-402F-BD31-BF20DF83341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805" name="Text Box 1">
          <a:extLst>
            <a:ext uri="{FF2B5EF4-FFF2-40B4-BE49-F238E27FC236}">
              <a16:creationId xmlns:a16="http://schemas.microsoft.com/office/drawing/2014/main" id="{D44AEBE8-5A1B-4354-9E41-4D31FDA5C8F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806" name="Text Box 2">
          <a:extLst>
            <a:ext uri="{FF2B5EF4-FFF2-40B4-BE49-F238E27FC236}">
              <a16:creationId xmlns:a16="http://schemas.microsoft.com/office/drawing/2014/main" id="{8724C75C-DD56-4362-AF83-4889C3469E6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807" name="Text Box 2">
          <a:extLst>
            <a:ext uri="{FF2B5EF4-FFF2-40B4-BE49-F238E27FC236}">
              <a16:creationId xmlns:a16="http://schemas.microsoft.com/office/drawing/2014/main" id="{A0B1B4D9-584B-49D1-A7DC-D43AEB9FCC2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808" name="Text Box 1">
          <a:extLst>
            <a:ext uri="{FF2B5EF4-FFF2-40B4-BE49-F238E27FC236}">
              <a16:creationId xmlns:a16="http://schemas.microsoft.com/office/drawing/2014/main" id="{393D1B48-A664-4AA1-AD29-9A57DFA864F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809" name="Text Box 2">
          <a:extLst>
            <a:ext uri="{FF2B5EF4-FFF2-40B4-BE49-F238E27FC236}">
              <a16:creationId xmlns:a16="http://schemas.microsoft.com/office/drawing/2014/main" id="{5F12C6DA-A383-4E39-8AD7-99649532274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810" name="Text Box 1">
          <a:extLst>
            <a:ext uri="{FF2B5EF4-FFF2-40B4-BE49-F238E27FC236}">
              <a16:creationId xmlns:a16="http://schemas.microsoft.com/office/drawing/2014/main" id="{146B73FB-AE00-466A-805A-7B2E1E1AFE8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811" name="Text Box 2">
          <a:extLst>
            <a:ext uri="{FF2B5EF4-FFF2-40B4-BE49-F238E27FC236}">
              <a16:creationId xmlns:a16="http://schemas.microsoft.com/office/drawing/2014/main" id="{E915646B-3881-4DEB-AE9F-5ADEF8A3513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812" name="Text Box 2">
          <a:extLst>
            <a:ext uri="{FF2B5EF4-FFF2-40B4-BE49-F238E27FC236}">
              <a16:creationId xmlns:a16="http://schemas.microsoft.com/office/drawing/2014/main" id="{9AC057B6-DB24-4A03-9F10-2B6CCA5873B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813" name="Text Box 1">
          <a:extLst>
            <a:ext uri="{FF2B5EF4-FFF2-40B4-BE49-F238E27FC236}">
              <a16:creationId xmlns:a16="http://schemas.microsoft.com/office/drawing/2014/main" id="{9C49E281-F41C-4693-B970-2B596FE7AD4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814" name="Text Box 2">
          <a:extLst>
            <a:ext uri="{FF2B5EF4-FFF2-40B4-BE49-F238E27FC236}">
              <a16:creationId xmlns:a16="http://schemas.microsoft.com/office/drawing/2014/main" id="{F8DA3199-C6C2-4DB6-A6F9-61BCA78CB7B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815" name="Text Box 2">
          <a:extLst>
            <a:ext uri="{FF2B5EF4-FFF2-40B4-BE49-F238E27FC236}">
              <a16:creationId xmlns:a16="http://schemas.microsoft.com/office/drawing/2014/main" id="{476401EC-8CEF-426C-87FF-255A22A8A24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816" name="Text Box 1">
          <a:extLst>
            <a:ext uri="{FF2B5EF4-FFF2-40B4-BE49-F238E27FC236}">
              <a16:creationId xmlns:a16="http://schemas.microsoft.com/office/drawing/2014/main" id="{937BA26D-22E3-4539-A80A-F13238CFD15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817" name="Text Box 2">
          <a:extLst>
            <a:ext uri="{FF2B5EF4-FFF2-40B4-BE49-F238E27FC236}">
              <a16:creationId xmlns:a16="http://schemas.microsoft.com/office/drawing/2014/main" id="{255996C9-D275-4BA2-BAB7-F1A9158C4B1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818" name="Text Box 2">
          <a:extLst>
            <a:ext uri="{FF2B5EF4-FFF2-40B4-BE49-F238E27FC236}">
              <a16:creationId xmlns:a16="http://schemas.microsoft.com/office/drawing/2014/main" id="{E742E59A-C7CF-42F6-9039-48068B41465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819" name="Text Box 1">
          <a:extLst>
            <a:ext uri="{FF2B5EF4-FFF2-40B4-BE49-F238E27FC236}">
              <a16:creationId xmlns:a16="http://schemas.microsoft.com/office/drawing/2014/main" id="{BBC1B337-898C-437E-8CBC-DF47FAA101B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820" name="Text Box 2">
          <a:extLst>
            <a:ext uri="{FF2B5EF4-FFF2-40B4-BE49-F238E27FC236}">
              <a16:creationId xmlns:a16="http://schemas.microsoft.com/office/drawing/2014/main" id="{51A26EC8-3CFB-40B3-8D7A-04AD0CFB6A9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821" name="Text Box 2">
          <a:extLst>
            <a:ext uri="{FF2B5EF4-FFF2-40B4-BE49-F238E27FC236}">
              <a16:creationId xmlns:a16="http://schemas.microsoft.com/office/drawing/2014/main" id="{9FD7C4C6-6D02-4787-BD2C-F892B0E73FD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822" name="Text Box 1">
          <a:extLst>
            <a:ext uri="{FF2B5EF4-FFF2-40B4-BE49-F238E27FC236}">
              <a16:creationId xmlns:a16="http://schemas.microsoft.com/office/drawing/2014/main" id="{A0F083CE-3B6E-4FA5-944D-12B1B575AB2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823" name="Text Box 2">
          <a:extLst>
            <a:ext uri="{FF2B5EF4-FFF2-40B4-BE49-F238E27FC236}">
              <a16:creationId xmlns:a16="http://schemas.microsoft.com/office/drawing/2014/main" id="{F5289BF4-09F8-4024-8D6A-4049EBF9AF5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824" name="Text Box 2">
          <a:extLst>
            <a:ext uri="{FF2B5EF4-FFF2-40B4-BE49-F238E27FC236}">
              <a16:creationId xmlns:a16="http://schemas.microsoft.com/office/drawing/2014/main" id="{ABFA6659-C6FB-4B87-A1C4-7279493777F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825" name="Text Box 1">
          <a:extLst>
            <a:ext uri="{FF2B5EF4-FFF2-40B4-BE49-F238E27FC236}">
              <a16:creationId xmlns:a16="http://schemas.microsoft.com/office/drawing/2014/main" id="{E300A7A4-79DB-4178-A5A0-E17A32CF55F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826" name="Text Box 2">
          <a:extLst>
            <a:ext uri="{FF2B5EF4-FFF2-40B4-BE49-F238E27FC236}">
              <a16:creationId xmlns:a16="http://schemas.microsoft.com/office/drawing/2014/main" id="{E04380A1-E135-4B13-A0FF-0E3537FAA66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827" name="Text Box 2">
          <a:extLst>
            <a:ext uri="{FF2B5EF4-FFF2-40B4-BE49-F238E27FC236}">
              <a16:creationId xmlns:a16="http://schemas.microsoft.com/office/drawing/2014/main" id="{108F0C1C-CB26-4C21-882B-895A7D04935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828" name="Text Box 1">
          <a:extLst>
            <a:ext uri="{FF2B5EF4-FFF2-40B4-BE49-F238E27FC236}">
              <a16:creationId xmlns:a16="http://schemas.microsoft.com/office/drawing/2014/main" id="{CF65F1A3-F196-47A5-98CD-2EE4BD0906D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829" name="Text Box 2">
          <a:extLst>
            <a:ext uri="{FF2B5EF4-FFF2-40B4-BE49-F238E27FC236}">
              <a16:creationId xmlns:a16="http://schemas.microsoft.com/office/drawing/2014/main" id="{CC6F9FAF-ED6F-454C-9A16-BF7607AAF05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830" name="Text Box 2">
          <a:extLst>
            <a:ext uri="{FF2B5EF4-FFF2-40B4-BE49-F238E27FC236}">
              <a16:creationId xmlns:a16="http://schemas.microsoft.com/office/drawing/2014/main" id="{684431DF-4481-4E43-B49C-B347C6A8909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831" name="Text Box 1">
          <a:extLst>
            <a:ext uri="{FF2B5EF4-FFF2-40B4-BE49-F238E27FC236}">
              <a16:creationId xmlns:a16="http://schemas.microsoft.com/office/drawing/2014/main" id="{199AFB0F-30B2-4C44-ABD1-8C905D22E91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832" name="Text Box 2">
          <a:extLst>
            <a:ext uri="{FF2B5EF4-FFF2-40B4-BE49-F238E27FC236}">
              <a16:creationId xmlns:a16="http://schemas.microsoft.com/office/drawing/2014/main" id="{A2575997-850E-4379-8412-742CF0F672E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833" name="Text Box 2">
          <a:extLst>
            <a:ext uri="{FF2B5EF4-FFF2-40B4-BE49-F238E27FC236}">
              <a16:creationId xmlns:a16="http://schemas.microsoft.com/office/drawing/2014/main" id="{1A560781-DF16-4AD9-A7C5-42A9E3C5B72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834" name="Text Box 1">
          <a:extLst>
            <a:ext uri="{FF2B5EF4-FFF2-40B4-BE49-F238E27FC236}">
              <a16:creationId xmlns:a16="http://schemas.microsoft.com/office/drawing/2014/main" id="{89982819-00F9-4B75-9928-47D595C3192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835" name="Text Box 2">
          <a:extLst>
            <a:ext uri="{FF2B5EF4-FFF2-40B4-BE49-F238E27FC236}">
              <a16:creationId xmlns:a16="http://schemas.microsoft.com/office/drawing/2014/main" id="{46277298-6583-4FD5-BABD-2FB0D77E377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836" name="Text Box 2">
          <a:extLst>
            <a:ext uri="{FF2B5EF4-FFF2-40B4-BE49-F238E27FC236}">
              <a16:creationId xmlns:a16="http://schemas.microsoft.com/office/drawing/2014/main" id="{B93B8655-6CF4-4CF9-A3A3-28C4D938AD6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837" name="Text Box 1">
          <a:extLst>
            <a:ext uri="{FF2B5EF4-FFF2-40B4-BE49-F238E27FC236}">
              <a16:creationId xmlns:a16="http://schemas.microsoft.com/office/drawing/2014/main" id="{1F7619A4-1F24-423B-8A2D-89EB81044DD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838" name="Text Box 2">
          <a:extLst>
            <a:ext uri="{FF2B5EF4-FFF2-40B4-BE49-F238E27FC236}">
              <a16:creationId xmlns:a16="http://schemas.microsoft.com/office/drawing/2014/main" id="{F2596F3F-B909-4BFE-ACBD-2ABD431F604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839" name="Text Box 2">
          <a:extLst>
            <a:ext uri="{FF2B5EF4-FFF2-40B4-BE49-F238E27FC236}">
              <a16:creationId xmlns:a16="http://schemas.microsoft.com/office/drawing/2014/main" id="{F263731B-EDFB-4571-BA0E-9AF02E30D39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840" name="Text Box 1">
          <a:extLst>
            <a:ext uri="{FF2B5EF4-FFF2-40B4-BE49-F238E27FC236}">
              <a16:creationId xmlns:a16="http://schemas.microsoft.com/office/drawing/2014/main" id="{0C5168E3-3409-4F75-925C-5D97A44E4FA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841" name="Text Box 2">
          <a:extLst>
            <a:ext uri="{FF2B5EF4-FFF2-40B4-BE49-F238E27FC236}">
              <a16:creationId xmlns:a16="http://schemas.microsoft.com/office/drawing/2014/main" id="{79C56F07-F3D2-479D-B41F-DE85B770156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842" name="Text Box 2">
          <a:extLst>
            <a:ext uri="{FF2B5EF4-FFF2-40B4-BE49-F238E27FC236}">
              <a16:creationId xmlns:a16="http://schemas.microsoft.com/office/drawing/2014/main" id="{F5C9B931-98D9-4E64-B234-ABDA75789C3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843" name="Text Box 1">
          <a:extLst>
            <a:ext uri="{FF2B5EF4-FFF2-40B4-BE49-F238E27FC236}">
              <a16:creationId xmlns:a16="http://schemas.microsoft.com/office/drawing/2014/main" id="{8061C3AA-6509-4753-97D0-A3C2EFC0154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844" name="Text Box 2">
          <a:extLst>
            <a:ext uri="{FF2B5EF4-FFF2-40B4-BE49-F238E27FC236}">
              <a16:creationId xmlns:a16="http://schemas.microsoft.com/office/drawing/2014/main" id="{12925EE4-06F5-480A-9FCD-04F45061539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845" name="Text Box 2">
          <a:extLst>
            <a:ext uri="{FF2B5EF4-FFF2-40B4-BE49-F238E27FC236}">
              <a16:creationId xmlns:a16="http://schemas.microsoft.com/office/drawing/2014/main" id="{FEF39F50-894C-410F-8F11-F8DCA685959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846" name="Text Box 1">
          <a:extLst>
            <a:ext uri="{FF2B5EF4-FFF2-40B4-BE49-F238E27FC236}">
              <a16:creationId xmlns:a16="http://schemas.microsoft.com/office/drawing/2014/main" id="{7DCD3615-0341-43C8-91D8-85D131473C6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847" name="Text Box 2">
          <a:extLst>
            <a:ext uri="{FF2B5EF4-FFF2-40B4-BE49-F238E27FC236}">
              <a16:creationId xmlns:a16="http://schemas.microsoft.com/office/drawing/2014/main" id="{612AF41F-5B5F-429A-98B7-A274D659B0F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848" name="Text Box 2">
          <a:extLst>
            <a:ext uri="{FF2B5EF4-FFF2-40B4-BE49-F238E27FC236}">
              <a16:creationId xmlns:a16="http://schemas.microsoft.com/office/drawing/2014/main" id="{2C49CE57-564F-462D-B768-E8FED6A48CA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849" name="Text Box 1">
          <a:extLst>
            <a:ext uri="{FF2B5EF4-FFF2-40B4-BE49-F238E27FC236}">
              <a16:creationId xmlns:a16="http://schemas.microsoft.com/office/drawing/2014/main" id="{C3BF680D-5698-409C-A6DE-C3BE4BC20A2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850" name="Text Box 2">
          <a:extLst>
            <a:ext uri="{FF2B5EF4-FFF2-40B4-BE49-F238E27FC236}">
              <a16:creationId xmlns:a16="http://schemas.microsoft.com/office/drawing/2014/main" id="{0EAB650E-E931-4AAC-8044-30DB812EC3F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851" name="Text Box 2">
          <a:extLst>
            <a:ext uri="{FF2B5EF4-FFF2-40B4-BE49-F238E27FC236}">
              <a16:creationId xmlns:a16="http://schemas.microsoft.com/office/drawing/2014/main" id="{5E67133F-B5B9-4472-BEC7-1A4CE227CA6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852" name="Text Box 1">
          <a:extLst>
            <a:ext uri="{FF2B5EF4-FFF2-40B4-BE49-F238E27FC236}">
              <a16:creationId xmlns:a16="http://schemas.microsoft.com/office/drawing/2014/main" id="{C52F758A-CD90-4112-B05E-B668A6B68D8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853" name="Text Box 2">
          <a:extLst>
            <a:ext uri="{FF2B5EF4-FFF2-40B4-BE49-F238E27FC236}">
              <a16:creationId xmlns:a16="http://schemas.microsoft.com/office/drawing/2014/main" id="{118A44E6-3D24-4DB7-8A11-A1AE304FFAA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854" name="Text Box 2">
          <a:extLst>
            <a:ext uri="{FF2B5EF4-FFF2-40B4-BE49-F238E27FC236}">
              <a16:creationId xmlns:a16="http://schemas.microsoft.com/office/drawing/2014/main" id="{9DEC5A25-CBBB-4971-87AA-55FF78CBA8C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855" name="Text Box 1">
          <a:extLst>
            <a:ext uri="{FF2B5EF4-FFF2-40B4-BE49-F238E27FC236}">
              <a16:creationId xmlns:a16="http://schemas.microsoft.com/office/drawing/2014/main" id="{4AB9A7F2-5BA2-4114-BEC6-0729CD169DD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856" name="Text Box 2">
          <a:extLst>
            <a:ext uri="{FF2B5EF4-FFF2-40B4-BE49-F238E27FC236}">
              <a16:creationId xmlns:a16="http://schemas.microsoft.com/office/drawing/2014/main" id="{6625BFFC-84B4-4881-8706-B54933E9194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857" name="Text Box 2">
          <a:extLst>
            <a:ext uri="{FF2B5EF4-FFF2-40B4-BE49-F238E27FC236}">
              <a16:creationId xmlns:a16="http://schemas.microsoft.com/office/drawing/2014/main" id="{C698B01C-713D-4D23-916E-52B6410015A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858" name="Text Box 1">
          <a:extLst>
            <a:ext uri="{FF2B5EF4-FFF2-40B4-BE49-F238E27FC236}">
              <a16:creationId xmlns:a16="http://schemas.microsoft.com/office/drawing/2014/main" id="{A5B03067-66AF-4D10-BFD2-4434EF26349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859" name="Text Box 2">
          <a:extLst>
            <a:ext uri="{FF2B5EF4-FFF2-40B4-BE49-F238E27FC236}">
              <a16:creationId xmlns:a16="http://schemas.microsoft.com/office/drawing/2014/main" id="{0121575A-AF83-47F9-8065-86D08FE4D44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860" name="Text Box 2">
          <a:extLst>
            <a:ext uri="{FF2B5EF4-FFF2-40B4-BE49-F238E27FC236}">
              <a16:creationId xmlns:a16="http://schemas.microsoft.com/office/drawing/2014/main" id="{9B4F934C-D40E-4141-BD88-3204BF306CE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861" name="Text Box 1">
          <a:extLst>
            <a:ext uri="{FF2B5EF4-FFF2-40B4-BE49-F238E27FC236}">
              <a16:creationId xmlns:a16="http://schemas.microsoft.com/office/drawing/2014/main" id="{36AA24FA-80EB-474F-B6A6-254C67C1DF7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862" name="Text Box 2">
          <a:extLst>
            <a:ext uri="{FF2B5EF4-FFF2-40B4-BE49-F238E27FC236}">
              <a16:creationId xmlns:a16="http://schemas.microsoft.com/office/drawing/2014/main" id="{8E1C8C7F-876E-44FE-995E-D44586BE9F1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863" name="Text Box 2">
          <a:extLst>
            <a:ext uri="{FF2B5EF4-FFF2-40B4-BE49-F238E27FC236}">
              <a16:creationId xmlns:a16="http://schemas.microsoft.com/office/drawing/2014/main" id="{8BC3C222-E694-42A4-9593-44B11EB5B46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864" name="Text Box 1">
          <a:extLst>
            <a:ext uri="{FF2B5EF4-FFF2-40B4-BE49-F238E27FC236}">
              <a16:creationId xmlns:a16="http://schemas.microsoft.com/office/drawing/2014/main" id="{D9386423-C46C-4ABC-8423-3A965F8DD1E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865" name="Text Box 2">
          <a:extLst>
            <a:ext uri="{FF2B5EF4-FFF2-40B4-BE49-F238E27FC236}">
              <a16:creationId xmlns:a16="http://schemas.microsoft.com/office/drawing/2014/main" id="{55DFDA5C-7EC9-42DA-9ABC-89B6CB0DDE6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866" name="Text Box 2">
          <a:extLst>
            <a:ext uri="{FF2B5EF4-FFF2-40B4-BE49-F238E27FC236}">
              <a16:creationId xmlns:a16="http://schemas.microsoft.com/office/drawing/2014/main" id="{8D749590-9B8A-4663-9900-769062F0F28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867" name="Text Box 1">
          <a:extLst>
            <a:ext uri="{FF2B5EF4-FFF2-40B4-BE49-F238E27FC236}">
              <a16:creationId xmlns:a16="http://schemas.microsoft.com/office/drawing/2014/main" id="{792540D7-FD69-4024-AFB1-2D501CDE614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868" name="Text Box 2">
          <a:extLst>
            <a:ext uri="{FF2B5EF4-FFF2-40B4-BE49-F238E27FC236}">
              <a16:creationId xmlns:a16="http://schemas.microsoft.com/office/drawing/2014/main" id="{BB5F5AAA-6F5C-4FB9-BA40-52C680C6F4D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869" name="Text Box 2">
          <a:extLst>
            <a:ext uri="{FF2B5EF4-FFF2-40B4-BE49-F238E27FC236}">
              <a16:creationId xmlns:a16="http://schemas.microsoft.com/office/drawing/2014/main" id="{99C60779-18FA-4AA8-8EAE-84BAD01CDFF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870" name="Text Box 1">
          <a:extLst>
            <a:ext uri="{FF2B5EF4-FFF2-40B4-BE49-F238E27FC236}">
              <a16:creationId xmlns:a16="http://schemas.microsoft.com/office/drawing/2014/main" id="{F5B370D2-8F06-41F2-A487-FCB9E81533C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871" name="Text Box 2">
          <a:extLst>
            <a:ext uri="{FF2B5EF4-FFF2-40B4-BE49-F238E27FC236}">
              <a16:creationId xmlns:a16="http://schemas.microsoft.com/office/drawing/2014/main" id="{AEF55B43-43D7-4FD8-B5FC-23CD62FB959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872" name="Text Box 2">
          <a:extLst>
            <a:ext uri="{FF2B5EF4-FFF2-40B4-BE49-F238E27FC236}">
              <a16:creationId xmlns:a16="http://schemas.microsoft.com/office/drawing/2014/main" id="{21D7DB08-7B24-4C33-A234-84E58F28E0A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873" name="Text Box 1">
          <a:extLst>
            <a:ext uri="{FF2B5EF4-FFF2-40B4-BE49-F238E27FC236}">
              <a16:creationId xmlns:a16="http://schemas.microsoft.com/office/drawing/2014/main" id="{6D17EE26-40F5-411C-9AB3-99F25D2FB1F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874" name="Text Box 2">
          <a:extLst>
            <a:ext uri="{FF2B5EF4-FFF2-40B4-BE49-F238E27FC236}">
              <a16:creationId xmlns:a16="http://schemas.microsoft.com/office/drawing/2014/main" id="{C71AE185-13EE-46AD-B806-BEC2AF1397D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875" name="Text Box 2">
          <a:extLst>
            <a:ext uri="{FF2B5EF4-FFF2-40B4-BE49-F238E27FC236}">
              <a16:creationId xmlns:a16="http://schemas.microsoft.com/office/drawing/2014/main" id="{7FE4E615-B298-4011-A1D3-6A8DD0A0620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876" name="Text Box 1">
          <a:extLst>
            <a:ext uri="{FF2B5EF4-FFF2-40B4-BE49-F238E27FC236}">
              <a16:creationId xmlns:a16="http://schemas.microsoft.com/office/drawing/2014/main" id="{5D9EE78D-34D1-420B-A90C-62A8EE6E201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877" name="Text Box 2">
          <a:extLst>
            <a:ext uri="{FF2B5EF4-FFF2-40B4-BE49-F238E27FC236}">
              <a16:creationId xmlns:a16="http://schemas.microsoft.com/office/drawing/2014/main" id="{C422B90F-6A50-4EDE-90A1-516069DEECE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878" name="Text Box 2">
          <a:extLst>
            <a:ext uri="{FF2B5EF4-FFF2-40B4-BE49-F238E27FC236}">
              <a16:creationId xmlns:a16="http://schemas.microsoft.com/office/drawing/2014/main" id="{97C284EC-D448-445A-95AB-5814EB752D9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879" name="Text Box 1">
          <a:extLst>
            <a:ext uri="{FF2B5EF4-FFF2-40B4-BE49-F238E27FC236}">
              <a16:creationId xmlns:a16="http://schemas.microsoft.com/office/drawing/2014/main" id="{229D4A39-F066-413E-BA77-27A0224655D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880" name="Text Box 2">
          <a:extLst>
            <a:ext uri="{FF2B5EF4-FFF2-40B4-BE49-F238E27FC236}">
              <a16:creationId xmlns:a16="http://schemas.microsoft.com/office/drawing/2014/main" id="{7242E6FA-4B7B-4610-AF2E-71552667C13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881" name="Text Box 2">
          <a:extLst>
            <a:ext uri="{FF2B5EF4-FFF2-40B4-BE49-F238E27FC236}">
              <a16:creationId xmlns:a16="http://schemas.microsoft.com/office/drawing/2014/main" id="{BBB58773-263C-4FF4-9D39-158B8D8B09D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882" name="Text Box 1">
          <a:extLst>
            <a:ext uri="{FF2B5EF4-FFF2-40B4-BE49-F238E27FC236}">
              <a16:creationId xmlns:a16="http://schemas.microsoft.com/office/drawing/2014/main" id="{0EF90A41-AF4B-4514-85B1-FB80FD5C636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883" name="Text Box 2">
          <a:extLst>
            <a:ext uri="{FF2B5EF4-FFF2-40B4-BE49-F238E27FC236}">
              <a16:creationId xmlns:a16="http://schemas.microsoft.com/office/drawing/2014/main" id="{F773B1DB-84C7-4F11-899F-D2E1FBA47EF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884" name="Text Box 2">
          <a:extLst>
            <a:ext uri="{FF2B5EF4-FFF2-40B4-BE49-F238E27FC236}">
              <a16:creationId xmlns:a16="http://schemas.microsoft.com/office/drawing/2014/main" id="{0CDA9469-B778-4E95-A7B4-9D9F2E05922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885" name="Text Box 1">
          <a:extLst>
            <a:ext uri="{FF2B5EF4-FFF2-40B4-BE49-F238E27FC236}">
              <a16:creationId xmlns:a16="http://schemas.microsoft.com/office/drawing/2014/main" id="{512A29F4-F341-4BD6-A40E-F4709B3C5BE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886" name="Text Box 2">
          <a:extLst>
            <a:ext uri="{FF2B5EF4-FFF2-40B4-BE49-F238E27FC236}">
              <a16:creationId xmlns:a16="http://schemas.microsoft.com/office/drawing/2014/main" id="{EE61544E-3F82-4532-B11C-6E7C1CBF412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887" name="Text Box 2">
          <a:extLst>
            <a:ext uri="{FF2B5EF4-FFF2-40B4-BE49-F238E27FC236}">
              <a16:creationId xmlns:a16="http://schemas.microsoft.com/office/drawing/2014/main" id="{65A033AA-6D4B-4C62-8864-0F60C47609B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888" name="Text Box 1">
          <a:extLst>
            <a:ext uri="{FF2B5EF4-FFF2-40B4-BE49-F238E27FC236}">
              <a16:creationId xmlns:a16="http://schemas.microsoft.com/office/drawing/2014/main" id="{53CE995A-3623-4C17-BDD8-6965E37DA79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889" name="Text Box 2">
          <a:extLst>
            <a:ext uri="{FF2B5EF4-FFF2-40B4-BE49-F238E27FC236}">
              <a16:creationId xmlns:a16="http://schemas.microsoft.com/office/drawing/2014/main" id="{1FC3CACC-7ED9-4E3F-B80E-598CEB6EA61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890" name="Text Box 2">
          <a:extLst>
            <a:ext uri="{FF2B5EF4-FFF2-40B4-BE49-F238E27FC236}">
              <a16:creationId xmlns:a16="http://schemas.microsoft.com/office/drawing/2014/main" id="{DCA5B023-12D2-47EC-BCE0-9403E55B269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891" name="Text Box 1">
          <a:extLst>
            <a:ext uri="{FF2B5EF4-FFF2-40B4-BE49-F238E27FC236}">
              <a16:creationId xmlns:a16="http://schemas.microsoft.com/office/drawing/2014/main" id="{B7D66A38-DD5A-4A64-9ABC-D47CA4E3972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892" name="Text Box 2">
          <a:extLst>
            <a:ext uri="{FF2B5EF4-FFF2-40B4-BE49-F238E27FC236}">
              <a16:creationId xmlns:a16="http://schemas.microsoft.com/office/drawing/2014/main" id="{024B9532-7BE2-4AD3-8F6F-C35C800DA9E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893" name="Text Box 2">
          <a:extLst>
            <a:ext uri="{FF2B5EF4-FFF2-40B4-BE49-F238E27FC236}">
              <a16:creationId xmlns:a16="http://schemas.microsoft.com/office/drawing/2014/main" id="{E77A16D0-00D4-4796-8FC9-298251EA4FF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894" name="Text Box 1">
          <a:extLst>
            <a:ext uri="{FF2B5EF4-FFF2-40B4-BE49-F238E27FC236}">
              <a16:creationId xmlns:a16="http://schemas.microsoft.com/office/drawing/2014/main" id="{BC798031-3537-4596-8E33-DCF612C4436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895" name="Text Box 2">
          <a:extLst>
            <a:ext uri="{FF2B5EF4-FFF2-40B4-BE49-F238E27FC236}">
              <a16:creationId xmlns:a16="http://schemas.microsoft.com/office/drawing/2014/main" id="{78AC017A-A53A-4EB4-929D-15C3AE4FC0F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896" name="Text Box 2">
          <a:extLst>
            <a:ext uri="{FF2B5EF4-FFF2-40B4-BE49-F238E27FC236}">
              <a16:creationId xmlns:a16="http://schemas.microsoft.com/office/drawing/2014/main" id="{DE40C81F-028A-4470-BE9F-57B087566FE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897" name="Text Box 1">
          <a:extLst>
            <a:ext uri="{FF2B5EF4-FFF2-40B4-BE49-F238E27FC236}">
              <a16:creationId xmlns:a16="http://schemas.microsoft.com/office/drawing/2014/main" id="{B0691C35-747C-4249-B119-549B0923750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898" name="Text Box 2">
          <a:extLst>
            <a:ext uri="{FF2B5EF4-FFF2-40B4-BE49-F238E27FC236}">
              <a16:creationId xmlns:a16="http://schemas.microsoft.com/office/drawing/2014/main" id="{04EFA9E0-C486-4C0B-B778-A4BBF849645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899" name="Text Box 2">
          <a:extLst>
            <a:ext uri="{FF2B5EF4-FFF2-40B4-BE49-F238E27FC236}">
              <a16:creationId xmlns:a16="http://schemas.microsoft.com/office/drawing/2014/main" id="{7BD7FC5E-A434-4332-8798-D6E198BEB40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900" name="Text Box 1">
          <a:extLst>
            <a:ext uri="{FF2B5EF4-FFF2-40B4-BE49-F238E27FC236}">
              <a16:creationId xmlns:a16="http://schemas.microsoft.com/office/drawing/2014/main" id="{EAC3AC0A-2B0A-4047-87C0-8A21E1FF069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901" name="Text Box 2">
          <a:extLst>
            <a:ext uri="{FF2B5EF4-FFF2-40B4-BE49-F238E27FC236}">
              <a16:creationId xmlns:a16="http://schemas.microsoft.com/office/drawing/2014/main" id="{E3504793-2888-4C8C-A7F0-DD1497D09AD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902" name="Text Box 2">
          <a:extLst>
            <a:ext uri="{FF2B5EF4-FFF2-40B4-BE49-F238E27FC236}">
              <a16:creationId xmlns:a16="http://schemas.microsoft.com/office/drawing/2014/main" id="{5BD14AE9-EA0F-4E32-AD8F-E41E269FE6F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903" name="Text Box 1">
          <a:extLst>
            <a:ext uri="{FF2B5EF4-FFF2-40B4-BE49-F238E27FC236}">
              <a16:creationId xmlns:a16="http://schemas.microsoft.com/office/drawing/2014/main" id="{9D93D985-8C8B-4E3C-B864-09CEDE3F2AD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904" name="Text Box 2">
          <a:extLst>
            <a:ext uri="{FF2B5EF4-FFF2-40B4-BE49-F238E27FC236}">
              <a16:creationId xmlns:a16="http://schemas.microsoft.com/office/drawing/2014/main" id="{9D35095A-527F-4EAD-A1C8-C815A6F145E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905" name="Text Box 2">
          <a:extLst>
            <a:ext uri="{FF2B5EF4-FFF2-40B4-BE49-F238E27FC236}">
              <a16:creationId xmlns:a16="http://schemas.microsoft.com/office/drawing/2014/main" id="{E70A0EF5-9FAD-4125-BDF2-75EE6BD76C6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906" name="Text Box 1">
          <a:extLst>
            <a:ext uri="{FF2B5EF4-FFF2-40B4-BE49-F238E27FC236}">
              <a16:creationId xmlns:a16="http://schemas.microsoft.com/office/drawing/2014/main" id="{DC92E08F-08B1-495F-B474-F619FF4D7B3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907" name="Text Box 2">
          <a:extLst>
            <a:ext uri="{FF2B5EF4-FFF2-40B4-BE49-F238E27FC236}">
              <a16:creationId xmlns:a16="http://schemas.microsoft.com/office/drawing/2014/main" id="{062D32B4-A79A-462B-A5A8-2A441E01458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908" name="Text Box 2">
          <a:extLst>
            <a:ext uri="{FF2B5EF4-FFF2-40B4-BE49-F238E27FC236}">
              <a16:creationId xmlns:a16="http://schemas.microsoft.com/office/drawing/2014/main" id="{CAA3828A-24DA-4581-9F84-EAC4EE8F0C3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909" name="Text Box 1">
          <a:extLst>
            <a:ext uri="{FF2B5EF4-FFF2-40B4-BE49-F238E27FC236}">
              <a16:creationId xmlns:a16="http://schemas.microsoft.com/office/drawing/2014/main" id="{CD681611-105B-4FB6-8EA3-3FF7717CFBF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910" name="Text Box 2">
          <a:extLst>
            <a:ext uri="{FF2B5EF4-FFF2-40B4-BE49-F238E27FC236}">
              <a16:creationId xmlns:a16="http://schemas.microsoft.com/office/drawing/2014/main" id="{068B1A57-F7EF-4B8D-84B1-C18AC4910D9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911" name="Text Box 2">
          <a:extLst>
            <a:ext uri="{FF2B5EF4-FFF2-40B4-BE49-F238E27FC236}">
              <a16:creationId xmlns:a16="http://schemas.microsoft.com/office/drawing/2014/main" id="{DC4A4616-7BA8-4B15-8788-1BBCFE68F03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912" name="Text Box 1">
          <a:extLst>
            <a:ext uri="{FF2B5EF4-FFF2-40B4-BE49-F238E27FC236}">
              <a16:creationId xmlns:a16="http://schemas.microsoft.com/office/drawing/2014/main" id="{A0F8935A-E7A0-4D2F-BA1B-BEFC69D9362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913" name="Text Box 2">
          <a:extLst>
            <a:ext uri="{FF2B5EF4-FFF2-40B4-BE49-F238E27FC236}">
              <a16:creationId xmlns:a16="http://schemas.microsoft.com/office/drawing/2014/main" id="{1BD259EB-80BA-41A1-943A-5963FF399B5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914" name="Text Box 2">
          <a:extLst>
            <a:ext uri="{FF2B5EF4-FFF2-40B4-BE49-F238E27FC236}">
              <a16:creationId xmlns:a16="http://schemas.microsoft.com/office/drawing/2014/main" id="{32B7DDEC-EE71-4B2A-B78F-D4493044CC0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915" name="Text Box 1">
          <a:extLst>
            <a:ext uri="{FF2B5EF4-FFF2-40B4-BE49-F238E27FC236}">
              <a16:creationId xmlns:a16="http://schemas.microsoft.com/office/drawing/2014/main" id="{1D511609-ABB4-479E-A953-00170C1306D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916" name="Text Box 2">
          <a:extLst>
            <a:ext uri="{FF2B5EF4-FFF2-40B4-BE49-F238E27FC236}">
              <a16:creationId xmlns:a16="http://schemas.microsoft.com/office/drawing/2014/main" id="{2BDA4160-E224-41EA-AE5A-A0F02ADDA52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917" name="Text Box 2">
          <a:extLst>
            <a:ext uri="{FF2B5EF4-FFF2-40B4-BE49-F238E27FC236}">
              <a16:creationId xmlns:a16="http://schemas.microsoft.com/office/drawing/2014/main" id="{FEB45916-0CA4-4AEE-9BFC-992948E484F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918" name="Text Box 1">
          <a:extLst>
            <a:ext uri="{FF2B5EF4-FFF2-40B4-BE49-F238E27FC236}">
              <a16:creationId xmlns:a16="http://schemas.microsoft.com/office/drawing/2014/main" id="{D22F7EF8-2DCF-4912-AFE5-9CC6A61109B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919" name="Text Box 2">
          <a:extLst>
            <a:ext uri="{FF2B5EF4-FFF2-40B4-BE49-F238E27FC236}">
              <a16:creationId xmlns:a16="http://schemas.microsoft.com/office/drawing/2014/main" id="{5C7E101C-1020-4C7F-94E1-C5CCE2419BD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920" name="Text Box 2">
          <a:extLst>
            <a:ext uri="{FF2B5EF4-FFF2-40B4-BE49-F238E27FC236}">
              <a16:creationId xmlns:a16="http://schemas.microsoft.com/office/drawing/2014/main" id="{CDB58F43-4D66-4724-A10B-FAA490F94FA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921" name="Text Box 1">
          <a:extLst>
            <a:ext uri="{FF2B5EF4-FFF2-40B4-BE49-F238E27FC236}">
              <a16:creationId xmlns:a16="http://schemas.microsoft.com/office/drawing/2014/main" id="{9963359F-016D-4285-BEC4-7BE241333F1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922" name="Text Box 2">
          <a:extLst>
            <a:ext uri="{FF2B5EF4-FFF2-40B4-BE49-F238E27FC236}">
              <a16:creationId xmlns:a16="http://schemas.microsoft.com/office/drawing/2014/main" id="{BD0C4894-F4A9-45E3-9453-1FB0F71E16C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923" name="Text Box 2">
          <a:extLst>
            <a:ext uri="{FF2B5EF4-FFF2-40B4-BE49-F238E27FC236}">
              <a16:creationId xmlns:a16="http://schemas.microsoft.com/office/drawing/2014/main" id="{F926E003-8213-4658-B447-EB8AC79C13F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924" name="Text Box 1">
          <a:extLst>
            <a:ext uri="{FF2B5EF4-FFF2-40B4-BE49-F238E27FC236}">
              <a16:creationId xmlns:a16="http://schemas.microsoft.com/office/drawing/2014/main" id="{D66CDF6A-9371-4853-A044-B5E30E9C74E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925" name="Text Box 2">
          <a:extLst>
            <a:ext uri="{FF2B5EF4-FFF2-40B4-BE49-F238E27FC236}">
              <a16:creationId xmlns:a16="http://schemas.microsoft.com/office/drawing/2014/main" id="{76138FE3-C4EF-47C9-B468-50CBABB55E1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926" name="Text Box 2">
          <a:extLst>
            <a:ext uri="{FF2B5EF4-FFF2-40B4-BE49-F238E27FC236}">
              <a16:creationId xmlns:a16="http://schemas.microsoft.com/office/drawing/2014/main" id="{9C761763-57F7-4EF0-93FC-D1A1B5583A4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927" name="Text Box 1">
          <a:extLst>
            <a:ext uri="{FF2B5EF4-FFF2-40B4-BE49-F238E27FC236}">
              <a16:creationId xmlns:a16="http://schemas.microsoft.com/office/drawing/2014/main" id="{B33F3BE3-3269-4538-85FB-8E5DE9DCCAE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928" name="Text Box 2">
          <a:extLst>
            <a:ext uri="{FF2B5EF4-FFF2-40B4-BE49-F238E27FC236}">
              <a16:creationId xmlns:a16="http://schemas.microsoft.com/office/drawing/2014/main" id="{B106C689-2BE4-42E0-9F48-70AD18D070F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929" name="Text Box 2">
          <a:extLst>
            <a:ext uri="{FF2B5EF4-FFF2-40B4-BE49-F238E27FC236}">
              <a16:creationId xmlns:a16="http://schemas.microsoft.com/office/drawing/2014/main" id="{4EEA2705-69D1-48D6-9897-A50B4EA9F39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930" name="Text Box 1">
          <a:extLst>
            <a:ext uri="{FF2B5EF4-FFF2-40B4-BE49-F238E27FC236}">
              <a16:creationId xmlns:a16="http://schemas.microsoft.com/office/drawing/2014/main" id="{54855A56-2898-424A-9FA3-F9C7590FC6E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931" name="Text Box 2">
          <a:extLst>
            <a:ext uri="{FF2B5EF4-FFF2-40B4-BE49-F238E27FC236}">
              <a16:creationId xmlns:a16="http://schemas.microsoft.com/office/drawing/2014/main" id="{EC8CBFB1-CD02-4DDD-A773-DE32FBF8E13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932" name="Text Box 2">
          <a:extLst>
            <a:ext uri="{FF2B5EF4-FFF2-40B4-BE49-F238E27FC236}">
              <a16:creationId xmlns:a16="http://schemas.microsoft.com/office/drawing/2014/main" id="{82EFF55B-99C1-4203-9987-AEC68E3A22A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933" name="Text Box 1">
          <a:extLst>
            <a:ext uri="{FF2B5EF4-FFF2-40B4-BE49-F238E27FC236}">
              <a16:creationId xmlns:a16="http://schemas.microsoft.com/office/drawing/2014/main" id="{2056050F-E77F-495A-8655-B1D3E1502F3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934" name="Text Box 2">
          <a:extLst>
            <a:ext uri="{FF2B5EF4-FFF2-40B4-BE49-F238E27FC236}">
              <a16:creationId xmlns:a16="http://schemas.microsoft.com/office/drawing/2014/main" id="{6FA03687-4380-4BF5-A688-2C6231C26D9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935" name="Text Box 2">
          <a:extLst>
            <a:ext uri="{FF2B5EF4-FFF2-40B4-BE49-F238E27FC236}">
              <a16:creationId xmlns:a16="http://schemas.microsoft.com/office/drawing/2014/main" id="{888C5ED9-34BC-4CAE-94F2-ADFFDF5CF12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936" name="Text Box 1">
          <a:extLst>
            <a:ext uri="{FF2B5EF4-FFF2-40B4-BE49-F238E27FC236}">
              <a16:creationId xmlns:a16="http://schemas.microsoft.com/office/drawing/2014/main" id="{A794B2D9-5E9E-4483-91F5-B6F227C3493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937" name="Text Box 2">
          <a:extLst>
            <a:ext uri="{FF2B5EF4-FFF2-40B4-BE49-F238E27FC236}">
              <a16:creationId xmlns:a16="http://schemas.microsoft.com/office/drawing/2014/main" id="{DE41F13C-6242-415E-915B-EE36A1F0CB2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938" name="Text Box 2">
          <a:extLst>
            <a:ext uri="{FF2B5EF4-FFF2-40B4-BE49-F238E27FC236}">
              <a16:creationId xmlns:a16="http://schemas.microsoft.com/office/drawing/2014/main" id="{0DBA8B92-54D2-4FE5-AE34-87D81446CDB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939" name="Text Box 1">
          <a:extLst>
            <a:ext uri="{FF2B5EF4-FFF2-40B4-BE49-F238E27FC236}">
              <a16:creationId xmlns:a16="http://schemas.microsoft.com/office/drawing/2014/main" id="{3A8D88DB-23D0-49BA-940E-8B06B93F8D3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940" name="Text Box 2">
          <a:extLst>
            <a:ext uri="{FF2B5EF4-FFF2-40B4-BE49-F238E27FC236}">
              <a16:creationId xmlns:a16="http://schemas.microsoft.com/office/drawing/2014/main" id="{9206E424-09C0-40CA-8BCB-2549A1132D1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941" name="Text Box 2">
          <a:extLst>
            <a:ext uri="{FF2B5EF4-FFF2-40B4-BE49-F238E27FC236}">
              <a16:creationId xmlns:a16="http://schemas.microsoft.com/office/drawing/2014/main" id="{46A41931-8874-456A-99DA-4605C76E2AB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942" name="Text Box 1">
          <a:extLst>
            <a:ext uri="{FF2B5EF4-FFF2-40B4-BE49-F238E27FC236}">
              <a16:creationId xmlns:a16="http://schemas.microsoft.com/office/drawing/2014/main" id="{7C90ACB0-D99C-4A55-A1DA-8D3DEA302A2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943" name="Text Box 2">
          <a:extLst>
            <a:ext uri="{FF2B5EF4-FFF2-40B4-BE49-F238E27FC236}">
              <a16:creationId xmlns:a16="http://schemas.microsoft.com/office/drawing/2014/main" id="{C90C4277-3780-4D80-928A-E54D7F4D73A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944" name="Text Box 2">
          <a:extLst>
            <a:ext uri="{FF2B5EF4-FFF2-40B4-BE49-F238E27FC236}">
              <a16:creationId xmlns:a16="http://schemas.microsoft.com/office/drawing/2014/main" id="{749752F3-5AC9-4643-B2B1-9009B5E67C2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945" name="Text Box 1">
          <a:extLst>
            <a:ext uri="{FF2B5EF4-FFF2-40B4-BE49-F238E27FC236}">
              <a16:creationId xmlns:a16="http://schemas.microsoft.com/office/drawing/2014/main" id="{C087CEAA-3057-486D-AD05-11C9F45E9A7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946" name="Text Box 2">
          <a:extLst>
            <a:ext uri="{FF2B5EF4-FFF2-40B4-BE49-F238E27FC236}">
              <a16:creationId xmlns:a16="http://schemas.microsoft.com/office/drawing/2014/main" id="{58828363-1CD0-4605-AA0A-B6898525814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947" name="Text Box 2">
          <a:extLst>
            <a:ext uri="{FF2B5EF4-FFF2-40B4-BE49-F238E27FC236}">
              <a16:creationId xmlns:a16="http://schemas.microsoft.com/office/drawing/2014/main" id="{35B42A79-6BB4-488C-950E-FFAAA66AF85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948" name="Text Box 1">
          <a:extLst>
            <a:ext uri="{FF2B5EF4-FFF2-40B4-BE49-F238E27FC236}">
              <a16:creationId xmlns:a16="http://schemas.microsoft.com/office/drawing/2014/main" id="{4844DCAA-69CF-402F-8967-38D601262FC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949" name="Text Box 2">
          <a:extLst>
            <a:ext uri="{FF2B5EF4-FFF2-40B4-BE49-F238E27FC236}">
              <a16:creationId xmlns:a16="http://schemas.microsoft.com/office/drawing/2014/main" id="{D416938F-B9AB-4DC3-A756-5E072D3DADA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950" name="Text Box 2">
          <a:extLst>
            <a:ext uri="{FF2B5EF4-FFF2-40B4-BE49-F238E27FC236}">
              <a16:creationId xmlns:a16="http://schemas.microsoft.com/office/drawing/2014/main" id="{837083E8-0F84-4E98-B11B-94369E0049B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951" name="Text Box 1">
          <a:extLst>
            <a:ext uri="{FF2B5EF4-FFF2-40B4-BE49-F238E27FC236}">
              <a16:creationId xmlns:a16="http://schemas.microsoft.com/office/drawing/2014/main" id="{CA7201A9-2F5E-4203-9DAA-B7683907A57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952" name="Text Box 2">
          <a:extLst>
            <a:ext uri="{FF2B5EF4-FFF2-40B4-BE49-F238E27FC236}">
              <a16:creationId xmlns:a16="http://schemas.microsoft.com/office/drawing/2014/main" id="{BDA50415-D257-44E1-B035-8C28FDC88BD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953" name="Text Box 2">
          <a:extLst>
            <a:ext uri="{FF2B5EF4-FFF2-40B4-BE49-F238E27FC236}">
              <a16:creationId xmlns:a16="http://schemas.microsoft.com/office/drawing/2014/main" id="{7AB5C850-D4BD-41E3-B6E4-8C479900ECD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954" name="Text Box 1">
          <a:extLst>
            <a:ext uri="{FF2B5EF4-FFF2-40B4-BE49-F238E27FC236}">
              <a16:creationId xmlns:a16="http://schemas.microsoft.com/office/drawing/2014/main" id="{A07B39C5-35C7-4B91-ADE3-21A5871ABBE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955" name="Text Box 2">
          <a:extLst>
            <a:ext uri="{FF2B5EF4-FFF2-40B4-BE49-F238E27FC236}">
              <a16:creationId xmlns:a16="http://schemas.microsoft.com/office/drawing/2014/main" id="{91784118-FA0E-4A82-8BFC-24E4B140B16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956" name="Text Box 2">
          <a:extLst>
            <a:ext uri="{FF2B5EF4-FFF2-40B4-BE49-F238E27FC236}">
              <a16:creationId xmlns:a16="http://schemas.microsoft.com/office/drawing/2014/main" id="{2F3321AC-4FB8-4C30-9CC7-A01326B05D7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957" name="Text Box 1">
          <a:extLst>
            <a:ext uri="{FF2B5EF4-FFF2-40B4-BE49-F238E27FC236}">
              <a16:creationId xmlns:a16="http://schemas.microsoft.com/office/drawing/2014/main" id="{0380A349-7FAC-4DCF-9A9C-4FF5B58BA14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958" name="Text Box 2">
          <a:extLst>
            <a:ext uri="{FF2B5EF4-FFF2-40B4-BE49-F238E27FC236}">
              <a16:creationId xmlns:a16="http://schemas.microsoft.com/office/drawing/2014/main" id="{31426A0D-48DB-414E-9C17-10F0A844BCB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959" name="Text Box 2">
          <a:extLst>
            <a:ext uri="{FF2B5EF4-FFF2-40B4-BE49-F238E27FC236}">
              <a16:creationId xmlns:a16="http://schemas.microsoft.com/office/drawing/2014/main" id="{9728CB9A-9439-4E80-8737-9DE1FAC36F2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960" name="Text Box 1">
          <a:extLst>
            <a:ext uri="{FF2B5EF4-FFF2-40B4-BE49-F238E27FC236}">
              <a16:creationId xmlns:a16="http://schemas.microsoft.com/office/drawing/2014/main" id="{97975FC8-D7AC-40DF-A840-CAE97CD24FF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961" name="Text Box 2">
          <a:extLst>
            <a:ext uri="{FF2B5EF4-FFF2-40B4-BE49-F238E27FC236}">
              <a16:creationId xmlns:a16="http://schemas.microsoft.com/office/drawing/2014/main" id="{DD108EA0-0F6D-44DC-AA82-10ACE85F4CC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962" name="Text Box 2">
          <a:extLst>
            <a:ext uri="{FF2B5EF4-FFF2-40B4-BE49-F238E27FC236}">
              <a16:creationId xmlns:a16="http://schemas.microsoft.com/office/drawing/2014/main" id="{D29CFB40-7717-46CD-91C8-F507D3E433B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963" name="Text Box 1">
          <a:extLst>
            <a:ext uri="{FF2B5EF4-FFF2-40B4-BE49-F238E27FC236}">
              <a16:creationId xmlns:a16="http://schemas.microsoft.com/office/drawing/2014/main" id="{A028EBB1-3619-4E18-9A2B-20135DC7015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964" name="Text Box 2">
          <a:extLst>
            <a:ext uri="{FF2B5EF4-FFF2-40B4-BE49-F238E27FC236}">
              <a16:creationId xmlns:a16="http://schemas.microsoft.com/office/drawing/2014/main" id="{925CE08D-6A39-409A-9422-90CC8288311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965" name="Text Box 2">
          <a:extLst>
            <a:ext uri="{FF2B5EF4-FFF2-40B4-BE49-F238E27FC236}">
              <a16:creationId xmlns:a16="http://schemas.microsoft.com/office/drawing/2014/main" id="{C1E05565-60C7-4F83-9C9A-AB5079725D4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966" name="Text Box 1">
          <a:extLst>
            <a:ext uri="{FF2B5EF4-FFF2-40B4-BE49-F238E27FC236}">
              <a16:creationId xmlns:a16="http://schemas.microsoft.com/office/drawing/2014/main" id="{C3AAD124-AAA0-4BB6-9768-0513746673E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967" name="Text Box 2">
          <a:extLst>
            <a:ext uri="{FF2B5EF4-FFF2-40B4-BE49-F238E27FC236}">
              <a16:creationId xmlns:a16="http://schemas.microsoft.com/office/drawing/2014/main" id="{0DE82EC8-5A4C-4D6E-8C89-F1E2656F087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968" name="Text Box 2">
          <a:extLst>
            <a:ext uri="{FF2B5EF4-FFF2-40B4-BE49-F238E27FC236}">
              <a16:creationId xmlns:a16="http://schemas.microsoft.com/office/drawing/2014/main" id="{055B7C63-0DDA-481A-9C2F-CD0CB4BB4AE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969" name="Text Box 1">
          <a:extLst>
            <a:ext uri="{FF2B5EF4-FFF2-40B4-BE49-F238E27FC236}">
              <a16:creationId xmlns:a16="http://schemas.microsoft.com/office/drawing/2014/main" id="{294EDE47-E815-432E-9A96-5471C11A674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970" name="Text Box 2">
          <a:extLst>
            <a:ext uri="{FF2B5EF4-FFF2-40B4-BE49-F238E27FC236}">
              <a16:creationId xmlns:a16="http://schemas.microsoft.com/office/drawing/2014/main" id="{9BC6FDA0-CD6A-42CF-AC42-EBF2E848DBF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971" name="Text Box 2">
          <a:extLst>
            <a:ext uri="{FF2B5EF4-FFF2-40B4-BE49-F238E27FC236}">
              <a16:creationId xmlns:a16="http://schemas.microsoft.com/office/drawing/2014/main" id="{6FA89E2B-890E-4B62-9133-28C5F2060B6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972" name="Text Box 1">
          <a:extLst>
            <a:ext uri="{FF2B5EF4-FFF2-40B4-BE49-F238E27FC236}">
              <a16:creationId xmlns:a16="http://schemas.microsoft.com/office/drawing/2014/main" id="{6B069D28-34AF-46BB-AE0B-AE0CF6F128F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973" name="Text Box 2">
          <a:extLst>
            <a:ext uri="{FF2B5EF4-FFF2-40B4-BE49-F238E27FC236}">
              <a16:creationId xmlns:a16="http://schemas.microsoft.com/office/drawing/2014/main" id="{F76B96FC-60CA-4147-A192-C0D3BD7E54C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974" name="Text Box 2">
          <a:extLst>
            <a:ext uri="{FF2B5EF4-FFF2-40B4-BE49-F238E27FC236}">
              <a16:creationId xmlns:a16="http://schemas.microsoft.com/office/drawing/2014/main" id="{1352B776-0004-4EFC-8E07-05E9F1D86B9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975" name="Text Box 1">
          <a:extLst>
            <a:ext uri="{FF2B5EF4-FFF2-40B4-BE49-F238E27FC236}">
              <a16:creationId xmlns:a16="http://schemas.microsoft.com/office/drawing/2014/main" id="{3025323E-7BAE-40FE-8735-CAD8715A2DD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976" name="Text Box 2">
          <a:extLst>
            <a:ext uri="{FF2B5EF4-FFF2-40B4-BE49-F238E27FC236}">
              <a16:creationId xmlns:a16="http://schemas.microsoft.com/office/drawing/2014/main" id="{C371E65D-4079-448C-8AC2-67C10562367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977" name="Text Box 2">
          <a:extLst>
            <a:ext uri="{FF2B5EF4-FFF2-40B4-BE49-F238E27FC236}">
              <a16:creationId xmlns:a16="http://schemas.microsoft.com/office/drawing/2014/main" id="{E34784E5-D749-472B-B0EA-52592A2AA97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978" name="Text Box 1">
          <a:extLst>
            <a:ext uri="{FF2B5EF4-FFF2-40B4-BE49-F238E27FC236}">
              <a16:creationId xmlns:a16="http://schemas.microsoft.com/office/drawing/2014/main" id="{3F84B984-914F-4F82-B453-836A3DCF629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979" name="Text Box 2">
          <a:extLst>
            <a:ext uri="{FF2B5EF4-FFF2-40B4-BE49-F238E27FC236}">
              <a16:creationId xmlns:a16="http://schemas.microsoft.com/office/drawing/2014/main" id="{4C95D0D9-A023-4513-95C2-24E8239B799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980" name="Text Box 2">
          <a:extLst>
            <a:ext uri="{FF2B5EF4-FFF2-40B4-BE49-F238E27FC236}">
              <a16:creationId xmlns:a16="http://schemas.microsoft.com/office/drawing/2014/main" id="{0AAFE939-623F-4DAF-86AF-5A5EA7C17E3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981" name="Text Box 1">
          <a:extLst>
            <a:ext uri="{FF2B5EF4-FFF2-40B4-BE49-F238E27FC236}">
              <a16:creationId xmlns:a16="http://schemas.microsoft.com/office/drawing/2014/main" id="{99EFBD2E-CE27-4267-9A65-9AA6A9C373A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982" name="Text Box 2">
          <a:extLst>
            <a:ext uri="{FF2B5EF4-FFF2-40B4-BE49-F238E27FC236}">
              <a16:creationId xmlns:a16="http://schemas.microsoft.com/office/drawing/2014/main" id="{7269AF2A-7EFF-493B-8C04-10BA609C031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983" name="Text Box 2">
          <a:extLst>
            <a:ext uri="{FF2B5EF4-FFF2-40B4-BE49-F238E27FC236}">
              <a16:creationId xmlns:a16="http://schemas.microsoft.com/office/drawing/2014/main" id="{4AE10766-94D8-438B-A32A-37232507C25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984" name="Text Box 1">
          <a:extLst>
            <a:ext uri="{FF2B5EF4-FFF2-40B4-BE49-F238E27FC236}">
              <a16:creationId xmlns:a16="http://schemas.microsoft.com/office/drawing/2014/main" id="{FF31E142-F0A7-4B56-9726-4FC43FB264B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985" name="Text Box 2">
          <a:extLst>
            <a:ext uri="{FF2B5EF4-FFF2-40B4-BE49-F238E27FC236}">
              <a16:creationId xmlns:a16="http://schemas.microsoft.com/office/drawing/2014/main" id="{FB655D23-CC69-4BC7-BD4C-71C0A3EABB5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986" name="Text Box 2">
          <a:extLst>
            <a:ext uri="{FF2B5EF4-FFF2-40B4-BE49-F238E27FC236}">
              <a16:creationId xmlns:a16="http://schemas.microsoft.com/office/drawing/2014/main" id="{0451C658-41D3-49EB-8176-51478EE43B3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987" name="Text Box 1">
          <a:extLst>
            <a:ext uri="{FF2B5EF4-FFF2-40B4-BE49-F238E27FC236}">
              <a16:creationId xmlns:a16="http://schemas.microsoft.com/office/drawing/2014/main" id="{D60FC86E-2ADC-49A9-9CDD-20502ECA5AE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988" name="Text Box 2">
          <a:extLst>
            <a:ext uri="{FF2B5EF4-FFF2-40B4-BE49-F238E27FC236}">
              <a16:creationId xmlns:a16="http://schemas.microsoft.com/office/drawing/2014/main" id="{ACDF4EB5-B960-4E51-BF36-753712E8E84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989" name="Text Box 2">
          <a:extLst>
            <a:ext uri="{FF2B5EF4-FFF2-40B4-BE49-F238E27FC236}">
              <a16:creationId xmlns:a16="http://schemas.microsoft.com/office/drawing/2014/main" id="{4CD68930-E9F4-4AE5-8132-14A3D15B08C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990" name="Text Box 1">
          <a:extLst>
            <a:ext uri="{FF2B5EF4-FFF2-40B4-BE49-F238E27FC236}">
              <a16:creationId xmlns:a16="http://schemas.microsoft.com/office/drawing/2014/main" id="{090A1D83-682C-4726-8242-2F07B087394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991" name="Text Box 2">
          <a:extLst>
            <a:ext uri="{FF2B5EF4-FFF2-40B4-BE49-F238E27FC236}">
              <a16:creationId xmlns:a16="http://schemas.microsoft.com/office/drawing/2014/main" id="{36517868-13F8-473B-B580-35F1731FE54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992" name="Text Box 2">
          <a:extLst>
            <a:ext uri="{FF2B5EF4-FFF2-40B4-BE49-F238E27FC236}">
              <a16:creationId xmlns:a16="http://schemas.microsoft.com/office/drawing/2014/main" id="{9617B248-A0D9-4168-B8E7-8479E921DFB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993" name="Text Box 1">
          <a:extLst>
            <a:ext uri="{FF2B5EF4-FFF2-40B4-BE49-F238E27FC236}">
              <a16:creationId xmlns:a16="http://schemas.microsoft.com/office/drawing/2014/main" id="{A7C83DA3-F9D0-43C6-B24D-AB5FE664C02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994" name="Text Box 2">
          <a:extLst>
            <a:ext uri="{FF2B5EF4-FFF2-40B4-BE49-F238E27FC236}">
              <a16:creationId xmlns:a16="http://schemas.microsoft.com/office/drawing/2014/main" id="{F7EBBACA-C052-4456-BD10-FA4AA2EC825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995" name="Text Box 2">
          <a:extLst>
            <a:ext uri="{FF2B5EF4-FFF2-40B4-BE49-F238E27FC236}">
              <a16:creationId xmlns:a16="http://schemas.microsoft.com/office/drawing/2014/main" id="{1CAA650D-1413-44E0-9B05-DF36E7A577B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996" name="Text Box 1">
          <a:extLst>
            <a:ext uri="{FF2B5EF4-FFF2-40B4-BE49-F238E27FC236}">
              <a16:creationId xmlns:a16="http://schemas.microsoft.com/office/drawing/2014/main" id="{0F81920E-44F9-476A-86C9-00FDC4D6E5C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997" name="Text Box 2">
          <a:extLst>
            <a:ext uri="{FF2B5EF4-FFF2-40B4-BE49-F238E27FC236}">
              <a16:creationId xmlns:a16="http://schemas.microsoft.com/office/drawing/2014/main" id="{0F85AC35-5B83-464C-8F09-D308A2AF5C7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998" name="Text Box 2">
          <a:extLst>
            <a:ext uri="{FF2B5EF4-FFF2-40B4-BE49-F238E27FC236}">
              <a16:creationId xmlns:a16="http://schemas.microsoft.com/office/drawing/2014/main" id="{69C1ADCB-15E3-4E4E-9A44-0E207311F1A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9999" name="Text Box 1">
          <a:extLst>
            <a:ext uri="{FF2B5EF4-FFF2-40B4-BE49-F238E27FC236}">
              <a16:creationId xmlns:a16="http://schemas.microsoft.com/office/drawing/2014/main" id="{1FAA4D0E-A7EA-462D-9688-021DE48FD39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000" name="Text Box 2">
          <a:extLst>
            <a:ext uri="{FF2B5EF4-FFF2-40B4-BE49-F238E27FC236}">
              <a16:creationId xmlns:a16="http://schemas.microsoft.com/office/drawing/2014/main" id="{676F0639-F4BC-4B5A-ACFD-16D85F08117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001" name="Text Box 2">
          <a:extLst>
            <a:ext uri="{FF2B5EF4-FFF2-40B4-BE49-F238E27FC236}">
              <a16:creationId xmlns:a16="http://schemas.microsoft.com/office/drawing/2014/main" id="{86EF7890-BC62-4BE4-9B58-F04A18EEE4A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002" name="Text Box 1">
          <a:extLst>
            <a:ext uri="{FF2B5EF4-FFF2-40B4-BE49-F238E27FC236}">
              <a16:creationId xmlns:a16="http://schemas.microsoft.com/office/drawing/2014/main" id="{4BE66D5E-E560-482F-8BD2-482AEDA0BB1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003" name="Text Box 2">
          <a:extLst>
            <a:ext uri="{FF2B5EF4-FFF2-40B4-BE49-F238E27FC236}">
              <a16:creationId xmlns:a16="http://schemas.microsoft.com/office/drawing/2014/main" id="{BFB2621D-BC0B-4589-B9B3-DF603B685BA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004" name="Text Box 2">
          <a:extLst>
            <a:ext uri="{FF2B5EF4-FFF2-40B4-BE49-F238E27FC236}">
              <a16:creationId xmlns:a16="http://schemas.microsoft.com/office/drawing/2014/main" id="{8F9E9C65-197A-4985-B9F2-B015EDF419A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005" name="Text Box 1">
          <a:extLst>
            <a:ext uri="{FF2B5EF4-FFF2-40B4-BE49-F238E27FC236}">
              <a16:creationId xmlns:a16="http://schemas.microsoft.com/office/drawing/2014/main" id="{0DA1FD6A-657E-4296-918B-56F12485C26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006" name="Text Box 2">
          <a:extLst>
            <a:ext uri="{FF2B5EF4-FFF2-40B4-BE49-F238E27FC236}">
              <a16:creationId xmlns:a16="http://schemas.microsoft.com/office/drawing/2014/main" id="{54E13FAA-4A22-4FFA-9C2F-98CB30B7858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007" name="Text Box 2">
          <a:extLst>
            <a:ext uri="{FF2B5EF4-FFF2-40B4-BE49-F238E27FC236}">
              <a16:creationId xmlns:a16="http://schemas.microsoft.com/office/drawing/2014/main" id="{4B7250DC-DC24-4CF4-987D-CA55DED7937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008" name="Text Box 1">
          <a:extLst>
            <a:ext uri="{FF2B5EF4-FFF2-40B4-BE49-F238E27FC236}">
              <a16:creationId xmlns:a16="http://schemas.microsoft.com/office/drawing/2014/main" id="{FA982544-DAB0-4E9D-A74F-6CBE6B603F3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009" name="Text Box 2">
          <a:extLst>
            <a:ext uri="{FF2B5EF4-FFF2-40B4-BE49-F238E27FC236}">
              <a16:creationId xmlns:a16="http://schemas.microsoft.com/office/drawing/2014/main" id="{D70F2B34-5D2A-4A49-8572-FBE76E1AD76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010" name="Text Box 2">
          <a:extLst>
            <a:ext uri="{FF2B5EF4-FFF2-40B4-BE49-F238E27FC236}">
              <a16:creationId xmlns:a16="http://schemas.microsoft.com/office/drawing/2014/main" id="{4A6267D1-57B3-4810-A62D-1B98765B7E6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011" name="Text Box 1">
          <a:extLst>
            <a:ext uri="{FF2B5EF4-FFF2-40B4-BE49-F238E27FC236}">
              <a16:creationId xmlns:a16="http://schemas.microsoft.com/office/drawing/2014/main" id="{D4074DB6-4617-4AD4-B5E5-BF0BCE61027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012" name="Text Box 2">
          <a:extLst>
            <a:ext uri="{FF2B5EF4-FFF2-40B4-BE49-F238E27FC236}">
              <a16:creationId xmlns:a16="http://schemas.microsoft.com/office/drawing/2014/main" id="{49E389CA-F093-4AE6-B9F8-5251B84BAD9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013" name="Text Box 2">
          <a:extLst>
            <a:ext uri="{FF2B5EF4-FFF2-40B4-BE49-F238E27FC236}">
              <a16:creationId xmlns:a16="http://schemas.microsoft.com/office/drawing/2014/main" id="{B2E18F6B-1DC6-4790-BDE5-EFA32502C06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014" name="Text Box 1">
          <a:extLst>
            <a:ext uri="{FF2B5EF4-FFF2-40B4-BE49-F238E27FC236}">
              <a16:creationId xmlns:a16="http://schemas.microsoft.com/office/drawing/2014/main" id="{81132BC5-7DD3-4C47-8E2D-B14000C5225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015" name="Text Box 2">
          <a:extLst>
            <a:ext uri="{FF2B5EF4-FFF2-40B4-BE49-F238E27FC236}">
              <a16:creationId xmlns:a16="http://schemas.microsoft.com/office/drawing/2014/main" id="{7CF56FA8-B561-4F35-B06C-B3CE35E155E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016" name="Text Box 2">
          <a:extLst>
            <a:ext uri="{FF2B5EF4-FFF2-40B4-BE49-F238E27FC236}">
              <a16:creationId xmlns:a16="http://schemas.microsoft.com/office/drawing/2014/main" id="{1196546C-2621-4A8E-A53F-28D527E5F3C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017" name="Text Box 1">
          <a:extLst>
            <a:ext uri="{FF2B5EF4-FFF2-40B4-BE49-F238E27FC236}">
              <a16:creationId xmlns:a16="http://schemas.microsoft.com/office/drawing/2014/main" id="{9BDEC918-FB8B-404A-8F68-C91F96E0755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018" name="Text Box 2">
          <a:extLst>
            <a:ext uri="{FF2B5EF4-FFF2-40B4-BE49-F238E27FC236}">
              <a16:creationId xmlns:a16="http://schemas.microsoft.com/office/drawing/2014/main" id="{82D49E53-87E8-42B3-BE1C-25BA85EFD81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019" name="Text Box 2">
          <a:extLst>
            <a:ext uri="{FF2B5EF4-FFF2-40B4-BE49-F238E27FC236}">
              <a16:creationId xmlns:a16="http://schemas.microsoft.com/office/drawing/2014/main" id="{7CC53D59-2A2E-45D9-8A87-31AB0F90BD2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020" name="Text Box 1">
          <a:extLst>
            <a:ext uri="{FF2B5EF4-FFF2-40B4-BE49-F238E27FC236}">
              <a16:creationId xmlns:a16="http://schemas.microsoft.com/office/drawing/2014/main" id="{4C29B436-230B-400B-8F32-AB092438E99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021" name="Text Box 2">
          <a:extLst>
            <a:ext uri="{FF2B5EF4-FFF2-40B4-BE49-F238E27FC236}">
              <a16:creationId xmlns:a16="http://schemas.microsoft.com/office/drawing/2014/main" id="{4B8984C9-56F7-4957-BE72-DAC07CEDFFE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022" name="Text Box 2">
          <a:extLst>
            <a:ext uri="{FF2B5EF4-FFF2-40B4-BE49-F238E27FC236}">
              <a16:creationId xmlns:a16="http://schemas.microsoft.com/office/drawing/2014/main" id="{F698E725-397C-4D56-8EE9-F0A1447C2B4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023" name="Text Box 1">
          <a:extLst>
            <a:ext uri="{FF2B5EF4-FFF2-40B4-BE49-F238E27FC236}">
              <a16:creationId xmlns:a16="http://schemas.microsoft.com/office/drawing/2014/main" id="{D29D9DFD-3358-49F9-A207-ED76CA99CA0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024" name="Text Box 2">
          <a:extLst>
            <a:ext uri="{FF2B5EF4-FFF2-40B4-BE49-F238E27FC236}">
              <a16:creationId xmlns:a16="http://schemas.microsoft.com/office/drawing/2014/main" id="{98329D07-47E3-468E-9BEF-CD79F40F13E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025" name="Text Box 2">
          <a:extLst>
            <a:ext uri="{FF2B5EF4-FFF2-40B4-BE49-F238E27FC236}">
              <a16:creationId xmlns:a16="http://schemas.microsoft.com/office/drawing/2014/main" id="{157D2169-4EEB-4F8D-8CF6-4EA173DCDDD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026" name="Text Box 1">
          <a:extLst>
            <a:ext uri="{FF2B5EF4-FFF2-40B4-BE49-F238E27FC236}">
              <a16:creationId xmlns:a16="http://schemas.microsoft.com/office/drawing/2014/main" id="{6ECADEE3-A51C-4239-A3DB-96CE2B6450C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027" name="Text Box 2">
          <a:extLst>
            <a:ext uri="{FF2B5EF4-FFF2-40B4-BE49-F238E27FC236}">
              <a16:creationId xmlns:a16="http://schemas.microsoft.com/office/drawing/2014/main" id="{51EDE8A9-F7D5-4015-917E-7751ABDA6D8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028" name="Text Box 2">
          <a:extLst>
            <a:ext uri="{FF2B5EF4-FFF2-40B4-BE49-F238E27FC236}">
              <a16:creationId xmlns:a16="http://schemas.microsoft.com/office/drawing/2014/main" id="{42E95010-5DCB-49E1-918C-CAAD7DC0685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029" name="Text Box 1">
          <a:extLst>
            <a:ext uri="{FF2B5EF4-FFF2-40B4-BE49-F238E27FC236}">
              <a16:creationId xmlns:a16="http://schemas.microsoft.com/office/drawing/2014/main" id="{AFB242EC-C44E-4F3E-955E-8068C667AFA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030" name="Text Box 2">
          <a:extLst>
            <a:ext uri="{FF2B5EF4-FFF2-40B4-BE49-F238E27FC236}">
              <a16:creationId xmlns:a16="http://schemas.microsoft.com/office/drawing/2014/main" id="{0111E5E8-5F57-434B-B615-56377621B43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031" name="Text Box 2">
          <a:extLst>
            <a:ext uri="{FF2B5EF4-FFF2-40B4-BE49-F238E27FC236}">
              <a16:creationId xmlns:a16="http://schemas.microsoft.com/office/drawing/2014/main" id="{13DD0B09-9249-48B4-A787-9B949571851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032" name="Text Box 1">
          <a:extLst>
            <a:ext uri="{FF2B5EF4-FFF2-40B4-BE49-F238E27FC236}">
              <a16:creationId xmlns:a16="http://schemas.microsoft.com/office/drawing/2014/main" id="{FD3170A0-0E04-4599-B7BA-227EC376EBE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033" name="Text Box 2">
          <a:extLst>
            <a:ext uri="{FF2B5EF4-FFF2-40B4-BE49-F238E27FC236}">
              <a16:creationId xmlns:a16="http://schemas.microsoft.com/office/drawing/2014/main" id="{E2FC452E-25D8-493D-B734-A996662E4B5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034" name="Text Box 2">
          <a:extLst>
            <a:ext uri="{FF2B5EF4-FFF2-40B4-BE49-F238E27FC236}">
              <a16:creationId xmlns:a16="http://schemas.microsoft.com/office/drawing/2014/main" id="{7993D9FC-353B-44D7-A113-6B7603BB12E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035" name="Text Box 1">
          <a:extLst>
            <a:ext uri="{FF2B5EF4-FFF2-40B4-BE49-F238E27FC236}">
              <a16:creationId xmlns:a16="http://schemas.microsoft.com/office/drawing/2014/main" id="{CF91DE23-BCBA-4BB7-AF89-B163766F506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036" name="Text Box 2">
          <a:extLst>
            <a:ext uri="{FF2B5EF4-FFF2-40B4-BE49-F238E27FC236}">
              <a16:creationId xmlns:a16="http://schemas.microsoft.com/office/drawing/2014/main" id="{F4C15198-801F-4788-8C65-13B137EDEBC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037" name="Text Box 2">
          <a:extLst>
            <a:ext uri="{FF2B5EF4-FFF2-40B4-BE49-F238E27FC236}">
              <a16:creationId xmlns:a16="http://schemas.microsoft.com/office/drawing/2014/main" id="{129F3118-45FF-459A-B112-D1176A93033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038" name="Text Box 1">
          <a:extLst>
            <a:ext uri="{FF2B5EF4-FFF2-40B4-BE49-F238E27FC236}">
              <a16:creationId xmlns:a16="http://schemas.microsoft.com/office/drawing/2014/main" id="{AE241077-3744-4B0F-ABF0-725483477C8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039" name="Text Box 2">
          <a:extLst>
            <a:ext uri="{FF2B5EF4-FFF2-40B4-BE49-F238E27FC236}">
              <a16:creationId xmlns:a16="http://schemas.microsoft.com/office/drawing/2014/main" id="{E4E29FD1-424E-499B-B3BE-EEC053F2802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040" name="Text Box 2">
          <a:extLst>
            <a:ext uri="{FF2B5EF4-FFF2-40B4-BE49-F238E27FC236}">
              <a16:creationId xmlns:a16="http://schemas.microsoft.com/office/drawing/2014/main" id="{34A9E35F-6AEC-4B39-ADC3-07275632A09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041" name="Text Box 1">
          <a:extLst>
            <a:ext uri="{FF2B5EF4-FFF2-40B4-BE49-F238E27FC236}">
              <a16:creationId xmlns:a16="http://schemas.microsoft.com/office/drawing/2014/main" id="{AD67D9EE-2A89-4F00-A1CF-5F6E2436D96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042" name="Text Box 2">
          <a:extLst>
            <a:ext uri="{FF2B5EF4-FFF2-40B4-BE49-F238E27FC236}">
              <a16:creationId xmlns:a16="http://schemas.microsoft.com/office/drawing/2014/main" id="{ECA85277-34F4-4AA7-A1D0-CCAFD61254F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043" name="Text Box 2">
          <a:extLst>
            <a:ext uri="{FF2B5EF4-FFF2-40B4-BE49-F238E27FC236}">
              <a16:creationId xmlns:a16="http://schemas.microsoft.com/office/drawing/2014/main" id="{0479A288-78DE-42CA-979A-496DC7907F9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044" name="Text Box 1">
          <a:extLst>
            <a:ext uri="{FF2B5EF4-FFF2-40B4-BE49-F238E27FC236}">
              <a16:creationId xmlns:a16="http://schemas.microsoft.com/office/drawing/2014/main" id="{FF34E199-F32B-4E04-B81E-055D9C6F246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045" name="Text Box 2">
          <a:extLst>
            <a:ext uri="{FF2B5EF4-FFF2-40B4-BE49-F238E27FC236}">
              <a16:creationId xmlns:a16="http://schemas.microsoft.com/office/drawing/2014/main" id="{D6B618A3-A5DD-423E-BA59-0ECD68772DE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046" name="Text Box 2">
          <a:extLst>
            <a:ext uri="{FF2B5EF4-FFF2-40B4-BE49-F238E27FC236}">
              <a16:creationId xmlns:a16="http://schemas.microsoft.com/office/drawing/2014/main" id="{D85B1320-AA49-48E5-B55E-483F76C9E8D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047" name="Text Box 1">
          <a:extLst>
            <a:ext uri="{FF2B5EF4-FFF2-40B4-BE49-F238E27FC236}">
              <a16:creationId xmlns:a16="http://schemas.microsoft.com/office/drawing/2014/main" id="{0B72EC36-4908-45F4-A527-22CEC2A3987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048" name="Text Box 2">
          <a:extLst>
            <a:ext uri="{FF2B5EF4-FFF2-40B4-BE49-F238E27FC236}">
              <a16:creationId xmlns:a16="http://schemas.microsoft.com/office/drawing/2014/main" id="{C977531F-0B65-498D-B737-11A18D7D4F4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049" name="Text Box 2">
          <a:extLst>
            <a:ext uri="{FF2B5EF4-FFF2-40B4-BE49-F238E27FC236}">
              <a16:creationId xmlns:a16="http://schemas.microsoft.com/office/drawing/2014/main" id="{1072FBAE-665B-408B-A698-57210DDA43F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050" name="Text Box 1">
          <a:extLst>
            <a:ext uri="{FF2B5EF4-FFF2-40B4-BE49-F238E27FC236}">
              <a16:creationId xmlns:a16="http://schemas.microsoft.com/office/drawing/2014/main" id="{0BBF97F6-01CE-4A62-B8E5-110B0C6D3AE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051" name="Text Box 2">
          <a:extLst>
            <a:ext uri="{FF2B5EF4-FFF2-40B4-BE49-F238E27FC236}">
              <a16:creationId xmlns:a16="http://schemas.microsoft.com/office/drawing/2014/main" id="{A0A16AB1-55C1-47D6-B552-6E133755D89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052" name="Text Box 2">
          <a:extLst>
            <a:ext uri="{FF2B5EF4-FFF2-40B4-BE49-F238E27FC236}">
              <a16:creationId xmlns:a16="http://schemas.microsoft.com/office/drawing/2014/main" id="{DC2C6710-6FF5-41B4-AF5E-C749470E2A3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053" name="Text Box 1">
          <a:extLst>
            <a:ext uri="{FF2B5EF4-FFF2-40B4-BE49-F238E27FC236}">
              <a16:creationId xmlns:a16="http://schemas.microsoft.com/office/drawing/2014/main" id="{F2AC60D2-0987-4D92-A534-4007069CA82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054" name="Text Box 2">
          <a:extLst>
            <a:ext uri="{FF2B5EF4-FFF2-40B4-BE49-F238E27FC236}">
              <a16:creationId xmlns:a16="http://schemas.microsoft.com/office/drawing/2014/main" id="{A49371ED-D7F4-449E-9D99-9236CCA0A39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055" name="Text Box 2">
          <a:extLst>
            <a:ext uri="{FF2B5EF4-FFF2-40B4-BE49-F238E27FC236}">
              <a16:creationId xmlns:a16="http://schemas.microsoft.com/office/drawing/2014/main" id="{60B3F6AE-5892-4CB0-847A-A02A59E4E50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056" name="Text Box 1">
          <a:extLst>
            <a:ext uri="{FF2B5EF4-FFF2-40B4-BE49-F238E27FC236}">
              <a16:creationId xmlns:a16="http://schemas.microsoft.com/office/drawing/2014/main" id="{790CA406-3DD4-43E7-A29E-5223DFD1667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057" name="Text Box 2">
          <a:extLst>
            <a:ext uri="{FF2B5EF4-FFF2-40B4-BE49-F238E27FC236}">
              <a16:creationId xmlns:a16="http://schemas.microsoft.com/office/drawing/2014/main" id="{7FF28F15-BFDF-4001-933B-195BD4BC6F6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058" name="Text Box 2">
          <a:extLst>
            <a:ext uri="{FF2B5EF4-FFF2-40B4-BE49-F238E27FC236}">
              <a16:creationId xmlns:a16="http://schemas.microsoft.com/office/drawing/2014/main" id="{47A49A24-A3D0-4AD5-B624-46C9FE9EF7E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059" name="Text Box 1">
          <a:extLst>
            <a:ext uri="{FF2B5EF4-FFF2-40B4-BE49-F238E27FC236}">
              <a16:creationId xmlns:a16="http://schemas.microsoft.com/office/drawing/2014/main" id="{F97BDCAA-814D-4399-8579-DC079A9AA31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060" name="Text Box 2">
          <a:extLst>
            <a:ext uri="{FF2B5EF4-FFF2-40B4-BE49-F238E27FC236}">
              <a16:creationId xmlns:a16="http://schemas.microsoft.com/office/drawing/2014/main" id="{ED18AA49-4E26-42A8-9BF6-91E8F194CC2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061" name="Text Box 2">
          <a:extLst>
            <a:ext uri="{FF2B5EF4-FFF2-40B4-BE49-F238E27FC236}">
              <a16:creationId xmlns:a16="http://schemas.microsoft.com/office/drawing/2014/main" id="{26413B4B-AEE0-4F7D-B942-8FEF7EE3DE1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062" name="Text Box 1">
          <a:extLst>
            <a:ext uri="{FF2B5EF4-FFF2-40B4-BE49-F238E27FC236}">
              <a16:creationId xmlns:a16="http://schemas.microsoft.com/office/drawing/2014/main" id="{314BB1D3-CF53-48B5-9135-49A74B85B44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063" name="Text Box 2">
          <a:extLst>
            <a:ext uri="{FF2B5EF4-FFF2-40B4-BE49-F238E27FC236}">
              <a16:creationId xmlns:a16="http://schemas.microsoft.com/office/drawing/2014/main" id="{3FB26177-4BAD-4441-A18D-38A3FC53119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064" name="Text Box 2">
          <a:extLst>
            <a:ext uri="{FF2B5EF4-FFF2-40B4-BE49-F238E27FC236}">
              <a16:creationId xmlns:a16="http://schemas.microsoft.com/office/drawing/2014/main" id="{B518D8DE-56E4-4EF4-9AEE-1AC3F5565AD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065" name="Text Box 1">
          <a:extLst>
            <a:ext uri="{FF2B5EF4-FFF2-40B4-BE49-F238E27FC236}">
              <a16:creationId xmlns:a16="http://schemas.microsoft.com/office/drawing/2014/main" id="{6F465A95-770A-4FED-95BF-FD6D8AE70F6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066" name="Text Box 2">
          <a:extLst>
            <a:ext uri="{FF2B5EF4-FFF2-40B4-BE49-F238E27FC236}">
              <a16:creationId xmlns:a16="http://schemas.microsoft.com/office/drawing/2014/main" id="{E9F6B3EA-94F4-4450-8387-B55FFA5FDED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067" name="Text Box 2">
          <a:extLst>
            <a:ext uri="{FF2B5EF4-FFF2-40B4-BE49-F238E27FC236}">
              <a16:creationId xmlns:a16="http://schemas.microsoft.com/office/drawing/2014/main" id="{9424D01C-3FFB-4F71-936E-AB069447E7A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068" name="Text Box 1">
          <a:extLst>
            <a:ext uri="{FF2B5EF4-FFF2-40B4-BE49-F238E27FC236}">
              <a16:creationId xmlns:a16="http://schemas.microsoft.com/office/drawing/2014/main" id="{69109140-9651-42FF-AA3C-013E9077B63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069" name="Text Box 2">
          <a:extLst>
            <a:ext uri="{FF2B5EF4-FFF2-40B4-BE49-F238E27FC236}">
              <a16:creationId xmlns:a16="http://schemas.microsoft.com/office/drawing/2014/main" id="{178D0FAC-918B-48D9-8F95-ADC92DD0977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070" name="Text Box 2">
          <a:extLst>
            <a:ext uri="{FF2B5EF4-FFF2-40B4-BE49-F238E27FC236}">
              <a16:creationId xmlns:a16="http://schemas.microsoft.com/office/drawing/2014/main" id="{0A8F4D48-027E-4486-A559-D9F8AFB519F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071" name="Text Box 1">
          <a:extLst>
            <a:ext uri="{FF2B5EF4-FFF2-40B4-BE49-F238E27FC236}">
              <a16:creationId xmlns:a16="http://schemas.microsoft.com/office/drawing/2014/main" id="{BBF4E171-5CBC-4AE4-9FA8-CC11309BEC2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072" name="Text Box 2">
          <a:extLst>
            <a:ext uri="{FF2B5EF4-FFF2-40B4-BE49-F238E27FC236}">
              <a16:creationId xmlns:a16="http://schemas.microsoft.com/office/drawing/2014/main" id="{EA96F122-9884-4E3F-9E47-B7D2232EAC1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073" name="Text Box 2">
          <a:extLst>
            <a:ext uri="{FF2B5EF4-FFF2-40B4-BE49-F238E27FC236}">
              <a16:creationId xmlns:a16="http://schemas.microsoft.com/office/drawing/2014/main" id="{D4C80323-CFFB-4292-9EA5-B1CD43BE11B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074" name="Text Box 1">
          <a:extLst>
            <a:ext uri="{FF2B5EF4-FFF2-40B4-BE49-F238E27FC236}">
              <a16:creationId xmlns:a16="http://schemas.microsoft.com/office/drawing/2014/main" id="{10014102-9252-46A0-9EB4-867F6C0B9D5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075" name="Text Box 2">
          <a:extLst>
            <a:ext uri="{FF2B5EF4-FFF2-40B4-BE49-F238E27FC236}">
              <a16:creationId xmlns:a16="http://schemas.microsoft.com/office/drawing/2014/main" id="{6B0D4B79-9305-4428-BAB3-6DB5617BF2C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076" name="Text Box 2">
          <a:extLst>
            <a:ext uri="{FF2B5EF4-FFF2-40B4-BE49-F238E27FC236}">
              <a16:creationId xmlns:a16="http://schemas.microsoft.com/office/drawing/2014/main" id="{B6D44BCA-A94D-45D0-B49D-6A8CAD92002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077" name="Text Box 1">
          <a:extLst>
            <a:ext uri="{FF2B5EF4-FFF2-40B4-BE49-F238E27FC236}">
              <a16:creationId xmlns:a16="http://schemas.microsoft.com/office/drawing/2014/main" id="{E52206AD-97C0-43D9-88BE-442B1427903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078" name="Text Box 2">
          <a:extLst>
            <a:ext uri="{FF2B5EF4-FFF2-40B4-BE49-F238E27FC236}">
              <a16:creationId xmlns:a16="http://schemas.microsoft.com/office/drawing/2014/main" id="{BEE2C691-A918-4385-9AD9-FD00162381A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079" name="Text Box 2">
          <a:extLst>
            <a:ext uri="{FF2B5EF4-FFF2-40B4-BE49-F238E27FC236}">
              <a16:creationId xmlns:a16="http://schemas.microsoft.com/office/drawing/2014/main" id="{579755F8-3E1D-4566-B6D0-906C12E5B0E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080" name="Text Box 1">
          <a:extLst>
            <a:ext uri="{FF2B5EF4-FFF2-40B4-BE49-F238E27FC236}">
              <a16:creationId xmlns:a16="http://schemas.microsoft.com/office/drawing/2014/main" id="{882D3C60-F25E-439F-855E-65A3C482FE0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081" name="Text Box 2">
          <a:extLst>
            <a:ext uri="{FF2B5EF4-FFF2-40B4-BE49-F238E27FC236}">
              <a16:creationId xmlns:a16="http://schemas.microsoft.com/office/drawing/2014/main" id="{33B799D6-B878-4056-8B80-2254F465CC5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082" name="Text Box 2">
          <a:extLst>
            <a:ext uri="{FF2B5EF4-FFF2-40B4-BE49-F238E27FC236}">
              <a16:creationId xmlns:a16="http://schemas.microsoft.com/office/drawing/2014/main" id="{AB7EE47F-6FD3-42DA-BDA5-F8198B77B04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083" name="Text Box 1">
          <a:extLst>
            <a:ext uri="{FF2B5EF4-FFF2-40B4-BE49-F238E27FC236}">
              <a16:creationId xmlns:a16="http://schemas.microsoft.com/office/drawing/2014/main" id="{8BAB24A5-055E-4473-9C2B-727D16E97FE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084" name="Text Box 2">
          <a:extLst>
            <a:ext uri="{FF2B5EF4-FFF2-40B4-BE49-F238E27FC236}">
              <a16:creationId xmlns:a16="http://schemas.microsoft.com/office/drawing/2014/main" id="{9817ABA3-1C47-4D50-9D0E-5635B963696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085" name="Text Box 2">
          <a:extLst>
            <a:ext uri="{FF2B5EF4-FFF2-40B4-BE49-F238E27FC236}">
              <a16:creationId xmlns:a16="http://schemas.microsoft.com/office/drawing/2014/main" id="{2AB917B9-F567-41B8-9C30-27941A71A6A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086" name="Text Box 1">
          <a:extLst>
            <a:ext uri="{FF2B5EF4-FFF2-40B4-BE49-F238E27FC236}">
              <a16:creationId xmlns:a16="http://schemas.microsoft.com/office/drawing/2014/main" id="{55546936-3BF6-447C-9E05-81D7F1A0B2D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087" name="Text Box 2">
          <a:extLst>
            <a:ext uri="{FF2B5EF4-FFF2-40B4-BE49-F238E27FC236}">
              <a16:creationId xmlns:a16="http://schemas.microsoft.com/office/drawing/2014/main" id="{996F6FCD-EBE9-4715-A0C2-0DDA13C1E44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088" name="Text Box 2">
          <a:extLst>
            <a:ext uri="{FF2B5EF4-FFF2-40B4-BE49-F238E27FC236}">
              <a16:creationId xmlns:a16="http://schemas.microsoft.com/office/drawing/2014/main" id="{AC40FFDA-010B-41A9-A036-B41F69F22DF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089" name="Text Box 1">
          <a:extLst>
            <a:ext uri="{FF2B5EF4-FFF2-40B4-BE49-F238E27FC236}">
              <a16:creationId xmlns:a16="http://schemas.microsoft.com/office/drawing/2014/main" id="{81BB6108-1881-47DD-A050-783A882FE0B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090" name="Text Box 2">
          <a:extLst>
            <a:ext uri="{FF2B5EF4-FFF2-40B4-BE49-F238E27FC236}">
              <a16:creationId xmlns:a16="http://schemas.microsoft.com/office/drawing/2014/main" id="{FB08C63E-6F75-4D64-A981-D6BB646205F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091" name="Text Box 1">
          <a:extLst>
            <a:ext uri="{FF2B5EF4-FFF2-40B4-BE49-F238E27FC236}">
              <a16:creationId xmlns:a16="http://schemas.microsoft.com/office/drawing/2014/main" id="{EA9F3D13-78E4-480C-9230-38E4DE77D23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092" name="Text Box 2">
          <a:extLst>
            <a:ext uri="{FF2B5EF4-FFF2-40B4-BE49-F238E27FC236}">
              <a16:creationId xmlns:a16="http://schemas.microsoft.com/office/drawing/2014/main" id="{33E81EF5-3299-49D8-9A0E-77028122E36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093" name="Text Box 2">
          <a:extLst>
            <a:ext uri="{FF2B5EF4-FFF2-40B4-BE49-F238E27FC236}">
              <a16:creationId xmlns:a16="http://schemas.microsoft.com/office/drawing/2014/main" id="{E18BB3C8-30DF-4D43-830F-95A39C2E8BF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094" name="Text Box 1">
          <a:extLst>
            <a:ext uri="{FF2B5EF4-FFF2-40B4-BE49-F238E27FC236}">
              <a16:creationId xmlns:a16="http://schemas.microsoft.com/office/drawing/2014/main" id="{FB519C7B-5320-4944-89DC-4DAF897EC24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095" name="Text Box 2">
          <a:extLst>
            <a:ext uri="{FF2B5EF4-FFF2-40B4-BE49-F238E27FC236}">
              <a16:creationId xmlns:a16="http://schemas.microsoft.com/office/drawing/2014/main" id="{3C91C799-917E-4FED-99DB-13DE0F97B72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096" name="Text Box 2">
          <a:extLst>
            <a:ext uri="{FF2B5EF4-FFF2-40B4-BE49-F238E27FC236}">
              <a16:creationId xmlns:a16="http://schemas.microsoft.com/office/drawing/2014/main" id="{AFD60731-0927-403D-BF99-2B6C2997B42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097" name="Text Box 1">
          <a:extLst>
            <a:ext uri="{FF2B5EF4-FFF2-40B4-BE49-F238E27FC236}">
              <a16:creationId xmlns:a16="http://schemas.microsoft.com/office/drawing/2014/main" id="{87278006-23C7-49BA-A0C1-C63119DFE82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098" name="Text Box 2">
          <a:extLst>
            <a:ext uri="{FF2B5EF4-FFF2-40B4-BE49-F238E27FC236}">
              <a16:creationId xmlns:a16="http://schemas.microsoft.com/office/drawing/2014/main" id="{7FF00157-B73F-4D11-8AC2-6B4F1446E1F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099" name="Text Box 2">
          <a:extLst>
            <a:ext uri="{FF2B5EF4-FFF2-40B4-BE49-F238E27FC236}">
              <a16:creationId xmlns:a16="http://schemas.microsoft.com/office/drawing/2014/main" id="{3CE56A7E-DB47-4B7B-9E58-C9CD53DD62B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100" name="Text Box 1">
          <a:extLst>
            <a:ext uri="{FF2B5EF4-FFF2-40B4-BE49-F238E27FC236}">
              <a16:creationId xmlns:a16="http://schemas.microsoft.com/office/drawing/2014/main" id="{704D091A-2F11-48EF-BBC0-2436B526EAC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101" name="Text Box 2">
          <a:extLst>
            <a:ext uri="{FF2B5EF4-FFF2-40B4-BE49-F238E27FC236}">
              <a16:creationId xmlns:a16="http://schemas.microsoft.com/office/drawing/2014/main" id="{6D490079-19CD-4CB9-A0EB-AD2011D5E54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102" name="Text Box 2">
          <a:extLst>
            <a:ext uri="{FF2B5EF4-FFF2-40B4-BE49-F238E27FC236}">
              <a16:creationId xmlns:a16="http://schemas.microsoft.com/office/drawing/2014/main" id="{1AB9B8BB-5995-4C01-8DFF-06ECBECA540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103" name="Text Box 1">
          <a:extLst>
            <a:ext uri="{FF2B5EF4-FFF2-40B4-BE49-F238E27FC236}">
              <a16:creationId xmlns:a16="http://schemas.microsoft.com/office/drawing/2014/main" id="{0BEBC962-8F4D-431F-8A5C-B48DF05EC18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104" name="Text Box 2">
          <a:extLst>
            <a:ext uri="{FF2B5EF4-FFF2-40B4-BE49-F238E27FC236}">
              <a16:creationId xmlns:a16="http://schemas.microsoft.com/office/drawing/2014/main" id="{63BE75D0-757D-41F1-AEA6-4DBFDB5F442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105" name="Text Box 2">
          <a:extLst>
            <a:ext uri="{FF2B5EF4-FFF2-40B4-BE49-F238E27FC236}">
              <a16:creationId xmlns:a16="http://schemas.microsoft.com/office/drawing/2014/main" id="{6B1E1F16-DF44-4F32-AAE4-F310D444FDB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106" name="Text Box 1">
          <a:extLst>
            <a:ext uri="{FF2B5EF4-FFF2-40B4-BE49-F238E27FC236}">
              <a16:creationId xmlns:a16="http://schemas.microsoft.com/office/drawing/2014/main" id="{55AB9F18-75ED-4A7D-A5ED-FF28FD4322B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107" name="Text Box 2">
          <a:extLst>
            <a:ext uri="{FF2B5EF4-FFF2-40B4-BE49-F238E27FC236}">
              <a16:creationId xmlns:a16="http://schemas.microsoft.com/office/drawing/2014/main" id="{BEC4A3C5-51C8-4C9D-A825-139B0553BD6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108" name="Text Box 2">
          <a:extLst>
            <a:ext uri="{FF2B5EF4-FFF2-40B4-BE49-F238E27FC236}">
              <a16:creationId xmlns:a16="http://schemas.microsoft.com/office/drawing/2014/main" id="{21AFB35F-A530-447E-BFE2-FEBFF17260D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109" name="Text Box 1">
          <a:extLst>
            <a:ext uri="{FF2B5EF4-FFF2-40B4-BE49-F238E27FC236}">
              <a16:creationId xmlns:a16="http://schemas.microsoft.com/office/drawing/2014/main" id="{04E50D46-8226-4118-AA7C-560191881D2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110" name="Text Box 2">
          <a:extLst>
            <a:ext uri="{FF2B5EF4-FFF2-40B4-BE49-F238E27FC236}">
              <a16:creationId xmlns:a16="http://schemas.microsoft.com/office/drawing/2014/main" id="{268339AB-285B-4BD2-AA17-F6B6CA8DA35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111" name="Text Box 2">
          <a:extLst>
            <a:ext uri="{FF2B5EF4-FFF2-40B4-BE49-F238E27FC236}">
              <a16:creationId xmlns:a16="http://schemas.microsoft.com/office/drawing/2014/main" id="{62ACA63E-7AC1-4BA7-97A6-70EECB8D3E0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112" name="Text Box 1">
          <a:extLst>
            <a:ext uri="{FF2B5EF4-FFF2-40B4-BE49-F238E27FC236}">
              <a16:creationId xmlns:a16="http://schemas.microsoft.com/office/drawing/2014/main" id="{FFFBEB35-A718-415A-BA40-C7C1DD7687A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113" name="Text Box 2">
          <a:extLst>
            <a:ext uri="{FF2B5EF4-FFF2-40B4-BE49-F238E27FC236}">
              <a16:creationId xmlns:a16="http://schemas.microsoft.com/office/drawing/2014/main" id="{02EE6A1B-F6B9-4C56-B452-4950059DEEA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114" name="Text Box 2">
          <a:extLst>
            <a:ext uri="{FF2B5EF4-FFF2-40B4-BE49-F238E27FC236}">
              <a16:creationId xmlns:a16="http://schemas.microsoft.com/office/drawing/2014/main" id="{E25E7EB0-257D-4625-A068-ED06C70C7C3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115" name="Text Box 1">
          <a:extLst>
            <a:ext uri="{FF2B5EF4-FFF2-40B4-BE49-F238E27FC236}">
              <a16:creationId xmlns:a16="http://schemas.microsoft.com/office/drawing/2014/main" id="{5808FF91-BA68-491C-BCD5-D4E3C5ADD19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116" name="Text Box 2">
          <a:extLst>
            <a:ext uri="{FF2B5EF4-FFF2-40B4-BE49-F238E27FC236}">
              <a16:creationId xmlns:a16="http://schemas.microsoft.com/office/drawing/2014/main" id="{F103B015-925F-4741-BE9D-46E25BC06F5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117" name="Text Box 2">
          <a:extLst>
            <a:ext uri="{FF2B5EF4-FFF2-40B4-BE49-F238E27FC236}">
              <a16:creationId xmlns:a16="http://schemas.microsoft.com/office/drawing/2014/main" id="{A945753C-9FC8-41CE-8B63-5287C4B93D8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118" name="Text Box 1">
          <a:extLst>
            <a:ext uri="{FF2B5EF4-FFF2-40B4-BE49-F238E27FC236}">
              <a16:creationId xmlns:a16="http://schemas.microsoft.com/office/drawing/2014/main" id="{3E413890-4D1F-43CC-9F89-3F168731D03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119" name="Text Box 2">
          <a:extLst>
            <a:ext uri="{FF2B5EF4-FFF2-40B4-BE49-F238E27FC236}">
              <a16:creationId xmlns:a16="http://schemas.microsoft.com/office/drawing/2014/main" id="{49655525-418F-4EFC-B787-9B3533AF510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120" name="Text Box 2">
          <a:extLst>
            <a:ext uri="{FF2B5EF4-FFF2-40B4-BE49-F238E27FC236}">
              <a16:creationId xmlns:a16="http://schemas.microsoft.com/office/drawing/2014/main" id="{8F6CB842-0535-4A57-93B5-96F2E447E8D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121" name="Text Box 1">
          <a:extLst>
            <a:ext uri="{FF2B5EF4-FFF2-40B4-BE49-F238E27FC236}">
              <a16:creationId xmlns:a16="http://schemas.microsoft.com/office/drawing/2014/main" id="{14E08FD5-0369-41F9-AF35-439A20C71A9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122" name="Text Box 2">
          <a:extLst>
            <a:ext uri="{FF2B5EF4-FFF2-40B4-BE49-F238E27FC236}">
              <a16:creationId xmlns:a16="http://schemas.microsoft.com/office/drawing/2014/main" id="{80CF1A8E-CAA7-4671-B9B9-1CE8A389C97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123" name="Text Box 2">
          <a:extLst>
            <a:ext uri="{FF2B5EF4-FFF2-40B4-BE49-F238E27FC236}">
              <a16:creationId xmlns:a16="http://schemas.microsoft.com/office/drawing/2014/main" id="{36BB887A-9B76-442A-9707-3B4BADECD27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124" name="Text Box 1">
          <a:extLst>
            <a:ext uri="{FF2B5EF4-FFF2-40B4-BE49-F238E27FC236}">
              <a16:creationId xmlns:a16="http://schemas.microsoft.com/office/drawing/2014/main" id="{C457D368-CF98-4280-A525-87AF1F3149B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125" name="Text Box 2">
          <a:extLst>
            <a:ext uri="{FF2B5EF4-FFF2-40B4-BE49-F238E27FC236}">
              <a16:creationId xmlns:a16="http://schemas.microsoft.com/office/drawing/2014/main" id="{78DCE724-BCA1-4B94-AE3B-03A1BEDCAF3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126" name="Text Box 2">
          <a:extLst>
            <a:ext uri="{FF2B5EF4-FFF2-40B4-BE49-F238E27FC236}">
              <a16:creationId xmlns:a16="http://schemas.microsoft.com/office/drawing/2014/main" id="{2090EFEB-9568-41F0-B88E-C2B03387754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127" name="Text Box 1">
          <a:extLst>
            <a:ext uri="{FF2B5EF4-FFF2-40B4-BE49-F238E27FC236}">
              <a16:creationId xmlns:a16="http://schemas.microsoft.com/office/drawing/2014/main" id="{5B19DE66-148F-436B-9E09-C062322AC21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128" name="Text Box 2">
          <a:extLst>
            <a:ext uri="{FF2B5EF4-FFF2-40B4-BE49-F238E27FC236}">
              <a16:creationId xmlns:a16="http://schemas.microsoft.com/office/drawing/2014/main" id="{446AC059-FB66-4B8A-B33E-1C3832A5FB4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129" name="Text Box 2">
          <a:extLst>
            <a:ext uri="{FF2B5EF4-FFF2-40B4-BE49-F238E27FC236}">
              <a16:creationId xmlns:a16="http://schemas.microsoft.com/office/drawing/2014/main" id="{D1B75A3C-C011-401E-9111-E6DCD91A128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130" name="Text Box 1">
          <a:extLst>
            <a:ext uri="{FF2B5EF4-FFF2-40B4-BE49-F238E27FC236}">
              <a16:creationId xmlns:a16="http://schemas.microsoft.com/office/drawing/2014/main" id="{BB80DAB3-6598-4192-A969-D959FF87789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131" name="Text Box 2">
          <a:extLst>
            <a:ext uri="{FF2B5EF4-FFF2-40B4-BE49-F238E27FC236}">
              <a16:creationId xmlns:a16="http://schemas.microsoft.com/office/drawing/2014/main" id="{3D26A0C2-60D0-47DB-9D19-E13E94FDB68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132" name="Text Box 2">
          <a:extLst>
            <a:ext uri="{FF2B5EF4-FFF2-40B4-BE49-F238E27FC236}">
              <a16:creationId xmlns:a16="http://schemas.microsoft.com/office/drawing/2014/main" id="{979D6E82-B2C6-4331-9A71-7C04D983967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133" name="Text Box 1">
          <a:extLst>
            <a:ext uri="{FF2B5EF4-FFF2-40B4-BE49-F238E27FC236}">
              <a16:creationId xmlns:a16="http://schemas.microsoft.com/office/drawing/2014/main" id="{C11AA98A-50BA-4FC6-BA24-1C5A1B68252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134" name="Text Box 2">
          <a:extLst>
            <a:ext uri="{FF2B5EF4-FFF2-40B4-BE49-F238E27FC236}">
              <a16:creationId xmlns:a16="http://schemas.microsoft.com/office/drawing/2014/main" id="{2D02051B-8661-4DA3-AE02-CF4E21E8AF1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135" name="Text Box 2">
          <a:extLst>
            <a:ext uri="{FF2B5EF4-FFF2-40B4-BE49-F238E27FC236}">
              <a16:creationId xmlns:a16="http://schemas.microsoft.com/office/drawing/2014/main" id="{A923BBB4-443A-46BB-B31B-F98B0BD678E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136" name="Text Box 1">
          <a:extLst>
            <a:ext uri="{FF2B5EF4-FFF2-40B4-BE49-F238E27FC236}">
              <a16:creationId xmlns:a16="http://schemas.microsoft.com/office/drawing/2014/main" id="{579AEDD0-7034-4EDB-938E-3F062D4603B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137" name="Text Box 2">
          <a:extLst>
            <a:ext uri="{FF2B5EF4-FFF2-40B4-BE49-F238E27FC236}">
              <a16:creationId xmlns:a16="http://schemas.microsoft.com/office/drawing/2014/main" id="{40AA7764-7939-41B8-A451-AFC729E523D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138" name="Text Box 2">
          <a:extLst>
            <a:ext uri="{FF2B5EF4-FFF2-40B4-BE49-F238E27FC236}">
              <a16:creationId xmlns:a16="http://schemas.microsoft.com/office/drawing/2014/main" id="{318C553D-2678-403B-8512-C8BEBAAE303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139" name="Text Box 1">
          <a:extLst>
            <a:ext uri="{FF2B5EF4-FFF2-40B4-BE49-F238E27FC236}">
              <a16:creationId xmlns:a16="http://schemas.microsoft.com/office/drawing/2014/main" id="{02B732E1-6E2A-48F9-A2F2-B303775D00B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140" name="Text Box 2">
          <a:extLst>
            <a:ext uri="{FF2B5EF4-FFF2-40B4-BE49-F238E27FC236}">
              <a16:creationId xmlns:a16="http://schemas.microsoft.com/office/drawing/2014/main" id="{C6C021EF-0808-4A98-AA56-80D1DF050B4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141" name="Text Box 2">
          <a:extLst>
            <a:ext uri="{FF2B5EF4-FFF2-40B4-BE49-F238E27FC236}">
              <a16:creationId xmlns:a16="http://schemas.microsoft.com/office/drawing/2014/main" id="{41823BFB-EE9A-4927-9E57-0AE8E20DD83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142" name="Text Box 1">
          <a:extLst>
            <a:ext uri="{FF2B5EF4-FFF2-40B4-BE49-F238E27FC236}">
              <a16:creationId xmlns:a16="http://schemas.microsoft.com/office/drawing/2014/main" id="{56CE1D4A-4ED6-4C50-91C8-D1B391C40FC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143" name="Text Box 2">
          <a:extLst>
            <a:ext uri="{FF2B5EF4-FFF2-40B4-BE49-F238E27FC236}">
              <a16:creationId xmlns:a16="http://schemas.microsoft.com/office/drawing/2014/main" id="{48C0F3ED-F780-4D71-AF2E-5B5E3AC1283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144" name="Text Box 2">
          <a:extLst>
            <a:ext uri="{FF2B5EF4-FFF2-40B4-BE49-F238E27FC236}">
              <a16:creationId xmlns:a16="http://schemas.microsoft.com/office/drawing/2014/main" id="{5720EF84-401E-412E-82F2-8A864E401B0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145" name="Text Box 1">
          <a:extLst>
            <a:ext uri="{FF2B5EF4-FFF2-40B4-BE49-F238E27FC236}">
              <a16:creationId xmlns:a16="http://schemas.microsoft.com/office/drawing/2014/main" id="{D2D4DAD1-0AEC-46BB-8A46-C47886EB2E7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146" name="Text Box 2">
          <a:extLst>
            <a:ext uri="{FF2B5EF4-FFF2-40B4-BE49-F238E27FC236}">
              <a16:creationId xmlns:a16="http://schemas.microsoft.com/office/drawing/2014/main" id="{1B81BC1B-9DA9-4703-88C4-6FA462360E7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147" name="Text Box 2">
          <a:extLst>
            <a:ext uri="{FF2B5EF4-FFF2-40B4-BE49-F238E27FC236}">
              <a16:creationId xmlns:a16="http://schemas.microsoft.com/office/drawing/2014/main" id="{DF6298C3-7211-4035-BC37-7A3EBC2EC55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148" name="Text Box 1">
          <a:extLst>
            <a:ext uri="{FF2B5EF4-FFF2-40B4-BE49-F238E27FC236}">
              <a16:creationId xmlns:a16="http://schemas.microsoft.com/office/drawing/2014/main" id="{673C9CF0-3400-46D9-9D16-55C25085B17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149" name="Text Box 2">
          <a:extLst>
            <a:ext uri="{FF2B5EF4-FFF2-40B4-BE49-F238E27FC236}">
              <a16:creationId xmlns:a16="http://schemas.microsoft.com/office/drawing/2014/main" id="{022C8A57-36FD-4C45-9A95-7CB6FFD53F7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150" name="Text Box 2">
          <a:extLst>
            <a:ext uri="{FF2B5EF4-FFF2-40B4-BE49-F238E27FC236}">
              <a16:creationId xmlns:a16="http://schemas.microsoft.com/office/drawing/2014/main" id="{FD0ECD6B-29A4-40D0-97DD-1EEA33C4AE3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151" name="Text Box 1">
          <a:extLst>
            <a:ext uri="{FF2B5EF4-FFF2-40B4-BE49-F238E27FC236}">
              <a16:creationId xmlns:a16="http://schemas.microsoft.com/office/drawing/2014/main" id="{9282B8C6-D13E-403C-B97A-8FB4BF3A6C0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152" name="Text Box 2">
          <a:extLst>
            <a:ext uri="{FF2B5EF4-FFF2-40B4-BE49-F238E27FC236}">
              <a16:creationId xmlns:a16="http://schemas.microsoft.com/office/drawing/2014/main" id="{27C77CC0-EDC3-44EF-AED3-7AC67203D80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153" name="Text Box 2">
          <a:extLst>
            <a:ext uri="{FF2B5EF4-FFF2-40B4-BE49-F238E27FC236}">
              <a16:creationId xmlns:a16="http://schemas.microsoft.com/office/drawing/2014/main" id="{63F7643F-1D86-43C2-8A25-262DDFF6991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154" name="Text Box 1">
          <a:extLst>
            <a:ext uri="{FF2B5EF4-FFF2-40B4-BE49-F238E27FC236}">
              <a16:creationId xmlns:a16="http://schemas.microsoft.com/office/drawing/2014/main" id="{29541850-5DF6-414F-AF52-308C26D7371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155" name="Text Box 2">
          <a:extLst>
            <a:ext uri="{FF2B5EF4-FFF2-40B4-BE49-F238E27FC236}">
              <a16:creationId xmlns:a16="http://schemas.microsoft.com/office/drawing/2014/main" id="{1FF61687-191E-432B-9960-63EEC44B6A7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156" name="Text Box 2">
          <a:extLst>
            <a:ext uri="{FF2B5EF4-FFF2-40B4-BE49-F238E27FC236}">
              <a16:creationId xmlns:a16="http://schemas.microsoft.com/office/drawing/2014/main" id="{665A1B09-18E4-4AC0-A314-9BFFA177452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157" name="Text Box 1">
          <a:extLst>
            <a:ext uri="{FF2B5EF4-FFF2-40B4-BE49-F238E27FC236}">
              <a16:creationId xmlns:a16="http://schemas.microsoft.com/office/drawing/2014/main" id="{89190442-6774-4AC6-9AEC-346A5F4A568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158" name="Text Box 2">
          <a:extLst>
            <a:ext uri="{FF2B5EF4-FFF2-40B4-BE49-F238E27FC236}">
              <a16:creationId xmlns:a16="http://schemas.microsoft.com/office/drawing/2014/main" id="{BC4C175D-B6C1-4ABE-AA27-34D051C125E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159" name="Text Box 2">
          <a:extLst>
            <a:ext uri="{FF2B5EF4-FFF2-40B4-BE49-F238E27FC236}">
              <a16:creationId xmlns:a16="http://schemas.microsoft.com/office/drawing/2014/main" id="{68A644DA-C05B-4E5E-AC8D-81F90A1BEF4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160" name="Text Box 1">
          <a:extLst>
            <a:ext uri="{FF2B5EF4-FFF2-40B4-BE49-F238E27FC236}">
              <a16:creationId xmlns:a16="http://schemas.microsoft.com/office/drawing/2014/main" id="{13D70382-0F33-4EB2-8EC4-735360788AA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161" name="Text Box 2">
          <a:extLst>
            <a:ext uri="{FF2B5EF4-FFF2-40B4-BE49-F238E27FC236}">
              <a16:creationId xmlns:a16="http://schemas.microsoft.com/office/drawing/2014/main" id="{828A5D64-E7EE-4B7B-B8B7-A54397633D5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162" name="Text Box 2">
          <a:extLst>
            <a:ext uri="{FF2B5EF4-FFF2-40B4-BE49-F238E27FC236}">
              <a16:creationId xmlns:a16="http://schemas.microsoft.com/office/drawing/2014/main" id="{4A41929F-E5F2-497F-A5DE-A6523B7E264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163" name="Text Box 1">
          <a:extLst>
            <a:ext uri="{FF2B5EF4-FFF2-40B4-BE49-F238E27FC236}">
              <a16:creationId xmlns:a16="http://schemas.microsoft.com/office/drawing/2014/main" id="{CE9A42D9-F33D-4DB9-BF58-34D2A2C3E7B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164" name="Text Box 2">
          <a:extLst>
            <a:ext uri="{FF2B5EF4-FFF2-40B4-BE49-F238E27FC236}">
              <a16:creationId xmlns:a16="http://schemas.microsoft.com/office/drawing/2014/main" id="{1759A297-055C-4C48-B826-541247424EE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165" name="Text Box 2">
          <a:extLst>
            <a:ext uri="{FF2B5EF4-FFF2-40B4-BE49-F238E27FC236}">
              <a16:creationId xmlns:a16="http://schemas.microsoft.com/office/drawing/2014/main" id="{1AEC3E34-A7D2-470B-9E5A-246F3AF9AB8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166" name="Text Box 1">
          <a:extLst>
            <a:ext uri="{FF2B5EF4-FFF2-40B4-BE49-F238E27FC236}">
              <a16:creationId xmlns:a16="http://schemas.microsoft.com/office/drawing/2014/main" id="{078D823F-EAA3-4908-9C68-01B5854AE66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167" name="Text Box 2">
          <a:extLst>
            <a:ext uri="{FF2B5EF4-FFF2-40B4-BE49-F238E27FC236}">
              <a16:creationId xmlns:a16="http://schemas.microsoft.com/office/drawing/2014/main" id="{5B0146C3-8097-4825-A769-9AC1AD82383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168" name="Text Box 2">
          <a:extLst>
            <a:ext uri="{FF2B5EF4-FFF2-40B4-BE49-F238E27FC236}">
              <a16:creationId xmlns:a16="http://schemas.microsoft.com/office/drawing/2014/main" id="{328E3BDC-EEDB-453F-B8CF-ECF00540FA6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169" name="Text Box 1">
          <a:extLst>
            <a:ext uri="{FF2B5EF4-FFF2-40B4-BE49-F238E27FC236}">
              <a16:creationId xmlns:a16="http://schemas.microsoft.com/office/drawing/2014/main" id="{45E84674-877A-4DAA-9C30-241E164F9CD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170" name="Text Box 2">
          <a:extLst>
            <a:ext uri="{FF2B5EF4-FFF2-40B4-BE49-F238E27FC236}">
              <a16:creationId xmlns:a16="http://schemas.microsoft.com/office/drawing/2014/main" id="{16116C4F-B1DD-436B-94F6-CF1CB15EA8D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171" name="Text Box 2">
          <a:extLst>
            <a:ext uri="{FF2B5EF4-FFF2-40B4-BE49-F238E27FC236}">
              <a16:creationId xmlns:a16="http://schemas.microsoft.com/office/drawing/2014/main" id="{392FAC24-412D-42C0-9B7C-38C133BA0F2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172" name="Text Box 1">
          <a:extLst>
            <a:ext uri="{FF2B5EF4-FFF2-40B4-BE49-F238E27FC236}">
              <a16:creationId xmlns:a16="http://schemas.microsoft.com/office/drawing/2014/main" id="{029F10B0-F8E6-4285-82B6-C6057C706EF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173" name="Text Box 2">
          <a:extLst>
            <a:ext uri="{FF2B5EF4-FFF2-40B4-BE49-F238E27FC236}">
              <a16:creationId xmlns:a16="http://schemas.microsoft.com/office/drawing/2014/main" id="{FD42466D-1FB7-4711-8F4E-B1CF4E85C8D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174" name="Text Box 2">
          <a:extLst>
            <a:ext uri="{FF2B5EF4-FFF2-40B4-BE49-F238E27FC236}">
              <a16:creationId xmlns:a16="http://schemas.microsoft.com/office/drawing/2014/main" id="{F28E0F50-FDAE-4F72-84CC-5243D828A66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175" name="Text Box 1">
          <a:extLst>
            <a:ext uri="{FF2B5EF4-FFF2-40B4-BE49-F238E27FC236}">
              <a16:creationId xmlns:a16="http://schemas.microsoft.com/office/drawing/2014/main" id="{9844E43F-DCEE-4766-AE9B-37984DFEDE1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176" name="Text Box 2">
          <a:extLst>
            <a:ext uri="{FF2B5EF4-FFF2-40B4-BE49-F238E27FC236}">
              <a16:creationId xmlns:a16="http://schemas.microsoft.com/office/drawing/2014/main" id="{22A8A36E-48F8-49C6-82B0-C1EB5F0D24F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177" name="Text Box 2">
          <a:extLst>
            <a:ext uri="{FF2B5EF4-FFF2-40B4-BE49-F238E27FC236}">
              <a16:creationId xmlns:a16="http://schemas.microsoft.com/office/drawing/2014/main" id="{7B9BD2D1-3274-4F24-B673-AAB80420B0B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178" name="Text Box 1">
          <a:extLst>
            <a:ext uri="{FF2B5EF4-FFF2-40B4-BE49-F238E27FC236}">
              <a16:creationId xmlns:a16="http://schemas.microsoft.com/office/drawing/2014/main" id="{C1E5F91D-C664-46FC-B47D-1CB22B492E7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179" name="Text Box 2">
          <a:extLst>
            <a:ext uri="{FF2B5EF4-FFF2-40B4-BE49-F238E27FC236}">
              <a16:creationId xmlns:a16="http://schemas.microsoft.com/office/drawing/2014/main" id="{06AA8A29-2CEA-43B0-A92C-DB71ABEF262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180" name="Text Box 2">
          <a:extLst>
            <a:ext uri="{FF2B5EF4-FFF2-40B4-BE49-F238E27FC236}">
              <a16:creationId xmlns:a16="http://schemas.microsoft.com/office/drawing/2014/main" id="{2A0A40C5-8740-4B63-AC7B-8D2131066F9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181" name="Text Box 1">
          <a:extLst>
            <a:ext uri="{FF2B5EF4-FFF2-40B4-BE49-F238E27FC236}">
              <a16:creationId xmlns:a16="http://schemas.microsoft.com/office/drawing/2014/main" id="{28DFA8CB-E9FB-4F0C-A791-EA152517DDC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182" name="Text Box 2">
          <a:extLst>
            <a:ext uri="{FF2B5EF4-FFF2-40B4-BE49-F238E27FC236}">
              <a16:creationId xmlns:a16="http://schemas.microsoft.com/office/drawing/2014/main" id="{2E09E117-B57B-4E77-8EEF-FB7141879DB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183" name="Text Box 2">
          <a:extLst>
            <a:ext uri="{FF2B5EF4-FFF2-40B4-BE49-F238E27FC236}">
              <a16:creationId xmlns:a16="http://schemas.microsoft.com/office/drawing/2014/main" id="{CF08D2C9-3CD2-4077-BE00-46867537958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184" name="Text Box 1">
          <a:extLst>
            <a:ext uri="{FF2B5EF4-FFF2-40B4-BE49-F238E27FC236}">
              <a16:creationId xmlns:a16="http://schemas.microsoft.com/office/drawing/2014/main" id="{C1DC5774-9251-4D46-9FBA-F824BD9E3D5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185" name="Text Box 2">
          <a:extLst>
            <a:ext uri="{FF2B5EF4-FFF2-40B4-BE49-F238E27FC236}">
              <a16:creationId xmlns:a16="http://schemas.microsoft.com/office/drawing/2014/main" id="{EC2D31F8-F272-4092-A807-51DC2A66AB6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186" name="Text Box 2">
          <a:extLst>
            <a:ext uri="{FF2B5EF4-FFF2-40B4-BE49-F238E27FC236}">
              <a16:creationId xmlns:a16="http://schemas.microsoft.com/office/drawing/2014/main" id="{85DE7D0D-EFBF-40CE-B895-BCE077C48B9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187" name="Text Box 1">
          <a:extLst>
            <a:ext uri="{FF2B5EF4-FFF2-40B4-BE49-F238E27FC236}">
              <a16:creationId xmlns:a16="http://schemas.microsoft.com/office/drawing/2014/main" id="{C1E4BB5D-AB89-4368-8B7B-50B79A4EB97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188" name="Text Box 2">
          <a:extLst>
            <a:ext uri="{FF2B5EF4-FFF2-40B4-BE49-F238E27FC236}">
              <a16:creationId xmlns:a16="http://schemas.microsoft.com/office/drawing/2014/main" id="{36A29771-F589-4444-9973-546F9A2E905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189" name="Text Box 2">
          <a:extLst>
            <a:ext uri="{FF2B5EF4-FFF2-40B4-BE49-F238E27FC236}">
              <a16:creationId xmlns:a16="http://schemas.microsoft.com/office/drawing/2014/main" id="{FF37CADD-1DDD-4232-9FF9-936852A7661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190" name="Text Box 1">
          <a:extLst>
            <a:ext uri="{FF2B5EF4-FFF2-40B4-BE49-F238E27FC236}">
              <a16:creationId xmlns:a16="http://schemas.microsoft.com/office/drawing/2014/main" id="{22E0B02E-E363-4EDB-913B-22343347A0D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191" name="Text Box 2">
          <a:extLst>
            <a:ext uri="{FF2B5EF4-FFF2-40B4-BE49-F238E27FC236}">
              <a16:creationId xmlns:a16="http://schemas.microsoft.com/office/drawing/2014/main" id="{2520B241-33BD-41F8-B8EE-28795A51473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192" name="Text Box 2">
          <a:extLst>
            <a:ext uri="{FF2B5EF4-FFF2-40B4-BE49-F238E27FC236}">
              <a16:creationId xmlns:a16="http://schemas.microsoft.com/office/drawing/2014/main" id="{D1132678-43E1-40E6-9FA5-A84A712F0C7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193" name="Text Box 1">
          <a:extLst>
            <a:ext uri="{FF2B5EF4-FFF2-40B4-BE49-F238E27FC236}">
              <a16:creationId xmlns:a16="http://schemas.microsoft.com/office/drawing/2014/main" id="{04ACB4B2-3E2B-488C-8128-C7983D80CD7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194" name="Text Box 2">
          <a:extLst>
            <a:ext uri="{FF2B5EF4-FFF2-40B4-BE49-F238E27FC236}">
              <a16:creationId xmlns:a16="http://schemas.microsoft.com/office/drawing/2014/main" id="{D7DDAB62-9B3C-46F5-B777-5068C62E547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195" name="Text Box 2">
          <a:extLst>
            <a:ext uri="{FF2B5EF4-FFF2-40B4-BE49-F238E27FC236}">
              <a16:creationId xmlns:a16="http://schemas.microsoft.com/office/drawing/2014/main" id="{4D6607D3-7E0C-4F69-8D03-60B98D970ED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196" name="Text Box 1">
          <a:extLst>
            <a:ext uri="{FF2B5EF4-FFF2-40B4-BE49-F238E27FC236}">
              <a16:creationId xmlns:a16="http://schemas.microsoft.com/office/drawing/2014/main" id="{AEFE3489-36DC-4748-A92E-55574C5F80B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197" name="Text Box 2">
          <a:extLst>
            <a:ext uri="{FF2B5EF4-FFF2-40B4-BE49-F238E27FC236}">
              <a16:creationId xmlns:a16="http://schemas.microsoft.com/office/drawing/2014/main" id="{27E110B6-8FCD-4799-B91E-8BEB4A45A88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198" name="Text Box 2">
          <a:extLst>
            <a:ext uri="{FF2B5EF4-FFF2-40B4-BE49-F238E27FC236}">
              <a16:creationId xmlns:a16="http://schemas.microsoft.com/office/drawing/2014/main" id="{350916A2-EA0D-4FDB-B7E5-0E14C0D6680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199" name="Text Box 1">
          <a:extLst>
            <a:ext uri="{FF2B5EF4-FFF2-40B4-BE49-F238E27FC236}">
              <a16:creationId xmlns:a16="http://schemas.microsoft.com/office/drawing/2014/main" id="{CBC24558-80C0-48C2-9505-83E154BC46C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200" name="Text Box 2">
          <a:extLst>
            <a:ext uri="{FF2B5EF4-FFF2-40B4-BE49-F238E27FC236}">
              <a16:creationId xmlns:a16="http://schemas.microsoft.com/office/drawing/2014/main" id="{148F7699-418E-4691-8CE9-D6C12F42A39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201" name="Text Box 2">
          <a:extLst>
            <a:ext uri="{FF2B5EF4-FFF2-40B4-BE49-F238E27FC236}">
              <a16:creationId xmlns:a16="http://schemas.microsoft.com/office/drawing/2014/main" id="{2488BC9D-F7CF-46E3-9FF3-CC304E64AC8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202" name="Text Box 1">
          <a:extLst>
            <a:ext uri="{FF2B5EF4-FFF2-40B4-BE49-F238E27FC236}">
              <a16:creationId xmlns:a16="http://schemas.microsoft.com/office/drawing/2014/main" id="{2645AD72-ADCF-470B-98EA-2BDC568CC4A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203" name="Text Box 2">
          <a:extLst>
            <a:ext uri="{FF2B5EF4-FFF2-40B4-BE49-F238E27FC236}">
              <a16:creationId xmlns:a16="http://schemas.microsoft.com/office/drawing/2014/main" id="{A15D5BF7-E1EE-453A-A7AE-E3068F62E1A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204" name="Text Box 2">
          <a:extLst>
            <a:ext uri="{FF2B5EF4-FFF2-40B4-BE49-F238E27FC236}">
              <a16:creationId xmlns:a16="http://schemas.microsoft.com/office/drawing/2014/main" id="{A62FAEF4-3C22-4E06-B28E-06A48166702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205" name="Text Box 1">
          <a:extLst>
            <a:ext uri="{FF2B5EF4-FFF2-40B4-BE49-F238E27FC236}">
              <a16:creationId xmlns:a16="http://schemas.microsoft.com/office/drawing/2014/main" id="{FEE22C75-430E-4599-9877-82194D518C1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206" name="Text Box 2">
          <a:extLst>
            <a:ext uri="{FF2B5EF4-FFF2-40B4-BE49-F238E27FC236}">
              <a16:creationId xmlns:a16="http://schemas.microsoft.com/office/drawing/2014/main" id="{79A43946-D907-4D9E-A390-77EA0E82F88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207" name="Text Box 2">
          <a:extLst>
            <a:ext uri="{FF2B5EF4-FFF2-40B4-BE49-F238E27FC236}">
              <a16:creationId xmlns:a16="http://schemas.microsoft.com/office/drawing/2014/main" id="{69DEC172-E9DC-4065-AE2F-0DFD1B1EB07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208" name="Text Box 1">
          <a:extLst>
            <a:ext uri="{FF2B5EF4-FFF2-40B4-BE49-F238E27FC236}">
              <a16:creationId xmlns:a16="http://schemas.microsoft.com/office/drawing/2014/main" id="{9E27B4F1-E11E-4A99-B8A6-F2AFEB56003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209" name="Text Box 2">
          <a:extLst>
            <a:ext uri="{FF2B5EF4-FFF2-40B4-BE49-F238E27FC236}">
              <a16:creationId xmlns:a16="http://schemas.microsoft.com/office/drawing/2014/main" id="{D6474BF3-F204-43B4-8F83-D6F427EA162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210" name="Text Box 2">
          <a:extLst>
            <a:ext uri="{FF2B5EF4-FFF2-40B4-BE49-F238E27FC236}">
              <a16:creationId xmlns:a16="http://schemas.microsoft.com/office/drawing/2014/main" id="{DE5FCAC7-C42D-4393-B7C6-DAF3CE99DC6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211" name="Text Box 1">
          <a:extLst>
            <a:ext uri="{FF2B5EF4-FFF2-40B4-BE49-F238E27FC236}">
              <a16:creationId xmlns:a16="http://schemas.microsoft.com/office/drawing/2014/main" id="{9C645CF5-B2C6-41F9-8C7C-85BB98F33C7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212" name="Text Box 2">
          <a:extLst>
            <a:ext uri="{FF2B5EF4-FFF2-40B4-BE49-F238E27FC236}">
              <a16:creationId xmlns:a16="http://schemas.microsoft.com/office/drawing/2014/main" id="{3DC722D8-36F8-4C4E-ADDF-E203A59AD04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213" name="Text Box 2">
          <a:extLst>
            <a:ext uri="{FF2B5EF4-FFF2-40B4-BE49-F238E27FC236}">
              <a16:creationId xmlns:a16="http://schemas.microsoft.com/office/drawing/2014/main" id="{322408D2-3A74-4A17-8255-1D7B7EDC31A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214" name="Text Box 1">
          <a:extLst>
            <a:ext uri="{FF2B5EF4-FFF2-40B4-BE49-F238E27FC236}">
              <a16:creationId xmlns:a16="http://schemas.microsoft.com/office/drawing/2014/main" id="{5461FA1E-9323-4D89-A51D-5CCB8E54F6F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215" name="Text Box 2">
          <a:extLst>
            <a:ext uri="{FF2B5EF4-FFF2-40B4-BE49-F238E27FC236}">
              <a16:creationId xmlns:a16="http://schemas.microsoft.com/office/drawing/2014/main" id="{6FED823B-6955-4932-A2D5-2AB39F52B00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216" name="Text Box 2">
          <a:extLst>
            <a:ext uri="{FF2B5EF4-FFF2-40B4-BE49-F238E27FC236}">
              <a16:creationId xmlns:a16="http://schemas.microsoft.com/office/drawing/2014/main" id="{627ABDAD-7D89-4013-A528-AC0A3F345D4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217" name="Text Box 1">
          <a:extLst>
            <a:ext uri="{FF2B5EF4-FFF2-40B4-BE49-F238E27FC236}">
              <a16:creationId xmlns:a16="http://schemas.microsoft.com/office/drawing/2014/main" id="{86296A98-55E9-4DCC-84A5-E29CC2D2807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218" name="Text Box 2">
          <a:extLst>
            <a:ext uri="{FF2B5EF4-FFF2-40B4-BE49-F238E27FC236}">
              <a16:creationId xmlns:a16="http://schemas.microsoft.com/office/drawing/2014/main" id="{31C90681-F7F3-4DDE-8FE6-F3342B28E7C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219" name="Text Box 2">
          <a:extLst>
            <a:ext uri="{FF2B5EF4-FFF2-40B4-BE49-F238E27FC236}">
              <a16:creationId xmlns:a16="http://schemas.microsoft.com/office/drawing/2014/main" id="{A02702EA-1209-4F52-A87A-E36549ADA2D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220" name="Text Box 1">
          <a:extLst>
            <a:ext uri="{FF2B5EF4-FFF2-40B4-BE49-F238E27FC236}">
              <a16:creationId xmlns:a16="http://schemas.microsoft.com/office/drawing/2014/main" id="{B68F53C0-7A6B-4767-B36A-A80A85DED71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221" name="Text Box 2">
          <a:extLst>
            <a:ext uri="{FF2B5EF4-FFF2-40B4-BE49-F238E27FC236}">
              <a16:creationId xmlns:a16="http://schemas.microsoft.com/office/drawing/2014/main" id="{21DEBA09-ECD0-4128-810F-A4B09F3616F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222" name="Text Box 2">
          <a:extLst>
            <a:ext uri="{FF2B5EF4-FFF2-40B4-BE49-F238E27FC236}">
              <a16:creationId xmlns:a16="http://schemas.microsoft.com/office/drawing/2014/main" id="{FB6B1E23-657F-4F83-B9A1-DDC9188B198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223" name="Text Box 1">
          <a:extLst>
            <a:ext uri="{FF2B5EF4-FFF2-40B4-BE49-F238E27FC236}">
              <a16:creationId xmlns:a16="http://schemas.microsoft.com/office/drawing/2014/main" id="{F78A87C8-5F07-48C5-91F0-F9275594FBB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224" name="Text Box 2">
          <a:extLst>
            <a:ext uri="{FF2B5EF4-FFF2-40B4-BE49-F238E27FC236}">
              <a16:creationId xmlns:a16="http://schemas.microsoft.com/office/drawing/2014/main" id="{23EC0978-1C02-4D43-8BB4-9E6A7430C52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225" name="Text Box 2">
          <a:extLst>
            <a:ext uri="{FF2B5EF4-FFF2-40B4-BE49-F238E27FC236}">
              <a16:creationId xmlns:a16="http://schemas.microsoft.com/office/drawing/2014/main" id="{96C1EB0F-779E-480A-ABD6-6B523B592E1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226" name="Text Box 1">
          <a:extLst>
            <a:ext uri="{FF2B5EF4-FFF2-40B4-BE49-F238E27FC236}">
              <a16:creationId xmlns:a16="http://schemas.microsoft.com/office/drawing/2014/main" id="{634FE6B8-ED7D-4AFA-BCF2-61B2574D845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227" name="Text Box 2">
          <a:extLst>
            <a:ext uri="{FF2B5EF4-FFF2-40B4-BE49-F238E27FC236}">
              <a16:creationId xmlns:a16="http://schemas.microsoft.com/office/drawing/2014/main" id="{BEEBC6A7-87F0-41A0-B1CC-6296A4FBE2A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228" name="Text Box 2">
          <a:extLst>
            <a:ext uri="{FF2B5EF4-FFF2-40B4-BE49-F238E27FC236}">
              <a16:creationId xmlns:a16="http://schemas.microsoft.com/office/drawing/2014/main" id="{6E18723B-707C-4C35-A88A-90C4B29C61B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229" name="Text Box 1">
          <a:extLst>
            <a:ext uri="{FF2B5EF4-FFF2-40B4-BE49-F238E27FC236}">
              <a16:creationId xmlns:a16="http://schemas.microsoft.com/office/drawing/2014/main" id="{2C3F748A-6203-4254-BDEE-DFB5DFEAFC4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230" name="Text Box 2">
          <a:extLst>
            <a:ext uri="{FF2B5EF4-FFF2-40B4-BE49-F238E27FC236}">
              <a16:creationId xmlns:a16="http://schemas.microsoft.com/office/drawing/2014/main" id="{9FDC7BA6-9915-45F4-B94A-EAFE6956F05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231" name="Text Box 2">
          <a:extLst>
            <a:ext uri="{FF2B5EF4-FFF2-40B4-BE49-F238E27FC236}">
              <a16:creationId xmlns:a16="http://schemas.microsoft.com/office/drawing/2014/main" id="{EA3B7801-CDE5-48CF-86F6-A7A103E5E44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232" name="Text Box 1">
          <a:extLst>
            <a:ext uri="{FF2B5EF4-FFF2-40B4-BE49-F238E27FC236}">
              <a16:creationId xmlns:a16="http://schemas.microsoft.com/office/drawing/2014/main" id="{81B167A8-AF60-4FCB-84FB-A318E9A6329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233" name="Text Box 2">
          <a:extLst>
            <a:ext uri="{FF2B5EF4-FFF2-40B4-BE49-F238E27FC236}">
              <a16:creationId xmlns:a16="http://schemas.microsoft.com/office/drawing/2014/main" id="{48F2A936-B7DB-4A1E-90BA-67B588E4CAE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234" name="Text Box 2">
          <a:extLst>
            <a:ext uri="{FF2B5EF4-FFF2-40B4-BE49-F238E27FC236}">
              <a16:creationId xmlns:a16="http://schemas.microsoft.com/office/drawing/2014/main" id="{141A86AE-3435-4FA7-B7E6-8CA9D7355EC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235" name="Text Box 1">
          <a:extLst>
            <a:ext uri="{FF2B5EF4-FFF2-40B4-BE49-F238E27FC236}">
              <a16:creationId xmlns:a16="http://schemas.microsoft.com/office/drawing/2014/main" id="{D6870391-9E8B-4924-B993-44616A2E476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236" name="Text Box 2">
          <a:extLst>
            <a:ext uri="{FF2B5EF4-FFF2-40B4-BE49-F238E27FC236}">
              <a16:creationId xmlns:a16="http://schemas.microsoft.com/office/drawing/2014/main" id="{4B84499E-BE6C-44EC-9DE2-D984ABA5A87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237" name="Text Box 2">
          <a:extLst>
            <a:ext uri="{FF2B5EF4-FFF2-40B4-BE49-F238E27FC236}">
              <a16:creationId xmlns:a16="http://schemas.microsoft.com/office/drawing/2014/main" id="{F26091BB-9101-4137-B8DD-3398BA307DC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238" name="Text Box 1">
          <a:extLst>
            <a:ext uri="{FF2B5EF4-FFF2-40B4-BE49-F238E27FC236}">
              <a16:creationId xmlns:a16="http://schemas.microsoft.com/office/drawing/2014/main" id="{16D5298D-A811-475F-BA92-CD2FF223844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239" name="Text Box 2">
          <a:extLst>
            <a:ext uri="{FF2B5EF4-FFF2-40B4-BE49-F238E27FC236}">
              <a16:creationId xmlns:a16="http://schemas.microsoft.com/office/drawing/2014/main" id="{D8509DB4-ADF3-4D7D-B9CA-3B05F1036D4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240" name="Text Box 2">
          <a:extLst>
            <a:ext uri="{FF2B5EF4-FFF2-40B4-BE49-F238E27FC236}">
              <a16:creationId xmlns:a16="http://schemas.microsoft.com/office/drawing/2014/main" id="{48859D96-0E19-4B2F-BAFE-7C9D55C58D4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241" name="Text Box 1">
          <a:extLst>
            <a:ext uri="{FF2B5EF4-FFF2-40B4-BE49-F238E27FC236}">
              <a16:creationId xmlns:a16="http://schemas.microsoft.com/office/drawing/2014/main" id="{A62B8D05-1229-44AD-880B-CCFCFAB33E4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242" name="Text Box 2">
          <a:extLst>
            <a:ext uri="{FF2B5EF4-FFF2-40B4-BE49-F238E27FC236}">
              <a16:creationId xmlns:a16="http://schemas.microsoft.com/office/drawing/2014/main" id="{124B01A7-47A0-46C6-9E96-B93B7793336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243" name="Text Box 2">
          <a:extLst>
            <a:ext uri="{FF2B5EF4-FFF2-40B4-BE49-F238E27FC236}">
              <a16:creationId xmlns:a16="http://schemas.microsoft.com/office/drawing/2014/main" id="{D4E1B22B-2387-4742-84A4-B3CEF663384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244" name="Text Box 1">
          <a:extLst>
            <a:ext uri="{FF2B5EF4-FFF2-40B4-BE49-F238E27FC236}">
              <a16:creationId xmlns:a16="http://schemas.microsoft.com/office/drawing/2014/main" id="{3B41C827-1505-4EFD-82C0-334D84014A0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245" name="Text Box 2">
          <a:extLst>
            <a:ext uri="{FF2B5EF4-FFF2-40B4-BE49-F238E27FC236}">
              <a16:creationId xmlns:a16="http://schemas.microsoft.com/office/drawing/2014/main" id="{7BBC2A8A-6251-413B-844C-959EADBD6FC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246" name="Text Box 2">
          <a:extLst>
            <a:ext uri="{FF2B5EF4-FFF2-40B4-BE49-F238E27FC236}">
              <a16:creationId xmlns:a16="http://schemas.microsoft.com/office/drawing/2014/main" id="{20A71AD9-3B23-4E9B-A98A-D478FB3E04A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247" name="Text Box 1">
          <a:extLst>
            <a:ext uri="{FF2B5EF4-FFF2-40B4-BE49-F238E27FC236}">
              <a16:creationId xmlns:a16="http://schemas.microsoft.com/office/drawing/2014/main" id="{B1EE6698-8EAF-4A7B-8AFB-C5B6AE2BD40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248" name="Text Box 2">
          <a:extLst>
            <a:ext uri="{FF2B5EF4-FFF2-40B4-BE49-F238E27FC236}">
              <a16:creationId xmlns:a16="http://schemas.microsoft.com/office/drawing/2014/main" id="{8CF9783F-4D54-4787-9D61-8EF5B3D2B21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249" name="Text Box 2">
          <a:extLst>
            <a:ext uri="{FF2B5EF4-FFF2-40B4-BE49-F238E27FC236}">
              <a16:creationId xmlns:a16="http://schemas.microsoft.com/office/drawing/2014/main" id="{6E8FEA7F-D9BD-435C-961C-DCE9633FCA2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250" name="Text Box 1">
          <a:extLst>
            <a:ext uri="{FF2B5EF4-FFF2-40B4-BE49-F238E27FC236}">
              <a16:creationId xmlns:a16="http://schemas.microsoft.com/office/drawing/2014/main" id="{5005BCFA-0C97-4492-889D-E5F81BAB5FA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251" name="Text Box 2">
          <a:extLst>
            <a:ext uri="{FF2B5EF4-FFF2-40B4-BE49-F238E27FC236}">
              <a16:creationId xmlns:a16="http://schemas.microsoft.com/office/drawing/2014/main" id="{F6C2C1A2-9125-47B6-B7BA-1041FEAF091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252" name="Text Box 2">
          <a:extLst>
            <a:ext uri="{FF2B5EF4-FFF2-40B4-BE49-F238E27FC236}">
              <a16:creationId xmlns:a16="http://schemas.microsoft.com/office/drawing/2014/main" id="{4DAAD39E-C0E3-43A7-AE91-740B0A1553A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253" name="Text Box 1">
          <a:extLst>
            <a:ext uri="{FF2B5EF4-FFF2-40B4-BE49-F238E27FC236}">
              <a16:creationId xmlns:a16="http://schemas.microsoft.com/office/drawing/2014/main" id="{F7F26F00-A273-4B10-9CD7-DC68582E5CC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254" name="Text Box 2">
          <a:extLst>
            <a:ext uri="{FF2B5EF4-FFF2-40B4-BE49-F238E27FC236}">
              <a16:creationId xmlns:a16="http://schemas.microsoft.com/office/drawing/2014/main" id="{0C034D0D-3053-439C-8551-FDDF2A36F73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255" name="Text Box 2">
          <a:extLst>
            <a:ext uri="{FF2B5EF4-FFF2-40B4-BE49-F238E27FC236}">
              <a16:creationId xmlns:a16="http://schemas.microsoft.com/office/drawing/2014/main" id="{6F3AD87D-9737-4611-9527-86622318E61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256" name="Text Box 1">
          <a:extLst>
            <a:ext uri="{FF2B5EF4-FFF2-40B4-BE49-F238E27FC236}">
              <a16:creationId xmlns:a16="http://schemas.microsoft.com/office/drawing/2014/main" id="{B9FC1F91-919D-4E23-A5E7-2371C12F726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257" name="Text Box 2">
          <a:extLst>
            <a:ext uri="{FF2B5EF4-FFF2-40B4-BE49-F238E27FC236}">
              <a16:creationId xmlns:a16="http://schemas.microsoft.com/office/drawing/2014/main" id="{190D3768-D2BB-4A80-89B4-1DB8A277F65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258" name="Text Box 2">
          <a:extLst>
            <a:ext uri="{FF2B5EF4-FFF2-40B4-BE49-F238E27FC236}">
              <a16:creationId xmlns:a16="http://schemas.microsoft.com/office/drawing/2014/main" id="{2254965E-6152-42A6-BD17-5738BF807E1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259" name="Text Box 1">
          <a:extLst>
            <a:ext uri="{FF2B5EF4-FFF2-40B4-BE49-F238E27FC236}">
              <a16:creationId xmlns:a16="http://schemas.microsoft.com/office/drawing/2014/main" id="{C2D7D49B-60BF-4680-AC33-9114224BCA8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260" name="Text Box 2">
          <a:extLst>
            <a:ext uri="{FF2B5EF4-FFF2-40B4-BE49-F238E27FC236}">
              <a16:creationId xmlns:a16="http://schemas.microsoft.com/office/drawing/2014/main" id="{96EA0546-E2F2-4476-8B4B-9EF81E6F345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261" name="Text Box 2">
          <a:extLst>
            <a:ext uri="{FF2B5EF4-FFF2-40B4-BE49-F238E27FC236}">
              <a16:creationId xmlns:a16="http://schemas.microsoft.com/office/drawing/2014/main" id="{CE041C23-0BBE-4A98-B56F-97971191248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262" name="Text Box 1">
          <a:extLst>
            <a:ext uri="{FF2B5EF4-FFF2-40B4-BE49-F238E27FC236}">
              <a16:creationId xmlns:a16="http://schemas.microsoft.com/office/drawing/2014/main" id="{82358025-844D-4FA7-A34A-03B2D3D8DA2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263" name="Text Box 2">
          <a:extLst>
            <a:ext uri="{FF2B5EF4-FFF2-40B4-BE49-F238E27FC236}">
              <a16:creationId xmlns:a16="http://schemas.microsoft.com/office/drawing/2014/main" id="{B6114A7A-7B99-4B7B-8E26-3FE7225FFE5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264" name="Text Box 2">
          <a:extLst>
            <a:ext uri="{FF2B5EF4-FFF2-40B4-BE49-F238E27FC236}">
              <a16:creationId xmlns:a16="http://schemas.microsoft.com/office/drawing/2014/main" id="{C090D6DF-CABF-488D-9C58-7B57EE75237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265" name="Text Box 1">
          <a:extLst>
            <a:ext uri="{FF2B5EF4-FFF2-40B4-BE49-F238E27FC236}">
              <a16:creationId xmlns:a16="http://schemas.microsoft.com/office/drawing/2014/main" id="{2638971B-A607-436E-A6F3-A8C4821FC9F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266" name="Text Box 2">
          <a:extLst>
            <a:ext uri="{FF2B5EF4-FFF2-40B4-BE49-F238E27FC236}">
              <a16:creationId xmlns:a16="http://schemas.microsoft.com/office/drawing/2014/main" id="{9FF715A1-2372-4CF2-9640-9FC6C453E99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267" name="Text Box 2">
          <a:extLst>
            <a:ext uri="{FF2B5EF4-FFF2-40B4-BE49-F238E27FC236}">
              <a16:creationId xmlns:a16="http://schemas.microsoft.com/office/drawing/2014/main" id="{4EB83F45-7F1F-4FCA-B706-BDEA16E9CC5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268" name="Text Box 1">
          <a:extLst>
            <a:ext uri="{FF2B5EF4-FFF2-40B4-BE49-F238E27FC236}">
              <a16:creationId xmlns:a16="http://schemas.microsoft.com/office/drawing/2014/main" id="{E7A8727F-3985-4E44-ACFC-076775B8F3B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269" name="Text Box 2">
          <a:extLst>
            <a:ext uri="{FF2B5EF4-FFF2-40B4-BE49-F238E27FC236}">
              <a16:creationId xmlns:a16="http://schemas.microsoft.com/office/drawing/2014/main" id="{9AB362F6-4105-4C2C-897D-465191AAB33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270" name="Text Box 2">
          <a:extLst>
            <a:ext uri="{FF2B5EF4-FFF2-40B4-BE49-F238E27FC236}">
              <a16:creationId xmlns:a16="http://schemas.microsoft.com/office/drawing/2014/main" id="{9FA2271F-43AA-4FDC-8E80-33A26509D04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271" name="Text Box 1">
          <a:extLst>
            <a:ext uri="{FF2B5EF4-FFF2-40B4-BE49-F238E27FC236}">
              <a16:creationId xmlns:a16="http://schemas.microsoft.com/office/drawing/2014/main" id="{52F61ECD-B835-48C1-BA3C-ABFBE450910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272" name="Text Box 2">
          <a:extLst>
            <a:ext uri="{FF2B5EF4-FFF2-40B4-BE49-F238E27FC236}">
              <a16:creationId xmlns:a16="http://schemas.microsoft.com/office/drawing/2014/main" id="{A3DE3F07-9CC1-4089-9AD2-9385EC782F7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273" name="Text Box 2">
          <a:extLst>
            <a:ext uri="{FF2B5EF4-FFF2-40B4-BE49-F238E27FC236}">
              <a16:creationId xmlns:a16="http://schemas.microsoft.com/office/drawing/2014/main" id="{21F88CE2-3FB8-49CF-9AC6-7E715BC13EF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274" name="Text Box 1">
          <a:extLst>
            <a:ext uri="{FF2B5EF4-FFF2-40B4-BE49-F238E27FC236}">
              <a16:creationId xmlns:a16="http://schemas.microsoft.com/office/drawing/2014/main" id="{7F2553BE-2348-45E1-A517-552BDBE23F1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275" name="Text Box 2">
          <a:extLst>
            <a:ext uri="{FF2B5EF4-FFF2-40B4-BE49-F238E27FC236}">
              <a16:creationId xmlns:a16="http://schemas.microsoft.com/office/drawing/2014/main" id="{52E93675-D4CD-49AE-9941-1D278219C56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276" name="Text Box 2">
          <a:extLst>
            <a:ext uri="{FF2B5EF4-FFF2-40B4-BE49-F238E27FC236}">
              <a16:creationId xmlns:a16="http://schemas.microsoft.com/office/drawing/2014/main" id="{F506E9D5-9B3D-42BF-BBF9-71FDCF4D57D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277" name="Text Box 1">
          <a:extLst>
            <a:ext uri="{FF2B5EF4-FFF2-40B4-BE49-F238E27FC236}">
              <a16:creationId xmlns:a16="http://schemas.microsoft.com/office/drawing/2014/main" id="{14AD7984-FAE8-4F1D-B543-903B8DE80CC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278" name="Text Box 2">
          <a:extLst>
            <a:ext uri="{FF2B5EF4-FFF2-40B4-BE49-F238E27FC236}">
              <a16:creationId xmlns:a16="http://schemas.microsoft.com/office/drawing/2014/main" id="{E3DFA2F4-59BB-4D39-A72D-7CEAEC66EDC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279" name="Text Box 2">
          <a:extLst>
            <a:ext uri="{FF2B5EF4-FFF2-40B4-BE49-F238E27FC236}">
              <a16:creationId xmlns:a16="http://schemas.microsoft.com/office/drawing/2014/main" id="{ADDE276D-845A-4086-8B79-DE7668B4AEB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280" name="Text Box 1">
          <a:extLst>
            <a:ext uri="{FF2B5EF4-FFF2-40B4-BE49-F238E27FC236}">
              <a16:creationId xmlns:a16="http://schemas.microsoft.com/office/drawing/2014/main" id="{B7FB17C5-5DFA-4424-9E29-DB5E855222A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281" name="Text Box 2">
          <a:extLst>
            <a:ext uri="{FF2B5EF4-FFF2-40B4-BE49-F238E27FC236}">
              <a16:creationId xmlns:a16="http://schemas.microsoft.com/office/drawing/2014/main" id="{D55C6AE8-32F3-4C51-B706-38FC7943E1B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282" name="Text Box 2">
          <a:extLst>
            <a:ext uri="{FF2B5EF4-FFF2-40B4-BE49-F238E27FC236}">
              <a16:creationId xmlns:a16="http://schemas.microsoft.com/office/drawing/2014/main" id="{F5956ADF-2505-4B9E-ADBB-69B286DE172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283" name="Text Box 1">
          <a:extLst>
            <a:ext uri="{FF2B5EF4-FFF2-40B4-BE49-F238E27FC236}">
              <a16:creationId xmlns:a16="http://schemas.microsoft.com/office/drawing/2014/main" id="{7B9262C8-7412-4D31-8329-6209FB9E1B1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284" name="Text Box 2">
          <a:extLst>
            <a:ext uri="{FF2B5EF4-FFF2-40B4-BE49-F238E27FC236}">
              <a16:creationId xmlns:a16="http://schemas.microsoft.com/office/drawing/2014/main" id="{33026F93-545F-41D5-B0CD-1DD27F7FCEB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285" name="Text Box 2">
          <a:extLst>
            <a:ext uri="{FF2B5EF4-FFF2-40B4-BE49-F238E27FC236}">
              <a16:creationId xmlns:a16="http://schemas.microsoft.com/office/drawing/2014/main" id="{A3D56781-E859-4681-89B8-FBFFB824094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286" name="Text Box 1">
          <a:extLst>
            <a:ext uri="{FF2B5EF4-FFF2-40B4-BE49-F238E27FC236}">
              <a16:creationId xmlns:a16="http://schemas.microsoft.com/office/drawing/2014/main" id="{767A7176-A8A8-4F8C-9B37-DEA66FAFF59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287" name="Text Box 2">
          <a:extLst>
            <a:ext uri="{FF2B5EF4-FFF2-40B4-BE49-F238E27FC236}">
              <a16:creationId xmlns:a16="http://schemas.microsoft.com/office/drawing/2014/main" id="{CDA5FB6C-CC64-4D26-8927-0339CD30280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288" name="Text Box 2">
          <a:extLst>
            <a:ext uri="{FF2B5EF4-FFF2-40B4-BE49-F238E27FC236}">
              <a16:creationId xmlns:a16="http://schemas.microsoft.com/office/drawing/2014/main" id="{0D144563-3D71-4602-917A-0F3781D8AFE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289" name="Text Box 1">
          <a:extLst>
            <a:ext uri="{FF2B5EF4-FFF2-40B4-BE49-F238E27FC236}">
              <a16:creationId xmlns:a16="http://schemas.microsoft.com/office/drawing/2014/main" id="{FFA7612E-72A3-4C3B-91AA-E76BD7156F6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290" name="Text Box 2">
          <a:extLst>
            <a:ext uri="{FF2B5EF4-FFF2-40B4-BE49-F238E27FC236}">
              <a16:creationId xmlns:a16="http://schemas.microsoft.com/office/drawing/2014/main" id="{897F9D44-1F1C-4DD0-A2DF-48FBB54C22A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291" name="Text Box 2">
          <a:extLst>
            <a:ext uri="{FF2B5EF4-FFF2-40B4-BE49-F238E27FC236}">
              <a16:creationId xmlns:a16="http://schemas.microsoft.com/office/drawing/2014/main" id="{0977D134-FFE8-47C9-8075-F611F5B5AA4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292" name="Text Box 1">
          <a:extLst>
            <a:ext uri="{FF2B5EF4-FFF2-40B4-BE49-F238E27FC236}">
              <a16:creationId xmlns:a16="http://schemas.microsoft.com/office/drawing/2014/main" id="{833EAA13-55A1-449F-82E7-F32BD1056FF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293" name="Text Box 2">
          <a:extLst>
            <a:ext uri="{FF2B5EF4-FFF2-40B4-BE49-F238E27FC236}">
              <a16:creationId xmlns:a16="http://schemas.microsoft.com/office/drawing/2014/main" id="{F21259A2-FF89-43E3-A019-FC89E3B580B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294" name="Text Box 2">
          <a:extLst>
            <a:ext uri="{FF2B5EF4-FFF2-40B4-BE49-F238E27FC236}">
              <a16:creationId xmlns:a16="http://schemas.microsoft.com/office/drawing/2014/main" id="{3E03B216-6A72-401A-8DED-26EE0E0D860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295" name="Text Box 1">
          <a:extLst>
            <a:ext uri="{FF2B5EF4-FFF2-40B4-BE49-F238E27FC236}">
              <a16:creationId xmlns:a16="http://schemas.microsoft.com/office/drawing/2014/main" id="{9D2825CE-8EF3-4FF1-9431-4527C7C30AE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296" name="Text Box 2">
          <a:extLst>
            <a:ext uri="{FF2B5EF4-FFF2-40B4-BE49-F238E27FC236}">
              <a16:creationId xmlns:a16="http://schemas.microsoft.com/office/drawing/2014/main" id="{9BD774A5-10FE-4014-89C8-22DE46AD478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297" name="Text Box 2">
          <a:extLst>
            <a:ext uri="{FF2B5EF4-FFF2-40B4-BE49-F238E27FC236}">
              <a16:creationId xmlns:a16="http://schemas.microsoft.com/office/drawing/2014/main" id="{1CF93BEF-0AF5-4856-99FD-AA1AC046E7C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298" name="Text Box 1">
          <a:extLst>
            <a:ext uri="{FF2B5EF4-FFF2-40B4-BE49-F238E27FC236}">
              <a16:creationId xmlns:a16="http://schemas.microsoft.com/office/drawing/2014/main" id="{90FA8DD9-79A0-4373-A5E6-529C2CF191B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299" name="Text Box 2">
          <a:extLst>
            <a:ext uri="{FF2B5EF4-FFF2-40B4-BE49-F238E27FC236}">
              <a16:creationId xmlns:a16="http://schemas.microsoft.com/office/drawing/2014/main" id="{59A202B1-8F15-4193-AE80-4EE9A0F1D17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300" name="Text Box 2">
          <a:extLst>
            <a:ext uri="{FF2B5EF4-FFF2-40B4-BE49-F238E27FC236}">
              <a16:creationId xmlns:a16="http://schemas.microsoft.com/office/drawing/2014/main" id="{7144C5B7-3D32-45C9-A926-3CC2120FB04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301" name="Text Box 1">
          <a:extLst>
            <a:ext uri="{FF2B5EF4-FFF2-40B4-BE49-F238E27FC236}">
              <a16:creationId xmlns:a16="http://schemas.microsoft.com/office/drawing/2014/main" id="{CC573CB7-22CD-4BBB-A188-9FAEEDDE899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302" name="Text Box 2">
          <a:extLst>
            <a:ext uri="{FF2B5EF4-FFF2-40B4-BE49-F238E27FC236}">
              <a16:creationId xmlns:a16="http://schemas.microsoft.com/office/drawing/2014/main" id="{E81F121E-DBB4-4A72-BED3-D30EA5846A1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303" name="Text Box 2">
          <a:extLst>
            <a:ext uri="{FF2B5EF4-FFF2-40B4-BE49-F238E27FC236}">
              <a16:creationId xmlns:a16="http://schemas.microsoft.com/office/drawing/2014/main" id="{91A7FFBE-7598-46AF-9AD9-EDCE149F993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304" name="Text Box 1">
          <a:extLst>
            <a:ext uri="{FF2B5EF4-FFF2-40B4-BE49-F238E27FC236}">
              <a16:creationId xmlns:a16="http://schemas.microsoft.com/office/drawing/2014/main" id="{5A403A3A-DEBF-4D52-B785-FC40DCBE975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305" name="Text Box 2">
          <a:extLst>
            <a:ext uri="{FF2B5EF4-FFF2-40B4-BE49-F238E27FC236}">
              <a16:creationId xmlns:a16="http://schemas.microsoft.com/office/drawing/2014/main" id="{F20B2DD9-A925-41E6-B091-5A4FD16D448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306" name="Text Box 2">
          <a:extLst>
            <a:ext uri="{FF2B5EF4-FFF2-40B4-BE49-F238E27FC236}">
              <a16:creationId xmlns:a16="http://schemas.microsoft.com/office/drawing/2014/main" id="{ADEFF08E-9696-45E1-A7DE-89CC98C76C6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307" name="Text Box 1">
          <a:extLst>
            <a:ext uri="{FF2B5EF4-FFF2-40B4-BE49-F238E27FC236}">
              <a16:creationId xmlns:a16="http://schemas.microsoft.com/office/drawing/2014/main" id="{0173BF13-2888-4E41-A08B-68B46F772B4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308" name="Text Box 2">
          <a:extLst>
            <a:ext uri="{FF2B5EF4-FFF2-40B4-BE49-F238E27FC236}">
              <a16:creationId xmlns:a16="http://schemas.microsoft.com/office/drawing/2014/main" id="{3B23D614-41F8-4CE0-996D-49763D41C40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309" name="Text Box 2">
          <a:extLst>
            <a:ext uri="{FF2B5EF4-FFF2-40B4-BE49-F238E27FC236}">
              <a16:creationId xmlns:a16="http://schemas.microsoft.com/office/drawing/2014/main" id="{5C40FBC7-BFB5-4B4E-A82D-3D5E1908C2E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310" name="Text Box 1">
          <a:extLst>
            <a:ext uri="{FF2B5EF4-FFF2-40B4-BE49-F238E27FC236}">
              <a16:creationId xmlns:a16="http://schemas.microsoft.com/office/drawing/2014/main" id="{62C70279-79FA-43D2-B86B-DF960DDC6CC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311" name="Text Box 2">
          <a:extLst>
            <a:ext uri="{FF2B5EF4-FFF2-40B4-BE49-F238E27FC236}">
              <a16:creationId xmlns:a16="http://schemas.microsoft.com/office/drawing/2014/main" id="{28959926-8485-485B-B4DD-C7D4FDD4DFE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312" name="Text Box 2">
          <a:extLst>
            <a:ext uri="{FF2B5EF4-FFF2-40B4-BE49-F238E27FC236}">
              <a16:creationId xmlns:a16="http://schemas.microsoft.com/office/drawing/2014/main" id="{2A7F3506-B63C-4501-971C-EF4765C8929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313" name="Text Box 1">
          <a:extLst>
            <a:ext uri="{FF2B5EF4-FFF2-40B4-BE49-F238E27FC236}">
              <a16:creationId xmlns:a16="http://schemas.microsoft.com/office/drawing/2014/main" id="{1AB27103-3582-4E6A-AF3B-1E98201D5ED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314" name="Text Box 2">
          <a:extLst>
            <a:ext uri="{FF2B5EF4-FFF2-40B4-BE49-F238E27FC236}">
              <a16:creationId xmlns:a16="http://schemas.microsoft.com/office/drawing/2014/main" id="{58A24C01-75A1-41CC-B4D8-283386CC760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315" name="Text Box 2">
          <a:extLst>
            <a:ext uri="{FF2B5EF4-FFF2-40B4-BE49-F238E27FC236}">
              <a16:creationId xmlns:a16="http://schemas.microsoft.com/office/drawing/2014/main" id="{58454E7F-A4E8-486B-B5B2-393F9C97483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316" name="Text Box 1">
          <a:extLst>
            <a:ext uri="{FF2B5EF4-FFF2-40B4-BE49-F238E27FC236}">
              <a16:creationId xmlns:a16="http://schemas.microsoft.com/office/drawing/2014/main" id="{E3990BA1-E50B-4443-AC88-6ACF6EB1BFC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317" name="Text Box 2">
          <a:extLst>
            <a:ext uri="{FF2B5EF4-FFF2-40B4-BE49-F238E27FC236}">
              <a16:creationId xmlns:a16="http://schemas.microsoft.com/office/drawing/2014/main" id="{9AF9890D-6FAE-4ECA-BBFD-ABEAF6541B3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318" name="Text Box 2">
          <a:extLst>
            <a:ext uri="{FF2B5EF4-FFF2-40B4-BE49-F238E27FC236}">
              <a16:creationId xmlns:a16="http://schemas.microsoft.com/office/drawing/2014/main" id="{E9837D7A-8D0B-4AC6-AAFE-17B24D0DC6B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319" name="Text Box 1">
          <a:extLst>
            <a:ext uri="{FF2B5EF4-FFF2-40B4-BE49-F238E27FC236}">
              <a16:creationId xmlns:a16="http://schemas.microsoft.com/office/drawing/2014/main" id="{D67C3389-B2DB-40FB-A877-22E4688E171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320" name="Text Box 2">
          <a:extLst>
            <a:ext uri="{FF2B5EF4-FFF2-40B4-BE49-F238E27FC236}">
              <a16:creationId xmlns:a16="http://schemas.microsoft.com/office/drawing/2014/main" id="{205923E4-FE4C-401B-87C5-2F35C4F5A49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321" name="Text Box 2">
          <a:extLst>
            <a:ext uri="{FF2B5EF4-FFF2-40B4-BE49-F238E27FC236}">
              <a16:creationId xmlns:a16="http://schemas.microsoft.com/office/drawing/2014/main" id="{906D5922-2799-4B47-876E-7FD97D1EB23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322" name="Text Box 1">
          <a:extLst>
            <a:ext uri="{FF2B5EF4-FFF2-40B4-BE49-F238E27FC236}">
              <a16:creationId xmlns:a16="http://schemas.microsoft.com/office/drawing/2014/main" id="{D15719AE-A0EF-4842-AB2F-A23B9B48417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323" name="Text Box 2">
          <a:extLst>
            <a:ext uri="{FF2B5EF4-FFF2-40B4-BE49-F238E27FC236}">
              <a16:creationId xmlns:a16="http://schemas.microsoft.com/office/drawing/2014/main" id="{8F73D4FA-1626-4187-B296-728306C6AA2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324" name="Text Box 2">
          <a:extLst>
            <a:ext uri="{FF2B5EF4-FFF2-40B4-BE49-F238E27FC236}">
              <a16:creationId xmlns:a16="http://schemas.microsoft.com/office/drawing/2014/main" id="{3775A7F3-5680-4E1E-98AB-72387D1CC8D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325" name="Text Box 1">
          <a:extLst>
            <a:ext uri="{FF2B5EF4-FFF2-40B4-BE49-F238E27FC236}">
              <a16:creationId xmlns:a16="http://schemas.microsoft.com/office/drawing/2014/main" id="{56ECE3B7-00CD-4AFA-A87B-72A2ACF3F86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326" name="Text Box 2">
          <a:extLst>
            <a:ext uri="{FF2B5EF4-FFF2-40B4-BE49-F238E27FC236}">
              <a16:creationId xmlns:a16="http://schemas.microsoft.com/office/drawing/2014/main" id="{A4230E09-22AF-4661-85BD-8BF9D0AB8D6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327" name="Text Box 2">
          <a:extLst>
            <a:ext uri="{FF2B5EF4-FFF2-40B4-BE49-F238E27FC236}">
              <a16:creationId xmlns:a16="http://schemas.microsoft.com/office/drawing/2014/main" id="{886AD4E4-551A-40B0-B73C-395CF55B6CA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328" name="Text Box 1">
          <a:extLst>
            <a:ext uri="{FF2B5EF4-FFF2-40B4-BE49-F238E27FC236}">
              <a16:creationId xmlns:a16="http://schemas.microsoft.com/office/drawing/2014/main" id="{A7BEFF3B-A023-4560-952A-B596BBEF868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329" name="Text Box 2">
          <a:extLst>
            <a:ext uri="{FF2B5EF4-FFF2-40B4-BE49-F238E27FC236}">
              <a16:creationId xmlns:a16="http://schemas.microsoft.com/office/drawing/2014/main" id="{50527502-A309-45E5-9FCE-C3AF8DB0EB5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330" name="Text Box 2">
          <a:extLst>
            <a:ext uri="{FF2B5EF4-FFF2-40B4-BE49-F238E27FC236}">
              <a16:creationId xmlns:a16="http://schemas.microsoft.com/office/drawing/2014/main" id="{900AE307-8F95-451D-B509-470C0D4D9A5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331" name="Text Box 1">
          <a:extLst>
            <a:ext uri="{FF2B5EF4-FFF2-40B4-BE49-F238E27FC236}">
              <a16:creationId xmlns:a16="http://schemas.microsoft.com/office/drawing/2014/main" id="{0C122053-F915-4643-86F0-949845FFAB6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332" name="Text Box 2">
          <a:extLst>
            <a:ext uri="{FF2B5EF4-FFF2-40B4-BE49-F238E27FC236}">
              <a16:creationId xmlns:a16="http://schemas.microsoft.com/office/drawing/2014/main" id="{7BFA133E-8805-4750-BD41-79B79D6EBDB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333" name="Text Box 2">
          <a:extLst>
            <a:ext uri="{FF2B5EF4-FFF2-40B4-BE49-F238E27FC236}">
              <a16:creationId xmlns:a16="http://schemas.microsoft.com/office/drawing/2014/main" id="{A6B6E69B-4CDF-4A32-BD06-2E910C7AD37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334" name="Text Box 1">
          <a:extLst>
            <a:ext uri="{FF2B5EF4-FFF2-40B4-BE49-F238E27FC236}">
              <a16:creationId xmlns:a16="http://schemas.microsoft.com/office/drawing/2014/main" id="{0C6986A6-4748-4EA8-98DB-35E78BB999E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335" name="Text Box 2">
          <a:extLst>
            <a:ext uri="{FF2B5EF4-FFF2-40B4-BE49-F238E27FC236}">
              <a16:creationId xmlns:a16="http://schemas.microsoft.com/office/drawing/2014/main" id="{D9FCAE80-C1F0-44A4-A796-0908E3DB6EC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336" name="Text Box 2">
          <a:extLst>
            <a:ext uri="{FF2B5EF4-FFF2-40B4-BE49-F238E27FC236}">
              <a16:creationId xmlns:a16="http://schemas.microsoft.com/office/drawing/2014/main" id="{7410A431-A438-407D-8348-2E9D827DA70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337" name="Text Box 1">
          <a:extLst>
            <a:ext uri="{FF2B5EF4-FFF2-40B4-BE49-F238E27FC236}">
              <a16:creationId xmlns:a16="http://schemas.microsoft.com/office/drawing/2014/main" id="{F8096319-0908-45FC-9A0A-76ED3F57DA2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338" name="Text Box 2">
          <a:extLst>
            <a:ext uri="{FF2B5EF4-FFF2-40B4-BE49-F238E27FC236}">
              <a16:creationId xmlns:a16="http://schemas.microsoft.com/office/drawing/2014/main" id="{9F029282-E769-4CA9-8CCD-6F6746C83A5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339" name="Text Box 2">
          <a:extLst>
            <a:ext uri="{FF2B5EF4-FFF2-40B4-BE49-F238E27FC236}">
              <a16:creationId xmlns:a16="http://schemas.microsoft.com/office/drawing/2014/main" id="{79C74886-E288-4413-BDA9-6A451ACCF8B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340" name="Text Box 1">
          <a:extLst>
            <a:ext uri="{FF2B5EF4-FFF2-40B4-BE49-F238E27FC236}">
              <a16:creationId xmlns:a16="http://schemas.microsoft.com/office/drawing/2014/main" id="{50BD79EF-D4B0-4721-AF18-536FC83DDC0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341" name="Text Box 2">
          <a:extLst>
            <a:ext uri="{FF2B5EF4-FFF2-40B4-BE49-F238E27FC236}">
              <a16:creationId xmlns:a16="http://schemas.microsoft.com/office/drawing/2014/main" id="{9F97BD57-51F4-4AD7-B6CB-89898A8AC1A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342" name="Text Box 2">
          <a:extLst>
            <a:ext uri="{FF2B5EF4-FFF2-40B4-BE49-F238E27FC236}">
              <a16:creationId xmlns:a16="http://schemas.microsoft.com/office/drawing/2014/main" id="{00FF911B-54B0-4D1C-B519-E3C431CB398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343" name="Text Box 1">
          <a:extLst>
            <a:ext uri="{FF2B5EF4-FFF2-40B4-BE49-F238E27FC236}">
              <a16:creationId xmlns:a16="http://schemas.microsoft.com/office/drawing/2014/main" id="{E59BED98-EF6C-4620-B03A-09463E6A2E1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344" name="Text Box 2">
          <a:extLst>
            <a:ext uri="{FF2B5EF4-FFF2-40B4-BE49-F238E27FC236}">
              <a16:creationId xmlns:a16="http://schemas.microsoft.com/office/drawing/2014/main" id="{B1B201C1-99FA-46C4-9555-65AB569EACC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345" name="Text Box 2">
          <a:extLst>
            <a:ext uri="{FF2B5EF4-FFF2-40B4-BE49-F238E27FC236}">
              <a16:creationId xmlns:a16="http://schemas.microsoft.com/office/drawing/2014/main" id="{848EFEBE-68F7-4838-9285-40EA685AC1D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346" name="Text Box 1">
          <a:extLst>
            <a:ext uri="{FF2B5EF4-FFF2-40B4-BE49-F238E27FC236}">
              <a16:creationId xmlns:a16="http://schemas.microsoft.com/office/drawing/2014/main" id="{29417861-8EEC-4E73-8881-D0B0C842143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347" name="Text Box 2">
          <a:extLst>
            <a:ext uri="{FF2B5EF4-FFF2-40B4-BE49-F238E27FC236}">
              <a16:creationId xmlns:a16="http://schemas.microsoft.com/office/drawing/2014/main" id="{E7ACEEBD-B485-43A9-AD41-9DF0C55668E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348" name="Text Box 2">
          <a:extLst>
            <a:ext uri="{FF2B5EF4-FFF2-40B4-BE49-F238E27FC236}">
              <a16:creationId xmlns:a16="http://schemas.microsoft.com/office/drawing/2014/main" id="{41EA8CF6-071C-4DD7-B642-5C7EE34ED6A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349" name="Text Box 1">
          <a:extLst>
            <a:ext uri="{FF2B5EF4-FFF2-40B4-BE49-F238E27FC236}">
              <a16:creationId xmlns:a16="http://schemas.microsoft.com/office/drawing/2014/main" id="{608F2286-CB69-43BD-9B83-82C9DD73DD4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350" name="Text Box 2">
          <a:extLst>
            <a:ext uri="{FF2B5EF4-FFF2-40B4-BE49-F238E27FC236}">
              <a16:creationId xmlns:a16="http://schemas.microsoft.com/office/drawing/2014/main" id="{D4937EC2-E143-46BF-8FBA-E340A3DB56D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351" name="Text Box 2">
          <a:extLst>
            <a:ext uri="{FF2B5EF4-FFF2-40B4-BE49-F238E27FC236}">
              <a16:creationId xmlns:a16="http://schemas.microsoft.com/office/drawing/2014/main" id="{4CB2D117-3A1E-4709-8207-0DF3E727AB6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352" name="Text Box 1">
          <a:extLst>
            <a:ext uri="{FF2B5EF4-FFF2-40B4-BE49-F238E27FC236}">
              <a16:creationId xmlns:a16="http://schemas.microsoft.com/office/drawing/2014/main" id="{D3DF577E-635B-4C2D-A553-815682CBFD6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353" name="Text Box 2">
          <a:extLst>
            <a:ext uri="{FF2B5EF4-FFF2-40B4-BE49-F238E27FC236}">
              <a16:creationId xmlns:a16="http://schemas.microsoft.com/office/drawing/2014/main" id="{157BEC74-53AC-4F2F-A3C4-3DDB19CED3C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354" name="Text Box 2">
          <a:extLst>
            <a:ext uri="{FF2B5EF4-FFF2-40B4-BE49-F238E27FC236}">
              <a16:creationId xmlns:a16="http://schemas.microsoft.com/office/drawing/2014/main" id="{6818A523-E125-4AC4-97C2-D60B422A364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355" name="Text Box 1">
          <a:extLst>
            <a:ext uri="{FF2B5EF4-FFF2-40B4-BE49-F238E27FC236}">
              <a16:creationId xmlns:a16="http://schemas.microsoft.com/office/drawing/2014/main" id="{27102F61-F611-48BC-BB6E-7E2B3698FD1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356" name="Text Box 2">
          <a:extLst>
            <a:ext uri="{FF2B5EF4-FFF2-40B4-BE49-F238E27FC236}">
              <a16:creationId xmlns:a16="http://schemas.microsoft.com/office/drawing/2014/main" id="{E2FF4328-5510-4C1B-B09C-22D6F7C72F4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357" name="Text Box 2">
          <a:extLst>
            <a:ext uri="{FF2B5EF4-FFF2-40B4-BE49-F238E27FC236}">
              <a16:creationId xmlns:a16="http://schemas.microsoft.com/office/drawing/2014/main" id="{B85700DC-F901-4F98-A932-FC427BA02BE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358" name="Text Box 1">
          <a:extLst>
            <a:ext uri="{FF2B5EF4-FFF2-40B4-BE49-F238E27FC236}">
              <a16:creationId xmlns:a16="http://schemas.microsoft.com/office/drawing/2014/main" id="{7A058201-7621-424C-AA40-449428F412F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359" name="Text Box 2">
          <a:extLst>
            <a:ext uri="{FF2B5EF4-FFF2-40B4-BE49-F238E27FC236}">
              <a16:creationId xmlns:a16="http://schemas.microsoft.com/office/drawing/2014/main" id="{087D9023-8D07-41E2-8A95-D06EFF208BA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360" name="Text Box 2">
          <a:extLst>
            <a:ext uri="{FF2B5EF4-FFF2-40B4-BE49-F238E27FC236}">
              <a16:creationId xmlns:a16="http://schemas.microsoft.com/office/drawing/2014/main" id="{236816B9-6056-4EBF-9C52-CC57C6B431B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361" name="Text Box 1">
          <a:extLst>
            <a:ext uri="{FF2B5EF4-FFF2-40B4-BE49-F238E27FC236}">
              <a16:creationId xmlns:a16="http://schemas.microsoft.com/office/drawing/2014/main" id="{D3277162-4172-41E1-85AB-75F3B46CD57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362" name="Text Box 2">
          <a:extLst>
            <a:ext uri="{FF2B5EF4-FFF2-40B4-BE49-F238E27FC236}">
              <a16:creationId xmlns:a16="http://schemas.microsoft.com/office/drawing/2014/main" id="{46E6224C-7CEC-4837-87C2-D1030B7FA11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363" name="Text Box 2">
          <a:extLst>
            <a:ext uri="{FF2B5EF4-FFF2-40B4-BE49-F238E27FC236}">
              <a16:creationId xmlns:a16="http://schemas.microsoft.com/office/drawing/2014/main" id="{CFA7E404-09CE-4B2C-B7DB-AA634DA8C0D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364" name="Text Box 1">
          <a:extLst>
            <a:ext uri="{FF2B5EF4-FFF2-40B4-BE49-F238E27FC236}">
              <a16:creationId xmlns:a16="http://schemas.microsoft.com/office/drawing/2014/main" id="{73D2B026-7525-464A-9F0A-2943DC4D88C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365" name="Text Box 2">
          <a:extLst>
            <a:ext uri="{FF2B5EF4-FFF2-40B4-BE49-F238E27FC236}">
              <a16:creationId xmlns:a16="http://schemas.microsoft.com/office/drawing/2014/main" id="{B48F1FE6-EDC8-4FEC-A41B-935627024C1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366" name="Text Box 2">
          <a:extLst>
            <a:ext uri="{FF2B5EF4-FFF2-40B4-BE49-F238E27FC236}">
              <a16:creationId xmlns:a16="http://schemas.microsoft.com/office/drawing/2014/main" id="{0AB4BBD4-FFE5-4F1C-9F6F-0306D2DB293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367" name="Text Box 1">
          <a:extLst>
            <a:ext uri="{FF2B5EF4-FFF2-40B4-BE49-F238E27FC236}">
              <a16:creationId xmlns:a16="http://schemas.microsoft.com/office/drawing/2014/main" id="{1A9519C7-DB5A-478B-BA11-13CB3D6BCA6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368" name="Text Box 2">
          <a:extLst>
            <a:ext uri="{FF2B5EF4-FFF2-40B4-BE49-F238E27FC236}">
              <a16:creationId xmlns:a16="http://schemas.microsoft.com/office/drawing/2014/main" id="{CAB1B848-3F6D-4202-9BAF-F5662FDB89B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369" name="Text Box 2">
          <a:extLst>
            <a:ext uri="{FF2B5EF4-FFF2-40B4-BE49-F238E27FC236}">
              <a16:creationId xmlns:a16="http://schemas.microsoft.com/office/drawing/2014/main" id="{D54EA487-EB9A-4BB3-84BD-6C610B74982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370" name="Text Box 1">
          <a:extLst>
            <a:ext uri="{FF2B5EF4-FFF2-40B4-BE49-F238E27FC236}">
              <a16:creationId xmlns:a16="http://schemas.microsoft.com/office/drawing/2014/main" id="{A9487739-8A40-4EF5-BD0C-02E00BF92BA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371" name="Text Box 2">
          <a:extLst>
            <a:ext uri="{FF2B5EF4-FFF2-40B4-BE49-F238E27FC236}">
              <a16:creationId xmlns:a16="http://schemas.microsoft.com/office/drawing/2014/main" id="{527D1132-6603-4B22-BCD7-16B7080B69E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372" name="Text Box 1">
          <a:extLst>
            <a:ext uri="{FF2B5EF4-FFF2-40B4-BE49-F238E27FC236}">
              <a16:creationId xmlns:a16="http://schemas.microsoft.com/office/drawing/2014/main" id="{C84F1FE0-467D-41F0-A977-D77ED800055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373" name="Text Box 2">
          <a:extLst>
            <a:ext uri="{FF2B5EF4-FFF2-40B4-BE49-F238E27FC236}">
              <a16:creationId xmlns:a16="http://schemas.microsoft.com/office/drawing/2014/main" id="{B1BB8346-ACB4-4127-AD52-792D00297D9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374" name="Text Box 2">
          <a:extLst>
            <a:ext uri="{FF2B5EF4-FFF2-40B4-BE49-F238E27FC236}">
              <a16:creationId xmlns:a16="http://schemas.microsoft.com/office/drawing/2014/main" id="{DA9C7C17-5E76-4C35-9D07-BF2778A4155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375" name="Text Box 1">
          <a:extLst>
            <a:ext uri="{FF2B5EF4-FFF2-40B4-BE49-F238E27FC236}">
              <a16:creationId xmlns:a16="http://schemas.microsoft.com/office/drawing/2014/main" id="{C70746A9-1C94-4A37-AD36-729E99754ED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376" name="Text Box 2">
          <a:extLst>
            <a:ext uri="{FF2B5EF4-FFF2-40B4-BE49-F238E27FC236}">
              <a16:creationId xmlns:a16="http://schemas.microsoft.com/office/drawing/2014/main" id="{68BBFBB4-3BC0-4294-A8B3-FDBBA97287C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377" name="Text Box 2">
          <a:extLst>
            <a:ext uri="{FF2B5EF4-FFF2-40B4-BE49-F238E27FC236}">
              <a16:creationId xmlns:a16="http://schemas.microsoft.com/office/drawing/2014/main" id="{EE895C70-7742-4B3B-8244-CE37287F693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378" name="Text Box 1">
          <a:extLst>
            <a:ext uri="{FF2B5EF4-FFF2-40B4-BE49-F238E27FC236}">
              <a16:creationId xmlns:a16="http://schemas.microsoft.com/office/drawing/2014/main" id="{A70A384D-4A19-4859-8C40-EE554EDD68C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379" name="Text Box 2">
          <a:extLst>
            <a:ext uri="{FF2B5EF4-FFF2-40B4-BE49-F238E27FC236}">
              <a16:creationId xmlns:a16="http://schemas.microsoft.com/office/drawing/2014/main" id="{F73C47E4-813B-48A2-9B69-726B0C5CE05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380" name="Text Box 2">
          <a:extLst>
            <a:ext uri="{FF2B5EF4-FFF2-40B4-BE49-F238E27FC236}">
              <a16:creationId xmlns:a16="http://schemas.microsoft.com/office/drawing/2014/main" id="{7C5CE446-77E1-4BD9-87F8-17974A103A8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381" name="Text Box 1">
          <a:extLst>
            <a:ext uri="{FF2B5EF4-FFF2-40B4-BE49-F238E27FC236}">
              <a16:creationId xmlns:a16="http://schemas.microsoft.com/office/drawing/2014/main" id="{B6972ADD-025C-488D-B377-0CF9591EC1A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382" name="Text Box 2">
          <a:extLst>
            <a:ext uri="{FF2B5EF4-FFF2-40B4-BE49-F238E27FC236}">
              <a16:creationId xmlns:a16="http://schemas.microsoft.com/office/drawing/2014/main" id="{ECF6C938-EA48-4E04-8421-31A9F718D0E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383" name="Text Box 2">
          <a:extLst>
            <a:ext uri="{FF2B5EF4-FFF2-40B4-BE49-F238E27FC236}">
              <a16:creationId xmlns:a16="http://schemas.microsoft.com/office/drawing/2014/main" id="{7D75B17C-DFA7-4F53-81F1-B9A52D38181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384" name="Text Box 1">
          <a:extLst>
            <a:ext uri="{FF2B5EF4-FFF2-40B4-BE49-F238E27FC236}">
              <a16:creationId xmlns:a16="http://schemas.microsoft.com/office/drawing/2014/main" id="{010C4787-3775-48FC-8595-A995965890D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385" name="Text Box 2">
          <a:extLst>
            <a:ext uri="{FF2B5EF4-FFF2-40B4-BE49-F238E27FC236}">
              <a16:creationId xmlns:a16="http://schemas.microsoft.com/office/drawing/2014/main" id="{5DBAB1E6-DC26-450E-ACD6-2E8036F1036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386" name="Text Box 2">
          <a:extLst>
            <a:ext uri="{FF2B5EF4-FFF2-40B4-BE49-F238E27FC236}">
              <a16:creationId xmlns:a16="http://schemas.microsoft.com/office/drawing/2014/main" id="{AD0D6604-CD79-4812-9AA3-1A3E6CA8C19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387" name="Text Box 1">
          <a:extLst>
            <a:ext uri="{FF2B5EF4-FFF2-40B4-BE49-F238E27FC236}">
              <a16:creationId xmlns:a16="http://schemas.microsoft.com/office/drawing/2014/main" id="{7C842D42-E854-48B5-B993-8EFEA921C33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388" name="Text Box 2">
          <a:extLst>
            <a:ext uri="{FF2B5EF4-FFF2-40B4-BE49-F238E27FC236}">
              <a16:creationId xmlns:a16="http://schemas.microsoft.com/office/drawing/2014/main" id="{06F30DBD-3340-48C3-8F2D-62ADB47D449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389" name="Text Box 2">
          <a:extLst>
            <a:ext uri="{FF2B5EF4-FFF2-40B4-BE49-F238E27FC236}">
              <a16:creationId xmlns:a16="http://schemas.microsoft.com/office/drawing/2014/main" id="{7B4001DC-F8F7-4F1C-B6D5-948DDE856BC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390" name="Text Box 1">
          <a:extLst>
            <a:ext uri="{FF2B5EF4-FFF2-40B4-BE49-F238E27FC236}">
              <a16:creationId xmlns:a16="http://schemas.microsoft.com/office/drawing/2014/main" id="{1B86A994-7D3C-4D12-BB5A-FAE408A4D13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391" name="Text Box 2">
          <a:extLst>
            <a:ext uri="{FF2B5EF4-FFF2-40B4-BE49-F238E27FC236}">
              <a16:creationId xmlns:a16="http://schemas.microsoft.com/office/drawing/2014/main" id="{62C60490-89F5-4F28-835D-89134F7C8E7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392" name="Text Box 2">
          <a:extLst>
            <a:ext uri="{FF2B5EF4-FFF2-40B4-BE49-F238E27FC236}">
              <a16:creationId xmlns:a16="http://schemas.microsoft.com/office/drawing/2014/main" id="{8C392CCC-9AAF-4596-8AD7-27075AD1EEE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393" name="Text Box 1">
          <a:extLst>
            <a:ext uri="{FF2B5EF4-FFF2-40B4-BE49-F238E27FC236}">
              <a16:creationId xmlns:a16="http://schemas.microsoft.com/office/drawing/2014/main" id="{809A52A7-83AC-4D13-A17B-2E4742D774F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394" name="Text Box 2">
          <a:extLst>
            <a:ext uri="{FF2B5EF4-FFF2-40B4-BE49-F238E27FC236}">
              <a16:creationId xmlns:a16="http://schemas.microsoft.com/office/drawing/2014/main" id="{14672A13-1A91-4C8F-8B39-FEDA064825C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395" name="Text Box 2">
          <a:extLst>
            <a:ext uri="{FF2B5EF4-FFF2-40B4-BE49-F238E27FC236}">
              <a16:creationId xmlns:a16="http://schemas.microsoft.com/office/drawing/2014/main" id="{8C741F81-3EEF-4667-9F13-F74D4BE15A5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396" name="Text Box 1">
          <a:extLst>
            <a:ext uri="{FF2B5EF4-FFF2-40B4-BE49-F238E27FC236}">
              <a16:creationId xmlns:a16="http://schemas.microsoft.com/office/drawing/2014/main" id="{873AF8D8-233D-40F4-A649-6ADDD29EBEC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397" name="Text Box 2">
          <a:extLst>
            <a:ext uri="{FF2B5EF4-FFF2-40B4-BE49-F238E27FC236}">
              <a16:creationId xmlns:a16="http://schemas.microsoft.com/office/drawing/2014/main" id="{BA2A6A47-28FD-46CD-A691-7B8E6931077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398" name="Text Box 2">
          <a:extLst>
            <a:ext uri="{FF2B5EF4-FFF2-40B4-BE49-F238E27FC236}">
              <a16:creationId xmlns:a16="http://schemas.microsoft.com/office/drawing/2014/main" id="{CC64A4B7-3450-4E3C-B4EA-0F5C60B8D44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399" name="Text Box 1">
          <a:extLst>
            <a:ext uri="{FF2B5EF4-FFF2-40B4-BE49-F238E27FC236}">
              <a16:creationId xmlns:a16="http://schemas.microsoft.com/office/drawing/2014/main" id="{C31B4321-0F6B-4103-B7D4-C64BB0D3144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400" name="Text Box 2">
          <a:extLst>
            <a:ext uri="{FF2B5EF4-FFF2-40B4-BE49-F238E27FC236}">
              <a16:creationId xmlns:a16="http://schemas.microsoft.com/office/drawing/2014/main" id="{15AF4951-8826-4575-AA25-127382DB7FB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401" name="Text Box 2">
          <a:extLst>
            <a:ext uri="{FF2B5EF4-FFF2-40B4-BE49-F238E27FC236}">
              <a16:creationId xmlns:a16="http://schemas.microsoft.com/office/drawing/2014/main" id="{1CD02188-D47F-4B2A-947F-0B3C1EBF513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402" name="Text Box 1">
          <a:extLst>
            <a:ext uri="{FF2B5EF4-FFF2-40B4-BE49-F238E27FC236}">
              <a16:creationId xmlns:a16="http://schemas.microsoft.com/office/drawing/2014/main" id="{C70E3F74-2341-41D0-AC25-C8B52948E63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403" name="Text Box 2">
          <a:extLst>
            <a:ext uri="{FF2B5EF4-FFF2-40B4-BE49-F238E27FC236}">
              <a16:creationId xmlns:a16="http://schemas.microsoft.com/office/drawing/2014/main" id="{79074530-65B4-4DFB-A83F-63399A01C24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404" name="Text Box 2">
          <a:extLst>
            <a:ext uri="{FF2B5EF4-FFF2-40B4-BE49-F238E27FC236}">
              <a16:creationId xmlns:a16="http://schemas.microsoft.com/office/drawing/2014/main" id="{DB5309C1-41EA-4F09-9C86-ADAEFCA3DEB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405" name="Text Box 1">
          <a:extLst>
            <a:ext uri="{FF2B5EF4-FFF2-40B4-BE49-F238E27FC236}">
              <a16:creationId xmlns:a16="http://schemas.microsoft.com/office/drawing/2014/main" id="{779A19EC-FBD2-46C8-BD60-D56268149EE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406" name="Text Box 2">
          <a:extLst>
            <a:ext uri="{FF2B5EF4-FFF2-40B4-BE49-F238E27FC236}">
              <a16:creationId xmlns:a16="http://schemas.microsoft.com/office/drawing/2014/main" id="{6DCEC141-7F1B-48D5-B357-A82AB3B3587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407" name="Text Box 2">
          <a:extLst>
            <a:ext uri="{FF2B5EF4-FFF2-40B4-BE49-F238E27FC236}">
              <a16:creationId xmlns:a16="http://schemas.microsoft.com/office/drawing/2014/main" id="{018F3437-92A9-43E1-AE07-50CE2263123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408" name="Text Box 1">
          <a:extLst>
            <a:ext uri="{FF2B5EF4-FFF2-40B4-BE49-F238E27FC236}">
              <a16:creationId xmlns:a16="http://schemas.microsoft.com/office/drawing/2014/main" id="{01E67ECE-B40F-4C6B-A869-7F55DBBF903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409" name="Text Box 2">
          <a:extLst>
            <a:ext uri="{FF2B5EF4-FFF2-40B4-BE49-F238E27FC236}">
              <a16:creationId xmlns:a16="http://schemas.microsoft.com/office/drawing/2014/main" id="{7DA95472-92C0-427B-9204-79085A07957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410" name="Text Box 2">
          <a:extLst>
            <a:ext uri="{FF2B5EF4-FFF2-40B4-BE49-F238E27FC236}">
              <a16:creationId xmlns:a16="http://schemas.microsoft.com/office/drawing/2014/main" id="{9D2FE1C9-AFA6-4F1D-9EDD-61B65A87F40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411" name="Text Box 1">
          <a:extLst>
            <a:ext uri="{FF2B5EF4-FFF2-40B4-BE49-F238E27FC236}">
              <a16:creationId xmlns:a16="http://schemas.microsoft.com/office/drawing/2014/main" id="{6F7494AF-701C-4B26-8184-0538C7E406E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412" name="Text Box 2">
          <a:extLst>
            <a:ext uri="{FF2B5EF4-FFF2-40B4-BE49-F238E27FC236}">
              <a16:creationId xmlns:a16="http://schemas.microsoft.com/office/drawing/2014/main" id="{164662B7-E33A-4133-ACAB-9BC58B450D4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413" name="Text Box 2">
          <a:extLst>
            <a:ext uri="{FF2B5EF4-FFF2-40B4-BE49-F238E27FC236}">
              <a16:creationId xmlns:a16="http://schemas.microsoft.com/office/drawing/2014/main" id="{9F519714-3703-4C3D-A34F-6E7C885CC0B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414" name="Text Box 1">
          <a:extLst>
            <a:ext uri="{FF2B5EF4-FFF2-40B4-BE49-F238E27FC236}">
              <a16:creationId xmlns:a16="http://schemas.microsoft.com/office/drawing/2014/main" id="{FD084533-7866-4936-B7ED-863122D713E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415" name="Text Box 2">
          <a:extLst>
            <a:ext uri="{FF2B5EF4-FFF2-40B4-BE49-F238E27FC236}">
              <a16:creationId xmlns:a16="http://schemas.microsoft.com/office/drawing/2014/main" id="{5331F79E-5F0D-4227-96F2-FB9C70D7621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416" name="Text Box 2">
          <a:extLst>
            <a:ext uri="{FF2B5EF4-FFF2-40B4-BE49-F238E27FC236}">
              <a16:creationId xmlns:a16="http://schemas.microsoft.com/office/drawing/2014/main" id="{E8DB98F2-39A9-4268-A635-703DA20CB6E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417" name="Text Box 1">
          <a:extLst>
            <a:ext uri="{FF2B5EF4-FFF2-40B4-BE49-F238E27FC236}">
              <a16:creationId xmlns:a16="http://schemas.microsoft.com/office/drawing/2014/main" id="{BC876E7F-094F-4FC5-B373-D5C77FD8984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418" name="Text Box 2">
          <a:extLst>
            <a:ext uri="{FF2B5EF4-FFF2-40B4-BE49-F238E27FC236}">
              <a16:creationId xmlns:a16="http://schemas.microsoft.com/office/drawing/2014/main" id="{18A8FEFF-C6C7-45B1-A003-E5DCAAA73EC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419" name="Text Box 2">
          <a:extLst>
            <a:ext uri="{FF2B5EF4-FFF2-40B4-BE49-F238E27FC236}">
              <a16:creationId xmlns:a16="http://schemas.microsoft.com/office/drawing/2014/main" id="{3533E44E-5309-42CD-AB61-9D951350B93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420" name="Text Box 1">
          <a:extLst>
            <a:ext uri="{FF2B5EF4-FFF2-40B4-BE49-F238E27FC236}">
              <a16:creationId xmlns:a16="http://schemas.microsoft.com/office/drawing/2014/main" id="{DE73881A-66C7-4A5F-A7F3-FFA4186EC6F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421" name="Text Box 2">
          <a:extLst>
            <a:ext uri="{FF2B5EF4-FFF2-40B4-BE49-F238E27FC236}">
              <a16:creationId xmlns:a16="http://schemas.microsoft.com/office/drawing/2014/main" id="{3B9286A1-F63C-4432-97C4-EBC11468E9E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422" name="Text Box 2">
          <a:extLst>
            <a:ext uri="{FF2B5EF4-FFF2-40B4-BE49-F238E27FC236}">
              <a16:creationId xmlns:a16="http://schemas.microsoft.com/office/drawing/2014/main" id="{3DD1AFF4-B62E-4479-92DD-F2F86966F0A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423" name="Text Box 1">
          <a:extLst>
            <a:ext uri="{FF2B5EF4-FFF2-40B4-BE49-F238E27FC236}">
              <a16:creationId xmlns:a16="http://schemas.microsoft.com/office/drawing/2014/main" id="{1F339834-45A7-4D18-99A0-D0811126392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424" name="Text Box 2">
          <a:extLst>
            <a:ext uri="{FF2B5EF4-FFF2-40B4-BE49-F238E27FC236}">
              <a16:creationId xmlns:a16="http://schemas.microsoft.com/office/drawing/2014/main" id="{4C69EDC7-A9C2-41CC-B832-4B186E5438D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425" name="Text Box 2">
          <a:extLst>
            <a:ext uri="{FF2B5EF4-FFF2-40B4-BE49-F238E27FC236}">
              <a16:creationId xmlns:a16="http://schemas.microsoft.com/office/drawing/2014/main" id="{9922EA43-142B-48CF-A13F-8C1739D5CE1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426" name="Text Box 1">
          <a:extLst>
            <a:ext uri="{FF2B5EF4-FFF2-40B4-BE49-F238E27FC236}">
              <a16:creationId xmlns:a16="http://schemas.microsoft.com/office/drawing/2014/main" id="{16E016E9-CA7E-40A7-AD3C-593FB3EBFEF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427" name="Text Box 2">
          <a:extLst>
            <a:ext uri="{FF2B5EF4-FFF2-40B4-BE49-F238E27FC236}">
              <a16:creationId xmlns:a16="http://schemas.microsoft.com/office/drawing/2014/main" id="{7254A06F-77C2-407D-9E62-EA91F19FF7F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428" name="Text Box 2">
          <a:extLst>
            <a:ext uri="{FF2B5EF4-FFF2-40B4-BE49-F238E27FC236}">
              <a16:creationId xmlns:a16="http://schemas.microsoft.com/office/drawing/2014/main" id="{084F56CE-F763-41A4-AB86-4A4EDBABC3B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429" name="Text Box 1">
          <a:extLst>
            <a:ext uri="{FF2B5EF4-FFF2-40B4-BE49-F238E27FC236}">
              <a16:creationId xmlns:a16="http://schemas.microsoft.com/office/drawing/2014/main" id="{DEA217E1-AE87-4B65-9F81-812C0E41D00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430" name="Text Box 2">
          <a:extLst>
            <a:ext uri="{FF2B5EF4-FFF2-40B4-BE49-F238E27FC236}">
              <a16:creationId xmlns:a16="http://schemas.microsoft.com/office/drawing/2014/main" id="{990B55D2-08C0-4A4F-94CA-B7C114C6BA4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431" name="Text Box 2">
          <a:extLst>
            <a:ext uri="{FF2B5EF4-FFF2-40B4-BE49-F238E27FC236}">
              <a16:creationId xmlns:a16="http://schemas.microsoft.com/office/drawing/2014/main" id="{11BC78C0-CA61-4212-B8C2-A126CF2B5EC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432" name="Text Box 1">
          <a:extLst>
            <a:ext uri="{FF2B5EF4-FFF2-40B4-BE49-F238E27FC236}">
              <a16:creationId xmlns:a16="http://schemas.microsoft.com/office/drawing/2014/main" id="{D7FDB992-581B-420A-892C-468522CDD4A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433" name="Text Box 2">
          <a:extLst>
            <a:ext uri="{FF2B5EF4-FFF2-40B4-BE49-F238E27FC236}">
              <a16:creationId xmlns:a16="http://schemas.microsoft.com/office/drawing/2014/main" id="{17F30A0C-A5E2-420F-9AEC-062E5393095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434" name="Text Box 2">
          <a:extLst>
            <a:ext uri="{FF2B5EF4-FFF2-40B4-BE49-F238E27FC236}">
              <a16:creationId xmlns:a16="http://schemas.microsoft.com/office/drawing/2014/main" id="{4DA0518A-FEC4-4774-8FE3-796EB3900AA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435" name="Text Box 1">
          <a:extLst>
            <a:ext uri="{FF2B5EF4-FFF2-40B4-BE49-F238E27FC236}">
              <a16:creationId xmlns:a16="http://schemas.microsoft.com/office/drawing/2014/main" id="{72CD32AE-B157-4116-B301-541B02D134E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436" name="Text Box 2">
          <a:extLst>
            <a:ext uri="{FF2B5EF4-FFF2-40B4-BE49-F238E27FC236}">
              <a16:creationId xmlns:a16="http://schemas.microsoft.com/office/drawing/2014/main" id="{7ECCC2DE-0129-4F87-BA84-8F454A7829C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437" name="Text Box 2">
          <a:extLst>
            <a:ext uri="{FF2B5EF4-FFF2-40B4-BE49-F238E27FC236}">
              <a16:creationId xmlns:a16="http://schemas.microsoft.com/office/drawing/2014/main" id="{EE14B815-EC45-48CB-B030-1E4AE32A303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438" name="Text Box 1">
          <a:extLst>
            <a:ext uri="{FF2B5EF4-FFF2-40B4-BE49-F238E27FC236}">
              <a16:creationId xmlns:a16="http://schemas.microsoft.com/office/drawing/2014/main" id="{3E0F066C-9DA4-4DD0-A88B-C3E42EF56AA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439" name="Text Box 2">
          <a:extLst>
            <a:ext uri="{FF2B5EF4-FFF2-40B4-BE49-F238E27FC236}">
              <a16:creationId xmlns:a16="http://schemas.microsoft.com/office/drawing/2014/main" id="{C20C7F37-3462-4DB7-AECD-0422A0EF2FB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440" name="Text Box 2">
          <a:extLst>
            <a:ext uri="{FF2B5EF4-FFF2-40B4-BE49-F238E27FC236}">
              <a16:creationId xmlns:a16="http://schemas.microsoft.com/office/drawing/2014/main" id="{0205FC56-4E94-40EF-A3D9-73F9A7141FD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441" name="Text Box 1">
          <a:extLst>
            <a:ext uri="{FF2B5EF4-FFF2-40B4-BE49-F238E27FC236}">
              <a16:creationId xmlns:a16="http://schemas.microsoft.com/office/drawing/2014/main" id="{4379F33A-72FF-4EA0-BAB8-09200B54AD3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442" name="Text Box 2">
          <a:extLst>
            <a:ext uri="{FF2B5EF4-FFF2-40B4-BE49-F238E27FC236}">
              <a16:creationId xmlns:a16="http://schemas.microsoft.com/office/drawing/2014/main" id="{56D93639-FBA7-4C03-B3D7-3C1421B37D2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443" name="Text Box 2">
          <a:extLst>
            <a:ext uri="{FF2B5EF4-FFF2-40B4-BE49-F238E27FC236}">
              <a16:creationId xmlns:a16="http://schemas.microsoft.com/office/drawing/2014/main" id="{838960F6-2D31-42D5-BFAB-305E1F293BF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444" name="Text Box 1">
          <a:extLst>
            <a:ext uri="{FF2B5EF4-FFF2-40B4-BE49-F238E27FC236}">
              <a16:creationId xmlns:a16="http://schemas.microsoft.com/office/drawing/2014/main" id="{A828ADEF-3AC1-41C2-BC44-AA92CD1BA57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445" name="Text Box 2">
          <a:extLst>
            <a:ext uri="{FF2B5EF4-FFF2-40B4-BE49-F238E27FC236}">
              <a16:creationId xmlns:a16="http://schemas.microsoft.com/office/drawing/2014/main" id="{58804E69-0AE5-40F7-8AEF-4333A274B5D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446" name="Text Box 2">
          <a:extLst>
            <a:ext uri="{FF2B5EF4-FFF2-40B4-BE49-F238E27FC236}">
              <a16:creationId xmlns:a16="http://schemas.microsoft.com/office/drawing/2014/main" id="{41D41DED-0F16-47D8-AD9B-8E296EB493C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447" name="Text Box 1">
          <a:extLst>
            <a:ext uri="{FF2B5EF4-FFF2-40B4-BE49-F238E27FC236}">
              <a16:creationId xmlns:a16="http://schemas.microsoft.com/office/drawing/2014/main" id="{14E4AD3C-2059-44CE-BE80-B37BF4278B0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448" name="Text Box 2">
          <a:extLst>
            <a:ext uri="{FF2B5EF4-FFF2-40B4-BE49-F238E27FC236}">
              <a16:creationId xmlns:a16="http://schemas.microsoft.com/office/drawing/2014/main" id="{164FCE2B-094A-4BD4-9BE5-4078EBEE6A3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449" name="Text Box 2">
          <a:extLst>
            <a:ext uri="{FF2B5EF4-FFF2-40B4-BE49-F238E27FC236}">
              <a16:creationId xmlns:a16="http://schemas.microsoft.com/office/drawing/2014/main" id="{7E95DA28-D72F-41FC-A88C-30B108D48CC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450" name="Text Box 1">
          <a:extLst>
            <a:ext uri="{FF2B5EF4-FFF2-40B4-BE49-F238E27FC236}">
              <a16:creationId xmlns:a16="http://schemas.microsoft.com/office/drawing/2014/main" id="{AE0C7920-1593-42D6-951F-D926CDDCFEF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451" name="Text Box 2">
          <a:extLst>
            <a:ext uri="{FF2B5EF4-FFF2-40B4-BE49-F238E27FC236}">
              <a16:creationId xmlns:a16="http://schemas.microsoft.com/office/drawing/2014/main" id="{8346F9EA-9347-4350-BFEE-084595F3EFF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452" name="Text Box 2">
          <a:extLst>
            <a:ext uri="{FF2B5EF4-FFF2-40B4-BE49-F238E27FC236}">
              <a16:creationId xmlns:a16="http://schemas.microsoft.com/office/drawing/2014/main" id="{8EFA1E4C-4749-4901-A54B-B11B585858E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453" name="Text Box 1">
          <a:extLst>
            <a:ext uri="{FF2B5EF4-FFF2-40B4-BE49-F238E27FC236}">
              <a16:creationId xmlns:a16="http://schemas.microsoft.com/office/drawing/2014/main" id="{6EFA59D7-006A-4737-A14C-BD9106D3D43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454" name="Text Box 2">
          <a:extLst>
            <a:ext uri="{FF2B5EF4-FFF2-40B4-BE49-F238E27FC236}">
              <a16:creationId xmlns:a16="http://schemas.microsoft.com/office/drawing/2014/main" id="{093337AD-FC02-402D-99E7-878FD43884E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455" name="Text Box 2">
          <a:extLst>
            <a:ext uri="{FF2B5EF4-FFF2-40B4-BE49-F238E27FC236}">
              <a16:creationId xmlns:a16="http://schemas.microsoft.com/office/drawing/2014/main" id="{696F7061-B800-4064-A2C2-D9F1DE69EF8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456" name="Text Box 1">
          <a:extLst>
            <a:ext uri="{FF2B5EF4-FFF2-40B4-BE49-F238E27FC236}">
              <a16:creationId xmlns:a16="http://schemas.microsoft.com/office/drawing/2014/main" id="{A7779A04-194D-42E6-B88C-BF103D5A9F1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457" name="Text Box 2">
          <a:extLst>
            <a:ext uri="{FF2B5EF4-FFF2-40B4-BE49-F238E27FC236}">
              <a16:creationId xmlns:a16="http://schemas.microsoft.com/office/drawing/2014/main" id="{F14F14DA-9F68-461E-ABB0-8B8DEA6606B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458" name="Text Box 2">
          <a:extLst>
            <a:ext uri="{FF2B5EF4-FFF2-40B4-BE49-F238E27FC236}">
              <a16:creationId xmlns:a16="http://schemas.microsoft.com/office/drawing/2014/main" id="{75166ED6-528B-4097-930B-DA6479583A8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459" name="Text Box 1">
          <a:extLst>
            <a:ext uri="{FF2B5EF4-FFF2-40B4-BE49-F238E27FC236}">
              <a16:creationId xmlns:a16="http://schemas.microsoft.com/office/drawing/2014/main" id="{86D6E9B4-2988-4B79-BA0A-876D8F9804E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460" name="Text Box 2">
          <a:extLst>
            <a:ext uri="{FF2B5EF4-FFF2-40B4-BE49-F238E27FC236}">
              <a16:creationId xmlns:a16="http://schemas.microsoft.com/office/drawing/2014/main" id="{EAD5B6F8-D87F-4135-B579-C5DFFA6AC5B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461" name="Text Box 2">
          <a:extLst>
            <a:ext uri="{FF2B5EF4-FFF2-40B4-BE49-F238E27FC236}">
              <a16:creationId xmlns:a16="http://schemas.microsoft.com/office/drawing/2014/main" id="{5D82DF54-DF66-447C-92E9-83158A302CE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462" name="Text Box 1">
          <a:extLst>
            <a:ext uri="{FF2B5EF4-FFF2-40B4-BE49-F238E27FC236}">
              <a16:creationId xmlns:a16="http://schemas.microsoft.com/office/drawing/2014/main" id="{FD4BD76D-5467-4677-937C-57B8E10BCCC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463" name="Text Box 2">
          <a:extLst>
            <a:ext uri="{FF2B5EF4-FFF2-40B4-BE49-F238E27FC236}">
              <a16:creationId xmlns:a16="http://schemas.microsoft.com/office/drawing/2014/main" id="{CF1E09AA-05CA-4FF9-86A8-ED1103F6341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464" name="Text Box 2">
          <a:extLst>
            <a:ext uri="{FF2B5EF4-FFF2-40B4-BE49-F238E27FC236}">
              <a16:creationId xmlns:a16="http://schemas.microsoft.com/office/drawing/2014/main" id="{CC895A62-1766-4679-8C04-D0974D5CEFC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465" name="Text Box 1">
          <a:extLst>
            <a:ext uri="{FF2B5EF4-FFF2-40B4-BE49-F238E27FC236}">
              <a16:creationId xmlns:a16="http://schemas.microsoft.com/office/drawing/2014/main" id="{D803694D-CF3D-4B55-B497-E3E13AAD1E0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466" name="Text Box 2">
          <a:extLst>
            <a:ext uri="{FF2B5EF4-FFF2-40B4-BE49-F238E27FC236}">
              <a16:creationId xmlns:a16="http://schemas.microsoft.com/office/drawing/2014/main" id="{E9E1AED1-484B-4396-ACB1-7E424661AE5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467" name="Text Box 2">
          <a:extLst>
            <a:ext uri="{FF2B5EF4-FFF2-40B4-BE49-F238E27FC236}">
              <a16:creationId xmlns:a16="http://schemas.microsoft.com/office/drawing/2014/main" id="{CC10E4FF-0824-476A-8556-B95AC7B8D62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468" name="Text Box 1">
          <a:extLst>
            <a:ext uri="{FF2B5EF4-FFF2-40B4-BE49-F238E27FC236}">
              <a16:creationId xmlns:a16="http://schemas.microsoft.com/office/drawing/2014/main" id="{5C59F80C-D099-49D6-A3C3-5CE95B2C888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469" name="Text Box 2">
          <a:extLst>
            <a:ext uri="{FF2B5EF4-FFF2-40B4-BE49-F238E27FC236}">
              <a16:creationId xmlns:a16="http://schemas.microsoft.com/office/drawing/2014/main" id="{6962E0A9-6A7B-4168-BE10-B2C4B0B0D02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470" name="Text Box 2">
          <a:extLst>
            <a:ext uri="{FF2B5EF4-FFF2-40B4-BE49-F238E27FC236}">
              <a16:creationId xmlns:a16="http://schemas.microsoft.com/office/drawing/2014/main" id="{6CA15F9C-DEA2-4EBA-A2AB-C9FCC7B81C1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471" name="Text Box 1">
          <a:extLst>
            <a:ext uri="{FF2B5EF4-FFF2-40B4-BE49-F238E27FC236}">
              <a16:creationId xmlns:a16="http://schemas.microsoft.com/office/drawing/2014/main" id="{BB2FA265-C776-479F-BDA4-87BD60294A5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472" name="Text Box 2">
          <a:extLst>
            <a:ext uri="{FF2B5EF4-FFF2-40B4-BE49-F238E27FC236}">
              <a16:creationId xmlns:a16="http://schemas.microsoft.com/office/drawing/2014/main" id="{A136E473-2793-4318-9957-DE1AC67438D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473" name="Text Box 2">
          <a:extLst>
            <a:ext uri="{FF2B5EF4-FFF2-40B4-BE49-F238E27FC236}">
              <a16:creationId xmlns:a16="http://schemas.microsoft.com/office/drawing/2014/main" id="{9DDBA5F3-FF81-4BE6-BE05-D6D310CDCBF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474" name="Text Box 1">
          <a:extLst>
            <a:ext uri="{FF2B5EF4-FFF2-40B4-BE49-F238E27FC236}">
              <a16:creationId xmlns:a16="http://schemas.microsoft.com/office/drawing/2014/main" id="{6FEE3916-9F00-4252-A60A-C42351F7878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475" name="Text Box 2">
          <a:extLst>
            <a:ext uri="{FF2B5EF4-FFF2-40B4-BE49-F238E27FC236}">
              <a16:creationId xmlns:a16="http://schemas.microsoft.com/office/drawing/2014/main" id="{AA6AC1B5-1F60-4ED1-8DC5-93ACEB63910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476" name="Text Box 2">
          <a:extLst>
            <a:ext uri="{FF2B5EF4-FFF2-40B4-BE49-F238E27FC236}">
              <a16:creationId xmlns:a16="http://schemas.microsoft.com/office/drawing/2014/main" id="{1F302010-F233-486D-9B58-9DE2A2C61FA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477" name="Text Box 1">
          <a:extLst>
            <a:ext uri="{FF2B5EF4-FFF2-40B4-BE49-F238E27FC236}">
              <a16:creationId xmlns:a16="http://schemas.microsoft.com/office/drawing/2014/main" id="{59F7EE07-C2A2-47BC-9BC8-7002072421B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478" name="Text Box 2">
          <a:extLst>
            <a:ext uri="{FF2B5EF4-FFF2-40B4-BE49-F238E27FC236}">
              <a16:creationId xmlns:a16="http://schemas.microsoft.com/office/drawing/2014/main" id="{3DC1DB30-DC16-496F-ACD1-8F001ACBAE2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479" name="Text Box 2">
          <a:extLst>
            <a:ext uri="{FF2B5EF4-FFF2-40B4-BE49-F238E27FC236}">
              <a16:creationId xmlns:a16="http://schemas.microsoft.com/office/drawing/2014/main" id="{697751B2-CFB3-4362-B8EB-27343EF98B5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480" name="Text Box 1">
          <a:extLst>
            <a:ext uri="{FF2B5EF4-FFF2-40B4-BE49-F238E27FC236}">
              <a16:creationId xmlns:a16="http://schemas.microsoft.com/office/drawing/2014/main" id="{98D948C0-A55A-4FCF-AC70-8F683F79292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481" name="Text Box 2">
          <a:extLst>
            <a:ext uri="{FF2B5EF4-FFF2-40B4-BE49-F238E27FC236}">
              <a16:creationId xmlns:a16="http://schemas.microsoft.com/office/drawing/2014/main" id="{D0694791-D415-4EB7-90FC-0D9871599C0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482" name="Text Box 2">
          <a:extLst>
            <a:ext uri="{FF2B5EF4-FFF2-40B4-BE49-F238E27FC236}">
              <a16:creationId xmlns:a16="http://schemas.microsoft.com/office/drawing/2014/main" id="{0143C7EC-CE78-4C6A-B850-6FAD354AA4C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483" name="Text Box 1">
          <a:extLst>
            <a:ext uri="{FF2B5EF4-FFF2-40B4-BE49-F238E27FC236}">
              <a16:creationId xmlns:a16="http://schemas.microsoft.com/office/drawing/2014/main" id="{608AA2F6-2C79-4C58-86E4-6A89E096916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484" name="Text Box 2">
          <a:extLst>
            <a:ext uri="{FF2B5EF4-FFF2-40B4-BE49-F238E27FC236}">
              <a16:creationId xmlns:a16="http://schemas.microsoft.com/office/drawing/2014/main" id="{1F40D3DA-D81B-4B6C-A943-7FDCECA2290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485" name="Text Box 2">
          <a:extLst>
            <a:ext uri="{FF2B5EF4-FFF2-40B4-BE49-F238E27FC236}">
              <a16:creationId xmlns:a16="http://schemas.microsoft.com/office/drawing/2014/main" id="{4B03BE09-0FC8-477C-A1B1-058244FBE1E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486" name="Text Box 1">
          <a:extLst>
            <a:ext uri="{FF2B5EF4-FFF2-40B4-BE49-F238E27FC236}">
              <a16:creationId xmlns:a16="http://schemas.microsoft.com/office/drawing/2014/main" id="{92C9CA44-7EFE-43E8-92B8-FD4B2E1C748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487" name="Text Box 2">
          <a:extLst>
            <a:ext uri="{FF2B5EF4-FFF2-40B4-BE49-F238E27FC236}">
              <a16:creationId xmlns:a16="http://schemas.microsoft.com/office/drawing/2014/main" id="{B4AF7C80-AE66-48EB-82C9-C8FB0262F4D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488" name="Text Box 2">
          <a:extLst>
            <a:ext uri="{FF2B5EF4-FFF2-40B4-BE49-F238E27FC236}">
              <a16:creationId xmlns:a16="http://schemas.microsoft.com/office/drawing/2014/main" id="{E9EA4F30-06BD-48F8-BE1E-BC7459806B1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489" name="Text Box 1">
          <a:extLst>
            <a:ext uri="{FF2B5EF4-FFF2-40B4-BE49-F238E27FC236}">
              <a16:creationId xmlns:a16="http://schemas.microsoft.com/office/drawing/2014/main" id="{DEE30863-713A-432E-A2F2-2979220892D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490" name="Text Box 2">
          <a:extLst>
            <a:ext uri="{FF2B5EF4-FFF2-40B4-BE49-F238E27FC236}">
              <a16:creationId xmlns:a16="http://schemas.microsoft.com/office/drawing/2014/main" id="{154BFCA6-8DFB-4A66-965B-F0075D014AC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491" name="Text Box 2">
          <a:extLst>
            <a:ext uri="{FF2B5EF4-FFF2-40B4-BE49-F238E27FC236}">
              <a16:creationId xmlns:a16="http://schemas.microsoft.com/office/drawing/2014/main" id="{4E95594C-C8B9-445A-95CD-D38D3AF7969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492" name="Text Box 1">
          <a:extLst>
            <a:ext uri="{FF2B5EF4-FFF2-40B4-BE49-F238E27FC236}">
              <a16:creationId xmlns:a16="http://schemas.microsoft.com/office/drawing/2014/main" id="{8FAA508C-2371-446D-831E-284FB185686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493" name="Text Box 2">
          <a:extLst>
            <a:ext uri="{FF2B5EF4-FFF2-40B4-BE49-F238E27FC236}">
              <a16:creationId xmlns:a16="http://schemas.microsoft.com/office/drawing/2014/main" id="{1C322601-0E28-4848-901B-6F46B19E924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494" name="Text Box 2">
          <a:extLst>
            <a:ext uri="{FF2B5EF4-FFF2-40B4-BE49-F238E27FC236}">
              <a16:creationId xmlns:a16="http://schemas.microsoft.com/office/drawing/2014/main" id="{C3E6080C-DA06-4F33-8736-5FEA6F3C326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495" name="Text Box 1">
          <a:extLst>
            <a:ext uri="{FF2B5EF4-FFF2-40B4-BE49-F238E27FC236}">
              <a16:creationId xmlns:a16="http://schemas.microsoft.com/office/drawing/2014/main" id="{6D6336C8-C05E-4A3E-A79A-14E391FFD02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496" name="Text Box 2">
          <a:extLst>
            <a:ext uri="{FF2B5EF4-FFF2-40B4-BE49-F238E27FC236}">
              <a16:creationId xmlns:a16="http://schemas.microsoft.com/office/drawing/2014/main" id="{2BA6F6E1-635A-438E-BC5E-5030404F485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497" name="Text Box 2">
          <a:extLst>
            <a:ext uri="{FF2B5EF4-FFF2-40B4-BE49-F238E27FC236}">
              <a16:creationId xmlns:a16="http://schemas.microsoft.com/office/drawing/2014/main" id="{4E3EB150-AC52-4429-A480-E59CC29258D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498" name="Text Box 1">
          <a:extLst>
            <a:ext uri="{FF2B5EF4-FFF2-40B4-BE49-F238E27FC236}">
              <a16:creationId xmlns:a16="http://schemas.microsoft.com/office/drawing/2014/main" id="{A74B2F20-60F9-471F-AA52-72E96116AE0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499" name="Text Box 2">
          <a:extLst>
            <a:ext uri="{FF2B5EF4-FFF2-40B4-BE49-F238E27FC236}">
              <a16:creationId xmlns:a16="http://schemas.microsoft.com/office/drawing/2014/main" id="{94E661A5-D020-4648-8036-57BB9F3BFA9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500" name="Text Box 2">
          <a:extLst>
            <a:ext uri="{FF2B5EF4-FFF2-40B4-BE49-F238E27FC236}">
              <a16:creationId xmlns:a16="http://schemas.microsoft.com/office/drawing/2014/main" id="{0E1F1843-A280-4602-B62A-A4848372FF1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501" name="Text Box 1">
          <a:extLst>
            <a:ext uri="{FF2B5EF4-FFF2-40B4-BE49-F238E27FC236}">
              <a16:creationId xmlns:a16="http://schemas.microsoft.com/office/drawing/2014/main" id="{8402D567-AFE7-4FF0-9A58-44173A3DCC0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502" name="Text Box 2">
          <a:extLst>
            <a:ext uri="{FF2B5EF4-FFF2-40B4-BE49-F238E27FC236}">
              <a16:creationId xmlns:a16="http://schemas.microsoft.com/office/drawing/2014/main" id="{214C74A2-695F-4A25-B21B-6C207F3C78B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503" name="Text Box 2">
          <a:extLst>
            <a:ext uri="{FF2B5EF4-FFF2-40B4-BE49-F238E27FC236}">
              <a16:creationId xmlns:a16="http://schemas.microsoft.com/office/drawing/2014/main" id="{22F9EF91-2F54-4FAA-9BFA-F63536F396F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504" name="Text Box 1">
          <a:extLst>
            <a:ext uri="{FF2B5EF4-FFF2-40B4-BE49-F238E27FC236}">
              <a16:creationId xmlns:a16="http://schemas.microsoft.com/office/drawing/2014/main" id="{5E2628EA-C1C2-43A1-A106-8D0D410DB58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505" name="Text Box 2">
          <a:extLst>
            <a:ext uri="{FF2B5EF4-FFF2-40B4-BE49-F238E27FC236}">
              <a16:creationId xmlns:a16="http://schemas.microsoft.com/office/drawing/2014/main" id="{F6B1BAE0-EA38-410E-97AE-E4C47675268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506" name="Text Box 2">
          <a:extLst>
            <a:ext uri="{FF2B5EF4-FFF2-40B4-BE49-F238E27FC236}">
              <a16:creationId xmlns:a16="http://schemas.microsoft.com/office/drawing/2014/main" id="{0A63AFF3-CAD1-49EA-B6AE-390A2977AF5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507" name="Text Box 1">
          <a:extLst>
            <a:ext uri="{FF2B5EF4-FFF2-40B4-BE49-F238E27FC236}">
              <a16:creationId xmlns:a16="http://schemas.microsoft.com/office/drawing/2014/main" id="{554496AF-9951-40D0-8E42-B890A2CBA64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508" name="Text Box 2">
          <a:extLst>
            <a:ext uri="{FF2B5EF4-FFF2-40B4-BE49-F238E27FC236}">
              <a16:creationId xmlns:a16="http://schemas.microsoft.com/office/drawing/2014/main" id="{DEF5333C-B52B-44F2-A2D5-7ABC128C636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509" name="Text Box 2">
          <a:extLst>
            <a:ext uri="{FF2B5EF4-FFF2-40B4-BE49-F238E27FC236}">
              <a16:creationId xmlns:a16="http://schemas.microsoft.com/office/drawing/2014/main" id="{A7DCA3C9-88BF-4B5B-B233-83ACFF26E17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510" name="Text Box 1">
          <a:extLst>
            <a:ext uri="{FF2B5EF4-FFF2-40B4-BE49-F238E27FC236}">
              <a16:creationId xmlns:a16="http://schemas.microsoft.com/office/drawing/2014/main" id="{28D2EF35-84E8-419C-845A-F20B241B682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511" name="Text Box 2">
          <a:extLst>
            <a:ext uri="{FF2B5EF4-FFF2-40B4-BE49-F238E27FC236}">
              <a16:creationId xmlns:a16="http://schemas.microsoft.com/office/drawing/2014/main" id="{74795D63-83D7-45AA-977C-F121494491B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512" name="Text Box 2">
          <a:extLst>
            <a:ext uri="{FF2B5EF4-FFF2-40B4-BE49-F238E27FC236}">
              <a16:creationId xmlns:a16="http://schemas.microsoft.com/office/drawing/2014/main" id="{D1BD3939-7678-48DF-AFA9-B8B6D08C8B5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513" name="Text Box 1">
          <a:extLst>
            <a:ext uri="{FF2B5EF4-FFF2-40B4-BE49-F238E27FC236}">
              <a16:creationId xmlns:a16="http://schemas.microsoft.com/office/drawing/2014/main" id="{780186BF-6BAC-4BBA-9DEF-1A48A00B591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514" name="Text Box 2">
          <a:extLst>
            <a:ext uri="{FF2B5EF4-FFF2-40B4-BE49-F238E27FC236}">
              <a16:creationId xmlns:a16="http://schemas.microsoft.com/office/drawing/2014/main" id="{928D7B1E-298C-431D-8DB9-2D15B8C1E5F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515" name="Text Box 2">
          <a:extLst>
            <a:ext uri="{FF2B5EF4-FFF2-40B4-BE49-F238E27FC236}">
              <a16:creationId xmlns:a16="http://schemas.microsoft.com/office/drawing/2014/main" id="{2469D4D4-4ECD-4429-BE5B-D2EF2E61B3E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516" name="Text Box 1">
          <a:extLst>
            <a:ext uri="{FF2B5EF4-FFF2-40B4-BE49-F238E27FC236}">
              <a16:creationId xmlns:a16="http://schemas.microsoft.com/office/drawing/2014/main" id="{57A80627-15DE-47AB-9E63-E63A814FE02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517" name="Text Box 2">
          <a:extLst>
            <a:ext uri="{FF2B5EF4-FFF2-40B4-BE49-F238E27FC236}">
              <a16:creationId xmlns:a16="http://schemas.microsoft.com/office/drawing/2014/main" id="{561A934A-BE17-4744-9C6D-5CC8D6DDE7A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518" name="Text Box 2">
          <a:extLst>
            <a:ext uri="{FF2B5EF4-FFF2-40B4-BE49-F238E27FC236}">
              <a16:creationId xmlns:a16="http://schemas.microsoft.com/office/drawing/2014/main" id="{3C47D34C-3494-4DA1-B9AC-65F600AE609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519" name="Text Box 1">
          <a:extLst>
            <a:ext uri="{FF2B5EF4-FFF2-40B4-BE49-F238E27FC236}">
              <a16:creationId xmlns:a16="http://schemas.microsoft.com/office/drawing/2014/main" id="{35A48DD0-7A72-4814-87C8-7E89F5E0CE7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520" name="Text Box 2">
          <a:extLst>
            <a:ext uri="{FF2B5EF4-FFF2-40B4-BE49-F238E27FC236}">
              <a16:creationId xmlns:a16="http://schemas.microsoft.com/office/drawing/2014/main" id="{B4C49E91-868C-44C8-96A1-CAF085B9C84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521" name="Text Box 2">
          <a:extLst>
            <a:ext uri="{FF2B5EF4-FFF2-40B4-BE49-F238E27FC236}">
              <a16:creationId xmlns:a16="http://schemas.microsoft.com/office/drawing/2014/main" id="{1CA9640D-4438-4022-B70D-8FFD65122BD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522" name="Text Box 1">
          <a:extLst>
            <a:ext uri="{FF2B5EF4-FFF2-40B4-BE49-F238E27FC236}">
              <a16:creationId xmlns:a16="http://schemas.microsoft.com/office/drawing/2014/main" id="{FAF15F37-A955-4B19-9713-3EFF37028D6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523" name="Text Box 2">
          <a:extLst>
            <a:ext uri="{FF2B5EF4-FFF2-40B4-BE49-F238E27FC236}">
              <a16:creationId xmlns:a16="http://schemas.microsoft.com/office/drawing/2014/main" id="{A178DDD0-0453-4702-9240-CF38F2F2F6E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524" name="Text Box 2">
          <a:extLst>
            <a:ext uri="{FF2B5EF4-FFF2-40B4-BE49-F238E27FC236}">
              <a16:creationId xmlns:a16="http://schemas.microsoft.com/office/drawing/2014/main" id="{48AF09BD-705A-4899-8C96-ACD07E09909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525" name="Text Box 1">
          <a:extLst>
            <a:ext uri="{FF2B5EF4-FFF2-40B4-BE49-F238E27FC236}">
              <a16:creationId xmlns:a16="http://schemas.microsoft.com/office/drawing/2014/main" id="{5BDEBF10-768D-4BD1-AB3A-A9D0B69A59E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526" name="Text Box 2">
          <a:extLst>
            <a:ext uri="{FF2B5EF4-FFF2-40B4-BE49-F238E27FC236}">
              <a16:creationId xmlns:a16="http://schemas.microsoft.com/office/drawing/2014/main" id="{3A8BD02E-B579-4AD1-8485-3C71C68D005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527" name="Text Box 2">
          <a:extLst>
            <a:ext uri="{FF2B5EF4-FFF2-40B4-BE49-F238E27FC236}">
              <a16:creationId xmlns:a16="http://schemas.microsoft.com/office/drawing/2014/main" id="{77A6CCDF-72EA-478F-AA6A-6AEB2785207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528" name="Text Box 1">
          <a:extLst>
            <a:ext uri="{FF2B5EF4-FFF2-40B4-BE49-F238E27FC236}">
              <a16:creationId xmlns:a16="http://schemas.microsoft.com/office/drawing/2014/main" id="{F59CDCFA-B5B4-44D0-AE5C-6EF5E3B2DC7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529" name="Text Box 2">
          <a:extLst>
            <a:ext uri="{FF2B5EF4-FFF2-40B4-BE49-F238E27FC236}">
              <a16:creationId xmlns:a16="http://schemas.microsoft.com/office/drawing/2014/main" id="{1FE52D18-81C8-417D-91FD-4091129851F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530" name="Text Box 2">
          <a:extLst>
            <a:ext uri="{FF2B5EF4-FFF2-40B4-BE49-F238E27FC236}">
              <a16:creationId xmlns:a16="http://schemas.microsoft.com/office/drawing/2014/main" id="{EB500B4B-5133-4110-AE4F-7959AF3EE03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531" name="Text Box 1">
          <a:extLst>
            <a:ext uri="{FF2B5EF4-FFF2-40B4-BE49-F238E27FC236}">
              <a16:creationId xmlns:a16="http://schemas.microsoft.com/office/drawing/2014/main" id="{7D252183-8ECB-4F04-8D45-096F1F3739E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532" name="Text Box 2">
          <a:extLst>
            <a:ext uri="{FF2B5EF4-FFF2-40B4-BE49-F238E27FC236}">
              <a16:creationId xmlns:a16="http://schemas.microsoft.com/office/drawing/2014/main" id="{ECA6D2E9-B145-40DF-823D-713777CA734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533" name="Text Box 2">
          <a:extLst>
            <a:ext uri="{FF2B5EF4-FFF2-40B4-BE49-F238E27FC236}">
              <a16:creationId xmlns:a16="http://schemas.microsoft.com/office/drawing/2014/main" id="{09FE92EC-A373-4AAC-ACB3-7879EFE4108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534" name="Text Box 1">
          <a:extLst>
            <a:ext uri="{FF2B5EF4-FFF2-40B4-BE49-F238E27FC236}">
              <a16:creationId xmlns:a16="http://schemas.microsoft.com/office/drawing/2014/main" id="{411EA0AA-73BD-4368-8032-90C58157DF7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535" name="Text Box 2">
          <a:extLst>
            <a:ext uri="{FF2B5EF4-FFF2-40B4-BE49-F238E27FC236}">
              <a16:creationId xmlns:a16="http://schemas.microsoft.com/office/drawing/2014/main" id="{503B3BAE-5D21-47ED-9FBF-D8FC023EFA7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536" name="Text Box 2">
          <a:extLst>
            <a:ext uri="{FF2B5EF4-FFF2-40B4-BE49-F238E27FC236}">
              <a16:creationId xmlns:a16="http://schemas.microsoft.com/office/drawing/2014/main" id="{E16BE936-DE8C-4EAC-A9B2-044EF5E0619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537" name="Text Box 1">
          <a:extLst>
            <a:ext uri="{FF2B5EF4-FFF2-40B4-BE49-F238E27FC236}">
              <a16:creationId xmlns:a16="http://schemas.microsoft.com/office/drawing/2014/main" id="{B1D8F98D-69EF-4045-835F-DDF3DE29349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538" name="Text Box 2">
          <a:extLst>
            <a:ext uri="{FF2B5EF4-FFF2-40B4-BE49-F238E27FC236}">
              <a16:creationId xmlns:a16="http://schemas.microsoft.com/office/drawing/2014/main" id="{5AD85937-34C2-42B4-A539-DC856D7AF79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539" name="Text Box 2">
          <a:extLst>
            <a:ext uri="{FF2B5EF4-FFF2-40B4-BE49-F238E27FC236}">
              <a16:creationId xmlns:a16="http://schemas.microsoft.com/office/drawing/2014/main" id="{8F0C758B-F031-4A23-869B-B1034D78919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540" name="Text Box 1">
          <a:extLst>
            <a:ext uri="{FF2B5EF4-FFF2-40B4-BE49-F238E27FC236}">
              <a16:creationId xmlns:a16="http://schemas.microsoft.com/office/drawing/2014/main" id="{77139961-6D42-4616-805D-26EBFC13C7E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541" name="Text Box 2">
          <a:extLst>
            <a:ext uri="{FF2B5EF4-FFF2-40B4-BE49-F238E27FC236}">
              <a16:creationId xmlns:a16="http://schemas.microsoft.com/office/drawing/2014/main" id="{FD9B3F1F-84E0-4112-9342-6D7137D9AED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542" name="Text Box 2">
          <a:extLst>
            <a:ext uri="{FF2B5EF4-FFF2-40B4-BE49-F238E27FC236}">
              <a16:creationId xmlns:a16="http://schemas.microsoft.com/office/drawing/2014/main" id="{689B223F-92BC-4ECE-BB59-6C8700EAD1F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543" name="Text Box 1">
          <a:extLst>
            <a:ext uri="{FF2B5EF4-FFF2-40B4-BE49-F238E27FC236}">
              <a16:creationId xmlns:a16="http://schemas.microsoft.com/office/drawing/2014/main" id="{24B44751-57D2-4645-9DA1-4646D1971C1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544" name="Text Box 2">
          <a:extLst>
            <a:ext uri="{FF2B5EF4-FFF2-40B4-BE49-F238E27FC236}">
              <a16:creationId xmlns:a16="http://schemas.microsoft.com/office/drawing/2014/main" id="{42E6B102-9487-42AA-A92C-04ADB2095F0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545" name="Text Box 2">
          <a:extLst>
            <a:ext uri="{FF2B5EF4-FFF2-40B4-BE49-F238E27FC236}">
              <a16:creationId xmlns:a16="http://schemas.microsoft.com/office/drawing/2014/main" id="{BD8C33A2-4D2E-483A-930E-BA7DFA3D83D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546" name="Text Box 1">
          <a:extLst>
            <a:ext uri="{FF2B5EF4-FFF2-40B4-BE49-F238E27FC236}">
              <a16:creationId xmlns:a16="http://schemas.microsoft.com/office/drawing/2014/main" id="{A49FAF2E-CABA-4125-A700-DB561E59DD6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547" name="Text Box 2">
          <a:extLst>
            <a:ext uri="{FF2B5EF4-FFF2-40B4-BE49-F238E27FC236}">
              <a16:creationId xmlns:a16="http://schemas.microsoft.com/office/drawing/2014/main" id="{5E6F1636-B3AA-428C-8C7F-9AB8FDF29A4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548" name="Text Box 2">
          <a:extLst>
            <a:ext uri="{FF2B5EF4-FFF2-40B4-BE49-F238E27FC236}">
              <a16:creationId xmlns:a16="http://schemas.microsoft.com/office/drawing/2014/main" id="{5BB0AD3E-DE7F-42EE-A68F-7F26ED869DB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549" name="Text Box 1">
          <a:extLst>
            <a:ext uri="{FF2B5EF4-FFF2-40B4-BE49-F238E27FC236}">
              <a16:creationId xmlns:a16="http://schemas.microsoft.com/office/drawing/2014/main" id="{ABC69FA4-B756-477B-9762-53A7049CC38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550" name="Text Box 2">
          <a:extLst>
            <a:ext uri="{FF2B5EF4-FFF2-40B4-BE49-F238E27FC236}">
              <a16:creationId xmlns:a16="http://schemas.microsoft.com/office/drawing/2014/main" id="{974DEF14-42A2-4D9B-AD0A-E52F16594E7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551" name="Text Box 2">
          <a:extLst>
            <a:ext uri="{FF2B5EF4-FFF2-40B4-BE49-F238E27FC236}">
              <a16:creationId xmlns:a16="http://schemas.microsoft.com/office/drawing/2014/main" id="{A777661C-9C2F-422B-9872-BA6DBA31C19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552" name="Text Box 1">
          <a:extLst>
            <a:ext uri="{FF2B5EF4-FFF2-40B4-BE49-F238E27FC236}">
              <a16:creationId xmlns:a16="http://schemas.microsoft.com/office/drawing/2014/main" id="{35FD1977-26E5-46DB-B9E7-A5D08F357E4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553" name="Text Box 2">
          <a:extLst>
            <a:ext uri="{FF2B5EF4-FFF2-40B4-BE49-F238E27FC236}">
              <a16:creationId xmlns:a16="http://schemas.microsoft.com/office/drawing/2014/main" id="{A36CB62C-5490-4125-8F5A-B569FA3E985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554" name="Text Box 2">
          <a:extLst>
            <a:ext uri="{FF2B5EF4-FFF2-40B4-BE49-F238E27FC236}">
              <a16:creationId xmlns:a16="http://schemas.microsoft.com/office/drawing/2014/main" id="{88B12F3A-C03C-46B1-8968-2D2DDBCB868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555" name="Text Box 1">
          <a:extLst>
            <a:ext uri="{FF2B5EF4-FFF2-40B4-BE49-F238E27FC236}">
              <a16:creationId xmlns:a16="http://schemas.microsoft.com/office/drawing/2014/main" id="{10283DA8-A65C-4B65-878A-1E97337F1BD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556" name="Text Box 2">
          <a:extLst>
            <a:ext uri="{FF2B5EF4-FFF2-40B4-BE49-F238E27FC236}">
              <a16:creationId xmlns:a16="http://schemas.microsoft.com/office/drawing/2014/main" id="{D7491BEB-BC11-4D7B-AC6C-CA648BB4F90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557" name="Text Box 2">
          <a:extLst>
            <a:ext uri="{FF2B5EF4-FFF2-40B4-BE49-F238E27FC236}">
              <a16:creationId xmlns:a16="http://schemas.microsoft.com/office/drawing/2014/main" id="{9CED25FB-AFE4-4F95-A8AE-20A1DB96521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558" name="Text Box 1">
          <a:extLst>
            <a:ext uri="{FF2B5EF4-FFF2-40B4-BE49-F238E27FC236}">
              <a16:creationId xmlns:a16="http://schemas.microsoft.com/office/drawing/2014/main" id="{F52AD96E-B5A6-4C2A-8C35-AC6ACA090EE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559" name="Text Box 2">
          <a:extLst>
            <a:ext uri="{FF2B5EF4-FFF2-40B4-BE49-F238E27FC236}">
              <a16:creationId xmlns:a16="http://schemas.microsoft.com/office/drawing/2014/main" id="{1DCCA5DA-59DE-48C9-8FEB-E3DC8AD2DC0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560" name="Text Box 2">
          <a:extLst>
            <a:ext uri="{FF2B5EF4-FFF2-40B4-BE49-F238E27FC236}">
              <a16:creationId xmlns:a16="http://schemas.microsoft.com/office/drawing/2014/main" id="{2B0AE5ED-4A07-4990-AE18-70C4120966C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561" name="Text Box 1">
          <a:extLst>
            <a:ext uri="{FF2B5EF4-FFF2-40B4-BE49-F238E27FC236}">
              <a16:creationId xmlns:a16="http://schemas.microsoft.com/office/drawing/2014/main" id="{D48D1E3C-8480-4DA8-BF0D-ECBE0B85084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562" name="Text Box 2">
          <a:extLst>
            <a:ext uri="{FF2B5EF4-FFF2-40B4-BE49-F238E27FC236}">
              <a16:creationId xmlns:a16="http://schemas.microsoft.com/office/drawing/2014/main" id="{8EA1AD91-8655-4E47-8392-DF96C87114C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563" name="Text Box 2">
          <a:extLst>
            <a:ext uri="{FF2B5EF4-FFF2-40B4-BE49-F238E27FC236}">
              <a16:creationId xmlns:a16="http://schemas.microsoft.com/office/drawing/2014/main" id="{42C7D32A-3E24-4849-A06D-E0BF282E265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564" name="Text Box 1">
          <a:extLst>
            <a:ext uri="{FF2B5EF4-FFF2-40B4-BE49-F238E27FC236}">
              <a16:creationId xmlns:a16="http://schemas.microsoft.com/office/drawing/2014/main" id="{67005F3B-1E0D-4B0C-AD72-49BBB98EFE0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565" name="Text Box 2">
          <a:extLst>
            <a:ext uri="{FF2B5EF4-FFF2-40B4-BE49-F238E27FC236}">
              <a16:creationId xmlns:a16="http://schemas.microsoft.com/office/drawing/2014/main" id="{BF191AB3-C915-4B4D-A867-F1261F29437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566" name="Text Box 2">
          <a:extLst>
            <a:ext uri="{FF2B5EF4-FFF2-40B4-BE49-F238E27FC236}">
              <a16:creationId xmlns:a16="http://schemas.microsoft.com/office/drawing/2014/main" id="{35BF6D55-474E-4ADC-AD48-C9B214B0A41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567" name="Text Box 1">
          <a:extLst>
            <a:ext uri="{FF2B5EF4-FFF2-40B4-BE49-F238E27FC236}">
              <a16:creationId xmlns:a16="http://schemas.microsoft.com/office/drawing/2014/main" id="{83A71551-24A6-474C-B619-554749A44A0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568" name="Text Box 2">
          <a:extLst>
            <a:ext uri="{FF2B5EF4-FFF2-40B4-BE49-F238E27FC236}">
              <a16:creationId xmlns:a16="http://schemas.microsoft.com/office/drawing/2014/main" id="{415A8C30-663A-4C05-ABBB-8919B2B61EC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569" name="Text Box 2">
          <a:extLst>
            <a:ext uri="{FF2B5EF4-FFF2-40B4-BE49-F238E27FC236}">
              <a16:creationId xmlns:a16="http://schemas.microsoft.com/office/drawing/2014/main" id="{44EB041D-4CE2-438B-8512-403F1171B7F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570" name="Text Box 1">
          <a:extLst>
            <a:ext uri="{FF2B5EF4-FFF2-40B4-BE49-F238E27FC236}">
              <a16:creationId xmlns:a16="http://schemas.microsoft.com/office/drawing/2014/main" id="{2F47799A-402E-4D1B-9712-C1B28E90A30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571" name="Text Box 2">
          <a:extLst>
            <a:ext uri="{FF2B5EF4-FFF2-40B4-BE49-F238E27FC236}">
              <a16:creationId xmlns:a16="http://schemas.microsoft.com/office/drawing/2014/main" id="{8F5629C9-41FC-45A7-B58E-B57E308E303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572" name="Text Box 2">
          <a:extLst>
            <a:ext uri="{FF2B5EF4-FFF2-40B4-BE49-F238E27FC236}">
              <a16:creationId xmlns:a16="http://schemas.microsoft.com/office/drawing/2014/main" id="{FC7D4D49-1F8F-4B72-B2F7-8ACBD684EB5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573" name="Text Box 1">
          <a:extLst>
            <a:ext uri="{FF2B5EF4-FFF2-40B4-BE49-F238E27FC236}">
              <a16:creationId xmlns:a16="http://schemas.microsoft.com/office/drawing/2014/main" id="{FF528488-4EDB-4E51-8E28-AB1E3627AD6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574" name="Text Box 2">
          <a:extLst>
            <a:ext uri="{FF2B5EF4-FFF2-40B4-BE49-F238E27FC236}">
              <a16:creationId xmlns:a16="http://schemas.microsoft.com/office/drawing/2014/main" id="{A7566B58-CC66-4CDC-9EF4-A91DB1A639E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575" name="Text Box 2">
          <a:extLst>
            <a:ext uri="{FF2B5EF4-FFF2-40B4-BE49-F238E27FC236}">
              <a16:creationId xmlns:a16="http://schemas.microsoft.com/office/drawing/2014/main" id="{EA928A84-CF0B-4E7B-9188-F86DC7618EB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576" name="Text Box 1">
          <a:extLst>
            <a:ext uri="{FF2B5EF4-FFF2-40B4-BE49-F238E27FC236}">
              <a16:creationId xmlns:a16="http://schemas.microsoft.com/office/drawing/2014/main" id="{4A6451C9-E76A-4DA2-827A-F4CD6919129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577" name="Text Box 2">
          <a:extLst>
            <a:ext uri="{FF2B5EF4-FFF2-40B4-BE49-F238E27FC236}">
              <a16:creationId xmlns:a16="http://schemas.microsoft.com/office/drawing/2014/main" id="{F9604C28-16B6-4CFD-9896-2BA65954CD5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578" name="Text Box 2">
          <a:extLst>
            <a:ext uri="{FF2B5EF4-FFF2-40B4-BE49-F238E27FC236}">
              <a16:creationId xmlns:a16="http://schemas.microsoft.com/office/drawing/2014/main" id="{4EF04BE5-B8FE-4902-BBEE-6E1612CE40A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579" name="Text Box 1">
          <a:extLst>
            <a:ext uri="{FF2B5EF4-FFF2-40B4-BE49-F238E27FC236}">
              <a16:creationId xmlns:a16="http://schemas.microsoft.com/office/drawing/2014/main" id="{47DD37E8-A2F5-4211-AED2-4B396C749E7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580" name="Text Box 2">
          <a:extLst>
            <a:ext uri="{FF2B5EF4-FFF2-40B4-BE49-F238E27FC236}">
              <a16:creationId xmlns:a16="http://schemas.microsoft.com/office/drawing/2014/main" id="{4D467B87-04AC-4E37-95A4-383F3991D6D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581" name="Text Box 2">
          <a:extLst>
            <a:ext uri="{FF2B5EF4-FFF2-40B4-BE49-F238E27FC236}">
              <a16:creationId xmlns:a16="http://schemas.microsoft.com/office/drawing/2014/main" id="{97A9298A-176D-4BD9-9918-98BD9AD1CB2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582" name="Text Box 1">
          <a:extLst>
            <a:ext uri="{FF2B5EF4-FFF2-40B4-BE49-F238E27FC236}">
              <a16:creationId xmlns:a16="http://schemas.microsoft.com/office/drawing/2014/main" id="{DFC9BB84-E793-47CA-B3BB-C95BC47435E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583" name="Text Box 2">
          <a:extLst>
            <a:ext uri="{FF2B5EF4-FFF2-40B4-BE49-F238E27FC236}">
              <a16:creationId xmlns:a16="http://schemas.microsoft.com/office/drawing/2014/main" id="{FBDCB8CA-8E0A-46C0-851F-0A5C3392CDE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584" name="Text Box 2">
          <a:extLst>
            <a:ext uri="{FF2B5EF4-FFF2-40B4-BE49-F238E27FC236}">
              <a16:creationId xmlns:a16="http://schemas.microsoft.com/office/drawing/2014/main" id="{DD7B9E69-79CE-4C72-8DC9-B9C6D190793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585" name="Text Box 1">
          <a:extLst>
            <a:ext uri="{FF2B5EF4-FFF2-40B4-BE49-F238E27FC236}">
              <a16:creationId xmlns:a16="http://schemas.microsoft.com/office/drawing/2014/main" id="{61525108-6A4D-478F-AF7A-7F905193B5D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586" name="Text Box 2">
          <a:extLst>
            <a:ext uri="{FF2B5EF4-FFF2-40B4-BE49-F238E27FC236}">
              <a16:creationId xmlns:a16="http://schemas.microsoft.com/office/drawing/2014/main" id="{8BB0E0AA-C665-47BC-BCCE-3062A594CF0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587" name="Text Box 2">
          <a:extLst>
            <a:ext uri="{FF2B5EF4-FFF2-40B4-BE49-F238E27FC236}">
              <a16:creationId xmlns:a16="http://schemas.microsoft.com/office/drawing/2014/main" id="{FBC5DDE2-BBD0-43A7-B68A-C288296CC21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588" name="Text Box 1">
          <a:extLst>
            <a:ext uri="{FF2B5EF4-FFF2-40B4-BE49-F238E27FC236}">
              <a16:creationId xmlns:a16="http://schemas.microsoft.com/office/drawing/2014/main" id="{18FB00AF-A92A-4C5B-BD6A-A7C2023B56B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589" name="Text Box 2">
          <a:extLst>
            <a:ext uri="{FF2B5EF4-FFF2-40B4-BE49-F238E27FC236}">
              <a16:creationId xmlns:a16="http://schemas.microsoft.com/office/drawing/2014/main" id="{EF9AEFCA-EE37-45EA-A4F6-A82133D47F1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590" name="Text Box 2">
          <a:extLst>
            <a:ext uri="{FF2B5EF4-FFF2-40B4-BE49-F238E27FC236}">
              <a16:creationId xmlns:a16="http://schemas.microsoft.com/office/drawing/2014/main" id="{E4EC5B78-1258-4034-AD86-939B714349D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591" name="Text Box 1">
          <a:extLst>
            <a:ext uri="{FF2B5EF4-FFF2-40B4-BE49-F238E27FC236}">
              <a16:creationId xmlns:a16="http://schemas.microsoft.com/office/drawing/2014/main" id="{6D4B8644-9811-4603-A960-2F53FBEAF2C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592" name="Text Box 2">
          <a:extLst>
            <a:ext uri="{FF2B5EF4-FFF2-40B4-BE49-F238E27FC236}">
              <a16:creationId xmlns:a16="http://schemas.microsoft.com/office/drawing/2014/main" id="{73692017-82BA-4310-93FF-390A2BA2F9B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593" name="Text Box 2">
          <a:extLst>
            <a:ext uri="{FF2B5EF4-FFF2-40B4-BE49-F238E27FC236}">
              <a16:creationId xmlns:a16="http://schemas.microsoft.com/office/drawing/2014/main" id="{AC61BC7A-372D-423F-861F-0F1E948D84B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594" name="Text Box 1">
          <a:extLst>
            <a:ext uri="{FF2B5EF4-FFF2-40B4-BE49-F238E27FC236}">
              <a16:creationId xmlns:a16="http://schemas.microsoft.com/office/drawing/2014/main" id="{67CCE6A4-973D-4793-8E8D-F2089FB6CE4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595" name="Text Box 2">
          <a:extLst>
            <a:ext uri="{FF2B5EF4-FFF2-40B4-BE49-F238E27FC236}">
              <a16:creationId xmlns:a16="http://schemas.microsoft.com/office/drawing/2014/main" id="{D43B6BCA-79F1-47ED-9A5A-457DF908F6A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596" name="Text Box 2">
          <a:extLst>
            <a:ext uri="{FF2B5EF4-FFF2-40B4-BE49-F238E27FC236}">
              <a16:creationId xmlns:a16="http://schemas.microsoft.com/office/drawing/2014/main" id="{A8626C3B-2A48-4AC2-A374-410DF0E9C44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597" name="Text Box 1">
          <a:extLst>
            <a:ext uri="{FF2B5EF4-FFF2-40B4-BE49-F238E27FC236}">
              <a16:creationId xmlns:a16="http://schemas.microsoft.com/office/drawing/2014/main" id="{764D83A1-141D-4DE9-BEB9-8D281A26036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598" name="Text Box 2">
          <a:extLst>
            <a:ext uri="{FF2B5EF4-FFF2-40B4-BE49-F238E27FC236}">
              <a16:creationId xmlns:a16="http://schemas.microsoft.com/office/drawing/2014/main" id="{E1FBD8D5-ABD8-41C4-9042-6CFEE8BA509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599" name="Text Box 2">
          <a:extLst>
            <a:ext uri="{FF2B5EF4-FFF2-40B4-BE49-F238E27FC236}">
              <a16:creationId xmlns:a16="http://schemas.microsoft.com/office/drawing/2014/main" id="{A2552921-149A-4608-9F50-D9369DBEC56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600" name="Text Box 1">
          <a:extLst>
            <a:ext uri="{FF2B5EF4-FFF2-40B4-BE49-F238E27FC236}">
              <a16:creationId xmlns:a16="http://schemas.microsoft.com/office/drawing/2014/main" id="{74DA54D1-D64F-4569-A5EE-9AFDF2A0D44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601" name="Text Box 2">
          <a:extLst>
            <a:ext uri="{FF2B5EF4-FFF2-40B4-BE49-F238E27FC236}">
              <a16:creationId xmlns:a16="http://schemas.microsoft.com/office/drawing/2014/main" id="{83B7A723-8E3B-414C-A834-6D8660DB230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602" name="Text Box 2">
          <a:extLst>
            <a:ext uri="{FF2B5EF4-FFF2-40B4-BE49-F238E27FC236}">
              <a16:creationId xmlns:a16="http://schemas.microsoft.com/office/drawing/2014/main" id="{5FC5DE32-D293-4BF9-8DE9-24D0EB3C1ED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603" name="Text Box 1">
          <a:extLst>
            <a:ext uri="{FF2B5EF4-FFF2-40B4-BE49-F238E27FC236}">
              <a16:creationId xmlns:a16="http://schemas.microsoft.com/office/drawing/2014/main" id="{9BA899CF-9416-44DE-A1EE-335316238B1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604" name="Text Box 2">
          <a:extLst>
            <a:ext uri="{FF2B5EF4-FFF2-40B4-BE49-F238E27FC236}">
              <a16:creationId xmlns:a16="http://schemas.microsoft.com/office/drawing/2014/main" id="{71CD5272-A784-4F1F-92C4-B7C67A02675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605" name="Text Box 2">
          <a:extLst>
            <a:ext uri="{FF2B5EF4-FFF2-40B4-BE49-F238E27FC236}">
              <a16:creationId xmlns:a16="http://schemas.microsoft.com/office/drawing/2014/main" id="{DF97838B-9476-49FF-A45B-5D758FF00F2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606" name="Text Box 1">
          <a:extLst>
            <a:ext uri="{FF2B5EF4-FFF2-40B4-BE49-F238E27FC236}">
              <a16:creationId xmlns:a16="http://schemas.microsoft.com/office/drawing/2014/main" id="{7E2E2E69-8D1A-4D3A-B665-4F0C768B08B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607" name="Text Box 2">
          <a:extLst>
            <a:ext uri="{FF2B5EF4-FFF2-40B4-BE49-F238E27FC236}">
              <a16:creationId xmlns:a16="http://schemas.microsoft.com/office/drawing/2014/main" id="{FB8481A6-FB58-4900-AEE1-F7B799584F4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608" name="Text Box 2">
          <a:extLst>
            <a:ext uri="{FF2B5EF4-FFF2-40B4-BE49-F238E27FC236}">
              <a16:creationId xmlns:a16="http://schemas.microsoft.com/office/drawing/2014/main" id="{34359A65-FA26-47A5-8816-5D4193C7D51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609" name="Text Box 1">
          <a:extLst>
            <a:ext uri="{FF2B5EF4-FFF2-40B4-BE49-F238E27FC236}">
              <a16:creationId xmlns:a16="http://schemas.microsoft.com/office/drawing/2014/main" id="{B8DFF8F0-F546-424D-BEFA-C12F76DBF52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610" name="Text Box 2">
          <a:extLst>
            <a:ext uri="{FF2B5EF4-FFF2-40B4-BE49-F238E27FC236}">
              <a16:creationId xmlns:a16="http://schemas.microsoft.com/office/drawing/2014/main" id="{47252864-03C4-43D9-BFF7-6CDC02F1328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611" name="Text Box 2">
          <a:extLst>
            <a:ext uri="{FF2B5EF4-FFF2-40B4-BE49-F238E27FC236}">
              <a16:creationId xmlns:a16="http://schemas.microsoft.com/office/drawing/2014/main" id="{C03248B8-CCD4-4DE1-863E-4870A1CAA1C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612" name="Text Box 1">
          <a:extLst>
            <a:ext uri="{FF2B5EF4-FFF2-40B4-BE49-F238E27FC236}">
              <a16:creationId xmlns:a16="http://schemas.microsoft.com/office/drawing/2014/main" id="{DE0C80A5-95F5-4A93-A637-ADC4F8BA534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613" name="Text Box 2">
          <a:extLst>
            <a:ext uri="{FF2B5EF4-FFF2-40B4-BE49-F238E27FC236}">
              <a16:creationId xmlns:a16="http://schemas.microsoft.com/office/drawing/2014/main" id="{F20BC456-9F45-42B2-813D-9C8E6D2F1A6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614" name="Text Box 2">
          <a:extLst>
            <a:ext uri="{FF2B5EF4-FFF2-40B4-BE49-F238E27FC236}">
              <a16:creationId xmlns:a16="http://schemas.microsoft.com/office/drawing/2014/main" id="{8B0DE65C-68F4-4D9F-84F0-3A10D19456C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615" name="Text Box 1">
          <a:extLst>
            <a:ext uri="{FF2B5EF4-FFF2-40B4-BE49-F238E27FC236}">
              <a16:creationId xmlns:a16="http://schemas.microsoft.com/office/drawing/2014/main" id="{EBA22557-E521-4AB3-89A6-65B6563C3F6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616" name="Text Box 2">
          <a:extLst>
            <a:ext uri="{FF2B5EF4-FFF2-40B4-BE49-F238E27FC236}">
              <a16:creationId xmlns:a16="http://schemas.microsoft.com/office/drawing/2014/main" id="{66AFF813-2551-4868-A708-65AC3E3858F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617" name="Text Box 2">
          <a:extLst>
            <a:ext uri="{FF2B5EF4-FFF2-40B4-BE49-F238E27FC236}">
              <a16:creationId xmlns:a16="http://schemas.microsoft.com/office/drawing/2014/main" id="{139182BB-7DA5-44AB-9E9B-76289557368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618" name="Text Box 1">
          <a:extLst>
            <a:ext uri="{FF2B5EF4-FFF2-40B4-BE49-F238E27FC236}">
              <a16:creationId xmlns:a16="http://schemas.microsoft.com/office/drawing/2014/main" id="{75FB1357-E557-40EF-8429-95885450BAF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619" name="Text Box 2">
          <a:extLst>
            <a:ext uri="{FF2B5EF4-FFF2-40B4-BE49-F238E27FC236}">
              <a16:creationId xmlns:a16="http://schemas.microsoft.com/office/drawing/2014/main" id="{7F7BAB94-5F96-404B-B0C5-B3B6FA47D15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620" name="Text Box 2">
          <a:extLst>
            <a:ext uri="{FF2B5EF4-FFF2-40B4-BE49-F238E27FC236}">
              <a16:creationId xmlns:a16="http://schemas.microsoft.com/office/drawing/2014/main" id="{081B39A9-E1D3-4136-A17B-6633156E1C1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621" name="Text Box 1">
          <a:extLst>
            <a:ext uri="{FF2B5EF4-FFF2-40B4-BE49-F238E27FC236}">
              <a16:creationId xmlns:a16="http://schemas.microsoft.com/office/drawing/2014/main" id="{E6826E66-343C-4D95-BB2C-E964B26637F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622" name="Text Box 2">
          <a:extLst>
            <a:ext uri="{FF2B5EF4-FFF2-40B4-BE49-F238E27FC236}">
              <a16:creationId xmlns:a16="http://schemas.microsoft.com/office/drawing/2014/main" id="{D061D936-505F-4922-A7F9-8E735E43289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623" name="Text Box 2">
          <a:extLst>
            <a:ext uri="{FF2B5EF4-FFF2-40B4-BE49-F238E27FC236}">
              <a16:creationId xmlns:a16="http://schemas.microsoft.com/office/drawing/2014/main" id="{CE2295B0-8276-49B7-80AD-CA5F524C6B3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624" name="Text Box 1">
          <a:extLst>
            <a:ext uri="{FF2B5EF4-FFF2-40B4-BE49-F238E27FC236}">
              <a16:creationId xmlns:a16="http://schemas.microsoft.com/office/drawing/2014/main" id="{8D2EBEA0-6C2A-48E0-9744-0CF42D0DC44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625" name="Text Box 2">
          <a:extLst>
            <a:ext uri="{FF2B5EF4-FFF2-40B4-BE49-F238E27FC236}">
              <a16:creationId xmlns:a16="http://schemas.microsoft.com/office/drawing/2014/main" id="{5AA2A62B-73FB-40C5-A902-B97CAB8502D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626" name="Text Box 2">
          <a:extLst>
            <a:ext uri="{FF2B5EF4-FFF2-40B4-BE49-F238E27FC236}">
              <a16:creationId xmlns:a16="http://schemas.microsoft.com/office/drawing/2014/main" id="{BFB2B034-4366-473F-B696-5CAB752751C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627" name="Text Box 1">
          <a:extLst>
            <a:ext uri="{FF2B5EF4-FFF2-40B4-BE49-F238E27FC236}">
              <a16:creationId xmlns:a16="http://schemas.microsoft.com/office/drawing/2014/main" id="{DEBA2A0A-2538-4F07-812A-2E849DAC4FD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628" name="Text Box 2">
          <a:extLst>
            <a:ext uri="{FF2B5EF4-FFF2-40B4-BE49-F238E27FC236}">
              <a16:creationId xmlns:a16="http://schemas.microsoft.com/office/drawing/2014/main" id="{1F6BDB6F-222E-4C14-A468-C5EDE6831E1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629" name="Text Box 2">
          <a:extLst>
            <a:ext uri="{FF2B5EF4-FFF2-40B4-BE49-F238E27FC236}">
              <a16:creationId xmlns:a16="http://schemas.microsoft.com/office/drawing/2014/main" id="{20C5DB95-D2C6-470A-A73A-BCD2D6ACACC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630" name="Text Box 1">
          <a:extLst>
            <a:ext uri="{FF2B5EF4-FFF2-40B4-BE49-F238E27FC236}">
              <a16:creationId xmlns:a16="http://schemas.microsoft.com/office/drawing/2014/main" id="{400BD982-2144-4100-84B2-5CB5CF4C7B8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631" name="Text Box 2">
          <a:extLst>
            <a:ext uri="{FF2B5EF4-FFF2-40B4-BE49-F238E27FC236}">
              <a16:creationId xmlns:a16="http://schemas.microsoft.com/office/drawing/2014/main" id="{CE6D398E-9A61-4E29-8351-DC1199E525A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632" name="Text Box 2">
          <a:extLst>
            <a:ext uri="{FF2B5EF4-FFF2-40B4-BE49-F238E27FC236}">
              <a16:creationId xmlns:a16="http://schemas.microsoft.com/office/drawing/2014/main" id="{B41BC9CB-EBBE-416B-BABB-6519E32E679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633" name="Text Box 1">
          <a:extLst>
            <a:ext uri="{FF2B5EF4-FFF2-40B4-BE49-F238E27FC236}">
              <a16:creationId xmlns:a16="http://schemas.microsoft.com/office/drawing/2014/main" id="{F56F6D31-934F-4C7B-94BA-EC79A005B80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634" name="Text Box 2">
          <a:extLst>
            <a:ext uri="{FF2B5EF4-FFF2-40B4-BE49-F238E27FC236}">
              <a16:creationId xmlns:a16="http://schemas.microsoft.com/office/drawing/2014/main" id="{C32C2322-F48E-4080-9B5E-2CAE6AA610A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635" name="Text Box 2">
          <a:extLst>
            <a:ext uri="{FF2B5EF4-FFF2-40B4-BE49-F238E27FC236}">
              <a16:creationId xmlns:a16="http://schemas.microsoft.com/office/drawing/2014/main" id="{8C6EA448-F739-402B-8110-F21368338F3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636" name="Text Box 1">
          <a:extLst>
            <a:ext uri="{FF2B5EF4-FFF2-40B4-BE49-F238E27FC236}">
              <a16:creationId xmlns:a16="http://schemas.microsoft.com/office/drawing/2014/main" id="{D81977FD-D700-436B-9ECC-E5628CFE5BB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637" name="Text Box 2">
          <a:extLst>
            <a:ext uri="{FF2B5EF4-FFF2-40B4-BE49-F238E27FC236}">
              <a16:creationId xmlns:a16="http://schemas.microsoft.com/office/drawing/2014/main" id="{1B073856-62A9-484D-873E-6B2F9F1D318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638" name="Text Box 2">
          <a:extLst>
            <a:ext uri="{FF2B5EF4-FFF2-40B4-BE49-F238E27FC236}">
              <a16:creationId xmlns:a16="http://schemas.microsoft.com/office/drawing/2014/main" id="{29C61AC5-3CAD-4BC6-A041-FF906B98EA1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639" name="Text Box 1">
          <a:extLst>
            <a:ext uri="{FF2B5EF4-FFF2-40B4-BE49-F238E27FC236}">
              <a16:creationId xmlns:a16="http://schemas.microsoft.com/office/drawing/2014/main" id="{6A9E3A78-8BEC-445C-B00C-39B304CCD59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640" name="Text Box 2">
          <a:extLst>
            <a:ext uri="{FF2B5EF4-FFF2-40B4-BE49-F238E27FC236}">
              <a16:creationId xmlns:a16="http://schemas.microsoft.com/office/drawing/2014/main" id="{9F829E49-385E-4773-BC47-5800829D70A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641" name="Text Box 2">
          <a:extLst>
            <a:ext uri="{FF2B5EF4-FFF2-40B4-BE49-F238E27FC236}">
              <a16:creationId xmlns:a16="http://schemas.microsoft.com/office/drawing/2014/main" id="{D3BB3467-652E-4EEB-8ECC-8637300BA16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642" name="Text Box 1">
          <a:extLst>
            <a:ext uri="{FF2B5EF4-FFF2-40B4-BE49-F238E27FC236}">
              <a16:creationId xmlns:a16="http://schemas.microsoft.com/office/drawing/2014/main" id="{0E70B762-92F7-498F-9606-187B5961214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643" name="Text Box 2">
          <a:extLst>
            <a:ext uri="{FF2B5EF4-FFF2-40B4-BE49-F238E27FC236}">
              <a16:creationId xmlns:a16="http://schemas.microsoft.com/office/drawing/2014/main" id="{7F3FF1B4-C7E1-4D1E-B71D-1B5360979D9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644" name="Text Box 2">
          <a:extLst>
            <a:ext uri="{FF2B5EF4-FFF2-40B4-BE49-F238E27FC236}">
              <a16:creationId xmlns:a16="http://schemas.microsoft.com/office/drawing/2014/main" id="{CF057ECB-0A9A-41DE-AAA5-69AD356753C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645" name="Text Box 1">
          <a:extLst>
            <a:ext uri="{FF2B5EF4-FFF2-40B4-BE49-F238E27FC236}">
              <a16:creationId xmlns:a16="http://schemas.microsoft.com/office/drawing/2014/main" id="{C0A4AD45-5AFF-4233-AB3A-CE115A67E96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646" name="Text Box 2">
          <a:extLst>
            <a:ext uri="{FF2B5EF4-FFF2-40B4-BE49-F238E27FC236}">
              <a16:creationId xmlns:a16="http://schemas.microsoft.com/office/drawing/2014/main" id="{C4414A9A-7895-4408-8955-CBE6A63884E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647" name="Text Box 2">
          <a:extLst>
            <a:ext uri="{FF2B5EF4-FFF2-40B4-BE49-F238E27FC236}">
              <a16:creationId xmlns:a16="http://schemas.microsoft.com/office/drawing/2014/main" id="{AB752B54-C922-473A-845E-038C0642AC8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648" name="Text Box 1">
          <a:extLst>
            <a:ext uri="{FF2B5EF4-FFF2-40B4-BE49-F238E27FC236}">
              <a16:creationId xmlns:a16="http://schemas.microsoft.com/office/drawing/2014/main" id="{F0580D1F-DDD0-4E53-8F07-1B263272FAB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649" name="Text Box 2">
          <a:extLst>
            <a:ext uri="{FF2B5EF4-FFF2-40B4-BE49-F238E27FC236}">
              <a16:creationId xmlns:a16="http://schemas.microsoft.com/office/drawing/2014/main" id="{99F3C194-AAA6-4C32-9538-82580EE18C8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650" name="Text Box 2">
          <a:extLst>
            <a:ext uri="{FF2B5EF4-FFF2-40B4-BE49-F238E27FC236}">
              <a16:creationId xmlns:a16="http://schemas.microsoft.com/office/drawing/2014/main" id="{05F26011-F438-4F65-A27C-2E623BA4624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651" name="Text Box 1">
          <a:extLst>
            <a:ext uri="{FF2B5EF4-FFF2-40B4-BE49-F238E27FC236}">
              <a16:creationId xmlns:a16="http://schemas.microsoft.com/office/drawing/2014/main" id="{FFBB2DC5-7237-4FFB-94C1-476607749FB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652" name="Text Box 2">
          <a:extLst>
            <a:ext uri="{FF2B5EF4-FFF2-40B4-BE49-F238E27FC236}">
              <a16:creationId xmlns:a16="http://schemas.microsoft.com/office/drawing/2014/main" id="{BCD1E29D-99F7-40CA-9677-EB883CBA3B7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653" name="Text Box 1">
          <a:extLst>
            <a:ext uri="{FF2B5EF4-FFF2-40B4-BE49-F238E27FC236}">
              <a16:creationId xmlns:a16="http://schemas.microsoft.com/office/drawing/2014/main" id="{F8D675A1-27A6-4C66-9CED-5DB4E005A32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654" name="Text Box 2">
          <a:extLst>
            <a:ext uri="{FF2B5EF4-FFF2-40B4-BE49-F238E27FC236}">
              <a16:creationId xmlns:a16="http://schemas.microsoft.com/office/drawing/2014/main" id="{3D72012D-97B1-45C8-A659-970A38AF271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655" name="Text Box 2">
          <a:extLst>
            <a:ext uri="{FF2B5EF4-FFF2-40B4-BE49-F238E27FC236}">
              <a16:creationId xmlns:a16="http://schemas.microsoft.com/office/drawing/2014/main" id="{E5E672A7-06E8-4FB5-A98C-7C07B24BA51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656" name="Text Box 1">
          <a:extLst>
            <a:ext uri="{FF2B5EF4-FFF2-40B4-BE49-F238E27FC236}">
              <a16:creationId xmlns:a16="http://schemas.microsoft.com/office/drawing/2014/main" id="{C70F8A4E-BC61-437F-B5AE-F4033E2D8DF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657" name="Text Box 2">
          <a:extLst>
            <a:ext uri="{FF2B5EF4-FFF2-40B4-BE49-F238E27FC236}">
              <a16:creationId xmlns:a16="http://schemas.microsoft.com/office/drawing/2014/main" id="{EE701357-FEED-40AA-921E-56217165183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658" name="Text Box 2">
          <a:extLst>
            <a:ext uri="{FF2B5EF4-FFF2-40B4-BE49-F238E27FC236}">
              <a16:creationId xmlns:a16="http://schemas.microsoft.com/office/drawing/2014/main" id="{E6BD9E7F-9272-4A7A-8B0D-454CDF28558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659" name="Text Box 1">
          <a:extLst>
            <a:ext uri="{FF2B5EF4-FFF2-40B4-BE49-F238E27FC236}">
              <a16:creationId xmlns:a16="http://schemas.microsoft.com/office/drawing/2014/main" id="{C670ED77-B81A-471A-A294-35DCF8A5489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660" name="Text Box 2">
          <a:extLst>
            <a:ext uri="{FF2B5EF4-FFF2-40B4-BE49-F238E27FC236}">
              <a16:creationId xmlns:a16="http://schemas.microsoft.com/office/drawing/2014/main" id="{1C2D712E-7776-415A-9B3A-19D48FE2383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661" name="Text Box 2">
          <a:extLst>
            <a:ext uri="{FF2B5EF4-FFF2-40B4-BE49-F238E27FC236}">
              <a16:creationId xmlns:a16="http://schemas.microsoft.com/office/drawing/2014/main" id="{07E5DEF4-D01A-4EEE-9171-BA4CAEDD4A5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662" name="Text Box 1">
          <a:extLst>
            <a:ext uri="{FF2B5EF4-FFF2-40B4-BE49-F238E27FC236}">
              <a16:creationId xmlns:a16="http://schemas.microsoft.com/office/drawing/2014/main" id="{561FF318-F415-4A33-9667-2F73F64E73D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663" name="Text Box 2">
          <a:extLst>
            <a:ext uri="{FF2B5EF4-FFF2-40B4-BE49-F238E27FC236}">
              <a16:creationId xmlns:a16="http://schemas.microsoft.com/office/drawing/2014/main" id="{91AD494B-CBFA-4DC7-A7B9-376F5CBBC19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664" name="Text Box 2">
          <a:extLst>
            <a:ext uri="{FF2B5EF4-FFF2-40B4-BE49-F238E27FC236}">
              <a16:creationId xmlns:a16="http://schemas.microsoft.com/office/drawing/2014/main" id="{3E1B5032-A199-4A05-806F-9B96B078CBA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665" name="Text Box 1">
          <a:extLst>
            <a:ext uri="{FF2B5EF4-FFF2-40B4-BE49-F238E27FC236}">
              <a16:creationId xmlns:a16="http://schemas.microsoft.com/office/drawing/2014/main" id="{BFB305AE-ECB5-47D3-B3E3-D59574EC6B8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666" name="Text Box 2">
          <a:extLst>
            <a:ext uri="{FF2B5EF4-FFF2-40B4-BE49-F238E27FC236}">
              <a16:creationId xmlns:a16="http://schemas.microsoft.com/office/drawing/2014/main" id="{E4A0C4C2-A304-4CC8-83EB-FDCC7981BD1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667" name="Text Box 2">
          <a:extLst>
            <a:ext uri="{FF2B5EF4-FFF2-40B4-BE49-F238E27FC236}">
              <a16:creationId xmlns:a16="http://schemas.microsoft.com/office/drawing/2014/main" id="{315DF190-32ED-4AF6-86D9-C5D124EC88F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668" name="Text Box 1">
          <a:extLst>
            <a:ext uri="{FF2B5EF4-FFF2-40B4-BE49-F238E27FC236}">
              <a16:creationId xmlns:a16="http://schemas.microsoft.com/office/drawing/2014/main" id="{11D83858-DEB1-463D-8D86-0E24F31255C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669" name="Text Box 2">
          <a:extLst>
            <a:ext uri="{FF2B5EF4-FFF2-40B4-BE49-F238E27FC236}">
              <a16:creationId xmlns:a16="http://schemas.microsoft.com/office/drawing/2014/main" id="{B7F09DB1-2CC9-407E-85E3-BD2CC6202BE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670" name="Text Box 2">
          <a:extLst>
            <a:ext uri="{FF2B5EF4-FFF2-40B4-BE49-F238E27FC236}">
              <a16:creationId xmlns:a16="http://schemas.microsoft.com/office/drawing/2014/main" id="{8A599544-38B7-453B-A4C6-7CF11FF9A75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671" name="Text Box 1">
          <a:extLst>
            <a:ext uri="{FF2B5EF4-FFF2-40B4-BE49-F238E27FC236}">
              <a16:creationId xmlns:a16="http://schemas.microsoft.com/office/drawing/2014/main" id="{483BEC94-389A-40E3-A4E9-766576024E8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672" name="Text Box 2">
          <a:extLst>
            <a:ext uri="{FF2B5EF4-FFF2-40B4-BE49-F238E27FC236}">
              <a16:creationId xmlns:a16="http://schemas.microsoft.com/office/drawing/2014/main" id="{1D90D78B-FA13-48E7-856A-84C9C95511D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673" name="Text Box 2">
          <a:extLst>
            <a:ext uri="{FF2B5EF4-FFF2-40B4-BE49-F238E27FC236}">
              <a16:creationId xmlns:a16="http://schemas.microsoft.com/office/drawing/2014/main" id="{6AE9859D-F594-490D-93D2-D4AF3DBACFA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674" name="Text Box 1">
          <a:extLst>
            <a:ext uri="{FF2B5EF4-FFF2-40B4-BE49-F238E27FC236}">
              <a16:creationId xmlns:a16="http://schemas.microsoft.com/office/drawing/2014/main" id="{15409B8E-3692-4094-8C23-92FAB0D9986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675" name="Text Box 2">
          <a:extLst>
            <a:ext uri="{FF2B5EF4-FFF2-40B4-BE49-F238E27FC236}">
              <a16:creationId xmlns:a16="http://schemas.microsoft.com/office/drawing/2014/main" id="{EE07D911-1E83-4633-BF64-6ABB5F36A63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676" name="Text Box 2">
          <a:extLst>
            <a:ext uri="{FF2B5EF4-FFF2-40B4-BE49-F238E27FC236}">
              <a16:creationId xmlns:a16="http://schemas.microsoft.com/office/drawing/2014/main" id="{4D97CA8C-22D0-4EF6-9272-686DFDCD258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677" name="Text Box 1">
          <a:extLst>
            <a:ext uri="{FF2B5EF4-FFF2-40B4-BE49-F238E27FC236}">
              <a16:creationId xmlns:a16="http://schemas.microsoft.com/office/drawing/2014/main" id="{45DDD089-C85E-4B7C-A1B5-5092A001A19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678" name="Text Box 2">
          <a:extLst>
            <a:ext uri="{FF2B5EF4-FFF2-40B4-BE49-F238E27FC236}">
              <a16:creationId xmlns:a16="http://schemas.microsoft.com/office/drawing/2014/main" id="{8FEAA50F-CE0A-4283-A4ED-4DE28A5EA44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679" name="Text Box 2">
          <a:extLst>
            <a:ext uri="{FF2B5EF4-FFF2-40B4-BE49-F238E27FC236}">
              <a16:creationId xmlns:a16="http://schemas.microsoft.com/office/drawing/2014/main" id="{56253410-EC48-41AB-AD4F-2944C92B6B5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680" name="Text Box 1">
          <a:extLst>
            <a:ext uri="{FF2B5EF4-FFF2-40B4-BE49-F238E27FC236}">
              <a16:creationId xmlns:a16="http://schemas.microsoft.com/office/drawing/2014/main" id="{2EFAFBF0-06E5-47E8-907B-0AB771D0145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681" name="Text Box 2">
          <a:extLst>
            <a:ext uri="{FF2B5EF4-FFF2-40B4-BE49-F238E27FC236}">
              <a16:creationId xmlns:a16="http://schemas.microsoft.com/office/drawing/2014/main" id="{6B8706F2-C1FD-4D3D-9D69-98B9A52947D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682" name="Text Box 2">
          <a:extLst>
            <a:ext uri="{FF2B5EF4-FFF2-40B4-BE49-F238E27FC236}">
              <a16:creationId xmlns:a16="http://schemas.microsoft.com/office/drawing/2014/main" id="{D23A6376-9E56-47E3-A91E-70F70115709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683" name="Text Box 1">
          <a:extLst>
            <a:ext uri="{FF2B5EF4-FFF2-40B4-BE49-F238E27FC236}">
              <a16:creationId xmlns:a16="http://schemas.microsoft.com/office/drawing/2014/main" id="{0AF31D37-87B8-4558-AA16-FEB2E681879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684" name="Text Box 2">
          <a:extLst>
            <a:ext uri="{FF2B5EF4-FFF2-40B4-BE49-F238E27FC236}">
              <a16:creationId xmlns:a16="http://schemas.microsoft.com/office/drawing/2014/main" id="{781011B9-BC71-4F20-B3D0-4EAC55BCBFF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685" name="Text Box 2">
          <a:extLst>
            <a:ext uri="{FF2B5EF4-FFF2-40B4-BE49-F238E27FC236}">
              <a16:creationId xmlns:a16="http://schemas.microsoft.com/office/drawing/2014/main" id="{D710E869-C243-45AB-BFBE-44BD084806F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686" name="Text Box 1">
          <a:extLst>
            <a:ext uri="{FF2B5EF4-FFF2-40B4-BE49-F238E27FC236}">
              <a16:creationId xmlns:a16="http://schemas.microsoft.com/office/drawing/2014/main" id="{F07E35E1-586C-4231-88F4-7A022B73774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687" name="Text Box 2">
          <a:extLst>
            <a:ext uri="{FF2B5EF4-FFF2-40B4-BE49-F238E27FC236}">
              <a16:creationId xmlns:a16="http://schemas.microsoft.com/office/drawing/2014/main" id="{DD663694-D0DE-4897-BEC0-2D6578AA9D5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688" name="Text Box 2">
          <a:extLst>
            <a:ext uri="{FF2B5EF4-FFF2-40B4-BE49-F238E27FC236}">
              <a16:creationId xmlns:a16="http://schemas.microsoft.com/office/drawing/2014/main" id="{AFA4DAE0-524F-456E-848F-F62B94C12E8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689" name="Text Box 1">
          <a:extLst>
            <a:ext uri="{FF2B5EF4-FFF2-40B4-BE49-F238E27FC236}">
              <a16:creationId xmlns:a16="http://schemas.microsoft.com/office/drawing/2014/main" id="{10803883-F342-4458-9B5C-D26DE9B73BB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690" name="Text Box 2">
          <a:extLst>
            <a:ext uri="{FF2B5EF4-FFF2-40B4-BE49-F238E27FC236}">
              <a16:creationId xmlns:a16="http://schemas.microsoft.com/office/drawing/2014/main" id="{135EE885-228B-4D8D-8112-252708793D9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691" name="Text Box 2">
          <a:extLst>
            <a:ext uri="{FF2B5EF4-FFF2-40B4-BE49-F238E27FC236}">
              <a16:creationId xmlns:a16="http://schemas.microsoft.com/office/drawing/2014/main" id="{42C2DE7B-4AB5-48A0-AE54-0AD7CF6E428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692" name="Text Box 1">
          <a:extLst>
            <a:ext uri="{FF2B5EF4-FFF2-40B4-BE49-F238E27FC236}">
              <a16:creationId xmlns:a16="http://schemas.microsoft.com/office/drawing/2014/main" id="{7C935846-AC8D-4C0C-9625-D0AF1992C2B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693" name="Text Box 2">
          <a:extLst>
            <a:ext uri="{FF2B5EF4-FFF2-40B4-BE49-F238E27FC236}">
              <a16:creationId xmlns:a16="http://schemas.microsoft.com/office/drawing/2014/main" id="{35449B05-CE6D-41A4-A7D5-E6D8B4BA219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694" name="Text Box 2">
          <a:extLst>
            <a:ext uri="{FF2B5EF4-FFF2-40B4-BE49-F238E27FC236}">
              <a16:creationId xmlns:a16="http://schemas.microsoft.com/office/drawing/2014/main" id="{AB8CFC3A-601F-4A1E-BEBD-9C6AA9A371B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695" name="Text Box 1">
          <a:extLst>
            <a:ext uri="{FF2B5EF4-FFF2-40B4-BE49-F238E27FC236}">
              <a16:creationId xmlns:a16="http://schemas.microsoft.com/office/drawing/2014/main" id="{5D552506-3775-4FFE-9459-0430ADCCB8C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696" name="Text Box 2">
          <a:extLst>
            <a:ext uri="{FF2B5EF4-FFF2-40B4-BE49-F238E27FC236}">
              <a16:creationId xmlns:a16="http://schemas.microsoft.com/office/drawing/2014/main" id="{BEB8967E-7626-4872-95DF-2FF51ECF985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697" name="Text Box 2">
          <a:extLst>
            <a:ext uri="{FF2B5EF4-FFF2-40B4-BE49-F238E27FC236}">
              <a16:creationId xmlns:a16="http://schemas.microsoft.com/office/drawing/2014/main" id="{6198708D-B2C6-437B-85E3-BEEFA88472E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698" name="Text Box 1">
          <a:extLst>
            <a:ext uri="{FF2B5EF4-FFF2-40B4-BE49-F238E27FC236}">
              <a16:creationId xmlns:a16="http://schemas.microsoft.com/office/drawing/2014/main" id="{57D2EC7D-B064-4F00-AE4E-0F60BA174F7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699" name="Text Box 2">
          <a:extLst>
            <a:ext uri="{FF2B5EF4-FFF2-40B4-BE49-F238E27FC236}">
              <a16:creationId xmlns:a16="http://schemas.microsoft.com/office/drawing/2014/main" id="{BE0E0672-1E0E-428A-84E7-B1C623D5120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700" name="Text Box 2">
          <a:extLst>
            <a:ext uri="{FF2B5EF4-FFF2-40B4-BE49-F238E27FC236}">
              <a16:creationId xmlns:a16="http://schemas.microsoft.com/office/drawing/2014/main" id="{6F4AB760-E703-4BD1-B569-F00FB721F07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701" name="Text Box 1">
          <a:extLst>
            <a:ext uri="{FF2B5EF4-FFF2-40B4-BE49-F238E27FC236}">
              <a16:creationId xmlns:a16="http://schemas.microsoft.com/office/drawing/2014/main" id="{F885629B-EADA-4650-AF73-D98986F7D18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702" name="Text Box 2">
          <a:extLst>
            <a:ext uri="{FF2B5EF4-FFF2-40B4-BE49-F238E27FC236}">
              <a16:creationId xmlns:a16="http://schemas.microsoft.com/office/drawing/2014/main" id="{ED8DFE73-A210-4C0F-BC61-0208F33C2C2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703" name="Text Box 2">
          <a:extLst>
            <a:ext uri="{FF2B5EF4-FFF2-40B4-BE49-F238E27FC236}">
              <a16:creationId xmlns:a16="http://schemas.microsoft.com/office/drawing/2014/main" id="{4D87CD0F-9C3C-4BE6-AD21-FC81EBC308F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704" name="Text Box 1">
          <a:extLst>
            <a:ext uri="{FF2B5EF4-FFF2-40B4-BE49-F238E27FC236}">
              <a16:creationId xmlns:a16="http://schemas.microsoft.com/office/drawing/2014/main" id="{517B9367-7139-4105-B1DA-C30F8B77752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705" name="Text Box 2">
          <a:extLst>
            <a:ext uri="{FF2B5EF4-FFF2-40B4-BE49-F238E27FC236}">
              <a16:creationId xmlns:a16="http://schemas.microsoft.com/office/drawing/2014/main" id="{75E214B0-A991-462B-99E2-92099057D8E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706" name="Text Box 2">
          <a:extLst>
            <a:ext uri="{FF2B5EF4-FFF2-40B4-BE49-F238E27FC236}">
              <a16:creationId xmlns:a16="http://schemas.microsoft.com/office/drawing/2014/main" id="{88C7DDB2-F4D7-495A-8ABC-98967FA79E6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707" name="Text Box 1">
          <a:extLst>
            <a:ext uri="{FF2B5EF4-FFF2-40B4-BE49-F238E27FC236}">
              <a16:creationId xmlns:a16="http://schemas.microsoft.com/office/drawing/2014/main" id="{0A49B267-EDF8-4515-8B71-8A9565616E4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708" name="Text Box 2">
          <a:extLst>
            <a:ext uri="{FF2B5EF4-FFF2-40B4-BE49-F238E27FC236}">
              <a16:creationId xmlns:a16="http://schemas.microsoft.com/office/drawing/2014/main" id="{602FD1F3-2EBB-4D89-91B3-ACCD575BFF4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709" name="Text Box 2">
          <a:extLst>
            <a:ext uri="{FF2B5EF4-FFF2-40B4-BE49-F238E27FC236}">
              <a16:creationId xmlns:a16="http://schemas.microsoft.com/office/drawing/2014/main" id="{3CB89975-4A96-42F3-B481-40FA816F701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710" name="Text Box 1">
          <a:extLst>
            <a:ext uri="{FF2B5EF4-FFF2-40B4-BE49-F238E27FC236}">
              <a16:creationId xmlns:a16="http://schemas.microsoft.com/office/drawing/2014/main" id="{84D57644-0C8F-445A-88AF-83EF40F9976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711" name="Text Box 2">
          <a:extLst>
            <a:ext uri="{FF2B5EF4-FFF2-40B4-BE49-F238E27FC236}">
              <a16:creationId xmlns:a16="http://schemas.microsoft.com/office/drawing/2014/main" id="{434AFB62-C788-4EE3-A050-4E921102310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712" name="Text Box 2">
          <a:extLst>
            <a:ext uri="{FF2B5EF4-FFF2-40B4-BE49-F238E27FC236}">
              <a16:creationId xmlns:a16="http://schemas.microsoft.com/office/drawing/2014/main" id="{6334DFEC-DAB8-4DAD-BF93-BE43BEDA2B7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713" name="Text Box 1">
          <a:extLst>
            <a:ext uri="{FF2B5EF4-FFF2-40B4-BE49-F238E27FC236}">
              <a16:creationId xmlns:a16="http://schemas.microsoft.com/office/drawing/2014/main" id="{3237714A-CA4F-4502-A5BC-ABFE4E6BF10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714" name="Text Box 2">
          <a:extLst>
            <a:ext uri="{FF2B5EF4-FFF2-40B4-BE49-F238E27FC236}">
              <a16:creationId xmlns:a16="http://schemas.microsoft.com/office/drawing/2014/main" id="{85FC71D5-C884-4B55-8795-E33C7AAD9BD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715" name="Text Box 2">
          <a:extLst>
            <a:ext uri="{FF2B5EF4-FFF2-40B4-BE49-F238E27FC236}">
              <a16:creationId xmlns:a16="http://schemas.microsoft.com/office/drawing/2014/main" id="{BA9F60FC-E567-4437-A0CF-79985ADCE20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716" name="Text Box 1">
          <a:extLst>
            <a:ext uri="{FF2B5EF4-FFF2-40B4-BE49-F238E27FC236}">
              <a16:creationId xmlns:a16="http://schemas.microsoft.com/office/drawing/2014/main" id="{0D95139D-B62A-4EF7-A25F-C147284667F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717" name="Text Box 2">
          <a:extLst>
            <a:ext uri="{FF2B5EF4-FFF2-40B4-BE49-F238E27FC236}">
              <a16:creationId xmlns:a16="http://schemas.microsoft.com/office/drawing/2014/main" id="{38536DED-BB4D-499A-89C5-8FF2C6B4083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718" name="Text Box 2">
          <a:extLst>
            <a:ext uri="{FF2B5EF4-FFF2-40B4-BE49-F238E27FC236}">
              <a16:creationId xmlns:a16="http://schemas.microsoft.com/office/drawing/2014/main" id="{437A3751-028B-4FDC-9B12-FFDF1AC5263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719" name="Text Box 1">
          <a:extLst>
            <a:ext uri="{FF2B5EF4-FFF2-40B4-BE49-F238E27FC236}">
              <a16:creationId xmlns:a16="http://schemas.microsoft.com/office/drawing/2014/main" id="{CEE45C01-27CF-45BB-99BF-343420BFAE1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720" name="Text Box 2">
          <a:extLst>
            <a:ext uri="{FF2B5EF4-FFF2-40B4-BE49-F238E27FC236}">
              <a16:creationId xmlns:a16="http://schemas.microsoft.com/office/drawing/2014/main" id="{92D46FAE-408F-40BF-9082-2C3C3111CEB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721" name="Text Box 2">
          <a:extLst>
            <a:ext uri="{FF2B5EF4-FFF2-40B4-BE49-F238E27FC236}">
              <a16:creationId xmlns:a16="http://schemas.microsoft.com/office/drawing/2014/main" id="{754813B6-64CE-477B-8545-1C56F62BFCF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722" name="Text Box 1">
          <a:extLst>
            <a:ext uri="{FF2B5EF4-FFF2-40B4-BE49-F238E27FC236}">
              <a16:creationId xmlns:a16="http://schemas.microsoft.com/office/drawing/2014/main" id="{46DD4E0F-EC0A-41C7-970F-C9F5E6C506D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723" name="Text Box 2">
          <a:extLst>
            <a:ext uri="{FF2B5EF4-FFF2-40B4-BE49-F238E27FC236}">
              <a16:creationId xmlns:a16="http://schemas.microsoft.com/office/drawing/2014/main" id="{79DEA3E0-DFD2-4FE2-82DC-3EE01DA3EFD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724" name="Text Box 2">
          <a:extLst>
            <a:ext uri="{FF2B5EF4-FFF2-40B4-BE49-F238E27FC236}">
              <a16:creationId xmlns:a16="http://schemas.microsoft.com/office/drawing/2014/main" id="{8BE0221B-CAF6-4070-BFCE-E2BB172D186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725" name="Text Box 1">
          <a:extLst>
            <a:ext uri="{FF2B5EF4-FFF2-40B4-BE49-F238E27FC236}">
              <a16:creationId xmlns:a16="http://schemas.microsoft.com/office/drawing/2014/main" id="{9BB04ADE-3E85-470A-A2E8-5E75634017C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726" name="Text Box 2">
          <a:extLst>
            <a:ext uri="{FF2B5EF4-FFF2-40B4-BE49-F238E27FC236}">
              <a16:creationId xmlns:a16="http://schemas.microsoft.com/office/drawing/2014/main" id="{4436C39A-C421-430E-97DC-33B90B065F9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727" name="Text Box 2">
          <a:extLst>
            <a:ext uri="{FF2B5EF4-FFF2-40B4-BE49-F238E27FC236}">
              <a16:creationId xmlns:a16="http://schemas.microsoft.com/office/drawing/2014/main" id="{3937843B-DE75-446B-8C66-B833D9D0447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728" name="Text Box 1">
          <a:extLst>
            <a:ext uri="{FF2B5EF4-FFF2-40B4-BE49-F238E27FC236}">
              <a16:creationId xmlns:a16="http://schemas.microsoft.com/office/drawing/2014/main" id="{1B1D09F0-E362-4A75-B905-12EB73B13F3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729" name="Text Box 2">
          <a:extLst>
            <a:ext uri="{FF2B5EF4-FFF2-40B4-BE49-F238E27FC236}">
              <a16:creationId xmlns:a16="http://schemas.microsoft.com/office/drawing/2014/main" id="{9C8B65D0-49D8-4617-BCFE-83C61484046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730" name="Text Box 2">
          <a:extLst>
            <a:ext uri="{FF2B5EF4-FFF2-40B4-BE49-F238E27FC236}">
              <a16:creationId xmlns:a16="http://schemas.microsoft.com/office/drawing/2014/main" id="{D10B4F38-D17F-44AB-B418-3878081A682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731" name="Text Box 1">
          <a:extLst>
            <a:ext uri="{FF2B5EF4-FFF2-40B4-BE49-F238E27FC236}">
              <a16:creationId xmlns:a16="http://schemas.microsoft.com/office/drawing/2014/main" id="{24BD6526-2811-497D-B546-CFFBC7EB0F2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732" name="Text Box 2">
          <a:extLst>
            <a:ext uri="{FF2B5EF4-FFF2-40B4-BE49-F238E27FC236}">
              <a16:creationId xmlns:a16="http://schemas.microsoft.com/office/drawing/2014/main" id="{919E4841-51D7-4F54-BF35-66B8546A99B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733" name="Text Box 2">
          <a:extLst>
            <a:ext uri="{FF2B5EF4-FFF2-40B4-BE49-F238E27FC236}">
              <a16:creationId xmlns:a16="http://schemas.microsoft.com/office/drawing/2014/main" id="{F5C38853-5055-4252-9F14-C8980CECB9F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734" name="Text Box 1">
          <a:extLst>
            <a:ext uri="{FF2B5EF4-FFF2-40B4-BE49-F238E27FC236}">
              <a16:creationId xmlns:a16="http://schemas.microsoft.com/office/drawing/2014/main" id="{749DE0B8-2811-4025-9EBE-7A80393FF66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735" name="Text Box 2">
          <a:extLst>
            <a:ext uri="{FF2B5EF4-FFF2-40B4-BE49-F238E27FC236}">
              <a16:creationId xmlns:a16="http://schemas.microsoft.com/office/drawing/2014/main" id="{E1FC26E5-E535-4EE5-8D6C-D615FAEECCB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736" name="Text Box 2">
          <a:extLst>
            <a:ext uri="{FF2B5EF4-FFF2-40B4-BE49-F238E27FC236}">
              <a16:creationId xmlns:a16="http://schemas.microsoft.com/office/drawing/2014/main" id="{9002F03C-9CAE-41ED-B7AD-427760AD973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737" name="Text Box 1">
          <a:extLst>
            <a:ext uri="{FF2B5EF4-FFF2-40B4-BE49-F238E27FC236}">
              <a16:creationId xmlns:a16="http://schemas.microsoft.com/office/drawing/2014/main" id="{296891C0-2745-46B3-A1FE-3BC74C62FCD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738" name="Text Box 2">
          <a:extLst>
            <a:ext uri="{FF2B5EF4-FFF2-40B4-BE49-F238E27FC236}">
              <a16:creationId xmlns:a16="http://schemas.microsoft.com/office/drawing/2014/main" id="{9CCD4F23-5A10-4DED-856C-8694CD9A9BB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739" name="Text Box 2">
          <a:extLst>
            <a:ext uri="{FF2B5EF4-FFF2-40B4-BE49-F238E27FC236}">
              <a16:creationId xmlns:a16="http://schemas.microsoft.com/office/drawing/2014/main" id="{C288454B-31F9-41D8-BF16-896C3BD2D27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740" name="Text Box 1">
          <a:extLst>
            <a:ext uri="{FF2B5EF4-FFF2-40B4-BE49-F238E27FC236}">
              <a16:creationId xmlns:a16="http://schemas.microsoft.com/office/drawing/2014/main" id="{CCA6E07D-AD05-4312-AB4C-30F7B4F9BA6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741" name="Text Box 2">
          <a:extLst>
            <a:ext uri="{FF2B5EF4-FFF2-40B4-BE49-F238E27FC236}">
              <a16:creationId xmlns:a16="http://schemas.microsoft.com/office/drawing/2014/main" id="{80C2EDC3-7ED0-44A5-94E3-6A1E758CF7C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742" name="Text Box 2">
          <a:extLst>
            <a:ext uri="{FF2B5EF4-FFF2-40B4-BE49-F238E27FC236}">
              <a16:creationId xmlns:a16="http://schemas.microsoft.com/office/drawing/2014/main" id="{3C3F5A55-25D1-4B17-A895-2E3AB74C4F0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743" name="Text Box 1">
          <a:extLst>
            <a:ext uri="{FF2B5EF4-FFF2-40B4-BE49-F238E27FC236}">
              <a16:creationId xmlns:a16="http://schemas.microsoft.com/office/drawing/2014/main" id="{4D31D729-5055-401E-B7CA-78BCC3FE95D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744" name="Text Box 2">
          <a:extLst>
            <a:ext uri="{FF2B5EF4-FFF2-40B4-BE49-F238E27FC236}">
              <a16:creationId xmlns:a16="http://schemas.microsoft.com/office/drawing/2014/main" id="{DE7884BE-D7F8-4728-8A59-D476CA6E329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745" name="Text Box 2">
          <a:extLst>
            <a:ext uri="{FF2B5EF4-FFF2-40B4-BE49-F238E27FC236}">
              <a16:creationId xmlns:a16="http://schemas.microsoft.com/office/drawing/2014/main" id="{4A50A509-F2C2-4270-A128-2EF26EFF71C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746" name="Text Box 1">
          <a:extLst>
            <a:ext uri="{FF2B5EF4-FFF2-40B4-BE49-F238E27FC236}">
              <a16:creationId xmlns:a16="http://schemas.microsoft.com/office/drawing/2014/main" id="{B91287C2-E2D2-4293-B9D9-9EA98CD751E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747" name="Text Box 2">
          <a:extLst>
            <a:ext uri="{FF2B5EF4-FFF2-40B4-BE49-F238E27FC236}">
              <a16:creationId xmlns:a16="http://schemas.microsoft.com/office/drawing/2014/main" id="{3F336B2A-8DBE-4CE2-858A-A6305D1FCAF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748" name="Text Box 2">
          <a:extLst>
            <a:ext uri="{FF2B5EF4-FFF2-40B4-BE49-F238E27FC236}">
              <a16:creationId xmlns:a16="http://schemas.microsoft.com/office/drawing/2014/main" id="{522A8324-1FAA-4C5D-B6FC-5A1474666B6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749" name="Text Box 1">
          <a:extLst>
            <a:ext uri="{FF2B5EF4-FFF2-40B4-BE49-F238E27FC236}">
              <a16:creationId xmlns:a16="http://schemas.microsoft.com/office/drawing/2014/main" id="{A9AC84B7-2CF0-473F-AD47-6478DB813EC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750" name="Text Box 2">
          <a:extLst>
            <a:ext uri="{FF2B5EF4-FFF2-40B4-BE49-F238E27FC236}">
              <a16:creationId xmlns:a16="http://schemas.microsoft.com/office/drawing/2014/main" id="{5B2D2BCF-720B-4517-8CB6-31FD546FB81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751" name="Text Box 2">
          <a:extLst>
            <a:ext uri="{FF2B5EF4-FFF2-40B4-BE49-F238E27FC236}">
              <a16:creationId xmlns:a16="http://schemas.microsoft.com/office/drawing/2014/main" id="{5CFB6127-D523-4DD1-B666-55E61C14FA9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752" name="Text Box 1">
          <a:extLst>
            <a:ext uri="{FF2B5EF4-FFF2-40B4-BE49-F238E27FC236}">
              <a16:creationId xmlns:a16="http://schemas.microsoft.com/office/drawing/2014/main" id="{241275E8-F27D-4F8C-BBD8-786F4C73789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753" name="Text Box 2">
          <a:extLst>
            <a:ext uri="{FF2B5EF4-FFF2-40B4-BE49-F238E27FC236}">
              <a16:creationId xmlns:a16="http://schemas.microsoft.com/office/drawing/2014/main" id="{AA9B7D3B-A02F-4489-8A46-A44BE3AB405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754" name="Text Box 2">
          <a:extLst>
            <a:ext uri="{FF2B5EF4-FFF2-40B4-BE49-F238E27FC236}">
              <a16:creationId xmlns:a16="http://schemas.microsoft.com/office/drawing/2014/main" id="{E3D56A5E-FF42-4968-AB20-718412D8076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755" name="Text Box 1">
          <a:extLst>
            <a:ext uri="{FF2B5EF4-FFF2-40B4-BE49-F238E27FC236}">
              <a16:creationId xmlns:a16="http://schemas.microsoft.com/office/drawing/2014/main" id="{4488735F-CDF6-4A0C-B005-44119E8424B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756" name="Text Box 2">
          <a:extLst>
            <a:ext uri="{FF2B5EF4-FFF2-40B4-BE49-F238E27FC236}">
              <a16:creationId xmlns:a16="http://schemas.microsoft.com/office/drawing/2014/main" id="{42DD0C73-E701-4DDD-9428-ACECCB8E8A5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757" name="Text Box 2">
          <a:extLst>
            <a:ext uri="{FF2B5EF4-FFF2-40B4-BE49-F238E27FC236}">
              <a16:creationId xmlns:a16="http://schemas.microsoft.com/office/drawing/2014/main" id="{E05CBF5C-3ED2-44B8-9CFE-C9074347897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758" name="Text Box 1">
          <a:extLst>
            <a:ext uri="{FF2B5EF4-FFF2-40B4-BE49-F238E27FC236}">
              <a16:creationId xmlns:a16="http://schemas.microsoft.com/office/drawing/2014/main" id="{45194EC7-5843-4B72-8947-8B11A15E5E6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759" name="Text Box 2">
          <a:extLst>
            <a:ext uri="{FF2B5EF4-FFF2-40B4-BE49-F238E27FC236}">
              <a16:creationId xmlns:a16="http://schemas.microsoft.com/office/drawing/2014/main" id="{DD6E55DE-6326-4C1E-83FB-D6DE36FAA3C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760" name="Text Box 2">
          <a:extLst>
            <a:ext uri="{FF2B5EF4-FFF2-40B4-BE49-F238E27FC236}">
              <a16:creationId xmlns:a16="http://schemas.microsoft.com/office/drawing/2014/main" id="{E931D726-F823-4F83-953F-C3ECED738E5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761" name="Text Box 1">
          <a:extLst>
            <a:ext uri="{FF2B5EF4-FFF2-40B4-BE49-F238E27FC236}">
              <a16:creationId xmlns:a16="http://schemas.microsoft.com/office/drawing/2014/main" id="{3AF459A2-21E9-4D5D-8260-FDA0C728657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762" name="Text Box 2">
          <a:extLst>
            <a:ext uri="{FF2B5EF4-FFF2-40B4-BE49-F238E27FC236}">
              <a16:creationId xmlns:a16="http://schemas.microsoft.com/office/drawing/2014/main" id="{BAC162E4-DAD5-45BF-BE7D-4D1A42D5184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763" name="Text Box 2">
          <a:extLst>
            <a:ext uri="{FF2B5EF4-FFF2-40B4-BE49-F238E27FC236}">
              <a16:creationId xmlns:a16="http://schemas.microsoft.com/office/drawing/2014/main" id="{F7C21972-C152-4AEB-9CC0-47218594295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764" name="Text Box 1">
          <a:extLst>
            <a:ext uri="{FF2B5EF4-FFF2-40B4-BE49-F238E27FC236}">
              <a16:creationId xmlns:a16="http://schemas.microsoft.com/office/drawing/2014/main" id="{EE6767CC-E9A4-4C2B-9368-8BA72379654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765" name="Text Box 2">
          <a:extLst>
            <a:ext uri="{FF2B5EF4-FFF2-40B4-BE49-F238E27FC236}">
              <a16:creationId xmlns:a16="http://schemas.microsoft.com/office/drawing/2014/main" id="{8E4212F2-9838-4680-AFA9-3BC47365D42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766" name="Text Box 2">
          <a:extLst>
            <a:ext uri="{FF2B5EF4-FFF2-40B4-BE49-F238E27FC236}">
              <a16:creationId xmlns:a16="http://schemas.microsoft.com/office/drawing/2014/main" id="{F038AC5E-FD88-4137-8C64-5BB5455B250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767" name="Text Box 1">
          <a:extLst>
            <a:ext uri="{FF2B5EF4-FFF2-40B4-BE49-F238E27FC236}">
              <a16:creationId xmlns:a16="http://schemas.microsoft.com/office/drawing/2014/main" id="{FCC95F4F-CFC1-4EDE-A9BA-7F2FD5B4113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768" name="Text Box 2">
          <a:extLst>
            <a:ext uri="{FF2B5EF4-FFF2-40B4-BE49-F238E27FC236}">
              <a16:creationId xmlns:a16="http://schemas.microsoft.com/office/drawing/2014/main" id="{70863348-7CCD-4D10-B8CD-C7791EE7559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769" name="Text Box 2">
          <a:extLst>
            <a:ext uri="{FF2B5EF4-FFF2-40B4-BE49-F238E27FC236}">
              <a16:creationId xmlns:a16="http://schemas.microsoft.com/office/drawing/2014/main" id="{AAB64733-C6BC-4E8D-B8D5-9B3DA434A94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770" name="Text Box 1">
          <a:extLst>
            <a:ext uri="{FF2B5EF4-FFF2-40B4-BE49-F238E27FC236}">
              <a16:creationId xmlns:a16="http://schemas.microsoft.com/office/drawing/2014/main" id="{0EBC9672-73B0-486E-BBF9-F7178943FB8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771" name="Text Box 2">
          <a:extLst>
            <a:ext uri="{FF2B5EF4-FFF2-40B4-BE49-F238E27FC236}">
              <a16:creationId xmlns:a16="http://schemas.microsoft.com/office/drawing/2014/main" id="{F729C9D3-6F2A-4FF5-951D-E9FD58A6B75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772" name="Text Box 2">
          <a:extLst>
            <a:ext uri="{FF2B5EF4-FFF2-40B4-BE49-F238E27FC236}">
              <a16:creationId xmlns:a16="http://schemas.microsoft.com/office/drawing/2014/main" id="{7235B7F9-6D48-44BA-9F27-019382CDC0F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773" name="Text Box 1">
          <a:extLst>
            <a:ext uri="{FF2B5EF4-FFF2-40B4-BE49-F238E27FC236}">
              <a16:creationId xmlns:a16="http://schemas.microsoft.com/office/drawing/2014/main" id="{C826705B-D5FF-49AB-8387-3F29D24DBC5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774" name="Text Box 2">
          <a:extLst>
            <a:ext uri="{FF2B5EF4-FFF2-40B4-BE49-F238E27FC236}">
              <a16:creationId xmlns:a16="http://schemas.microsoft.com/office/drawing/2014/main" id="{72806DB8-19DF-4117-B133-4A5C2F76867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775" name="Text Box 2">
          <a:extLst>
            <a:ext uri="{FF2B5EF4-FFF2-40B4-BE49-F238E27FC236}">
              <a16:creationId xmlns:a16="http://schemas.microsoft.com/office/drawing/2014/main" id="{79DC8E14-48E4-4758-ABE4-CEC9CEFD369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776" name="Text Box 1">
          <a:extLst>
            <a:ext uri="{FF2B5EF4-FFF2-40B4-BE49-F238E27FC236}">
              <a16:creationId xmlns:a16="http://schemas.microsoft.com/office/drawing/2014/main" id="{D2E5DA7C-FAAF-485E-B47F-4424BF73918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777" name="Text Box 2">
          <a:extLst>
            <a:ext uri="{FF2B5EF4-FFF2-40B4-BE49-F238E27FC236}">
              <a16:creationId xmlns:a16="http://schemas.microsoft.com/office/drawing/2014/main" id="{F6E6CC7F-B609-4BB6-AF73-70CE18C254C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778" name="Text Box 2">
          <a:extLst>
            <a:ext uri="{FF2B5EF4-FFF2-40B4-BE49-F238E27FC236}">
              <a16:creationId xmlns:a16="http://schemas.microsoft.com/office/drawing/2014/main" id="{A1B22BB9-120F-41CE-AB03-CD951D27A16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779" name="Text Box 1">
          <a:extLst>
            <a:ext uri="{FF2B5EF4-FFF2-40B4-BE49-F238E27FC236}">
              <a16:creationId xmlns:a16="http://schemas.microsoft.com/office/drawing/2014/main" id="{E9393437-2C39-40E7-9F31-4C5FE6CFE61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780" name="Text Box 2">
          <a:extLst>
            <a:ext uri="{FF2B5EF4-FFF2-40B4-BE49-F238E27FC236}">
              <a16:creationId xmlns:a16="http://schemas.microsoft.com/office/drawing/2014/main" id="{1830E905-BB7B-4576-B368-D032CA3ADB9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781" name="Text Box 2">
          <a:extLst>
            <a:ext uri="{FF2B5EF4-FFF2-40B4-BE49-F238E27FC236}">
              <a16:creationId xmlns:a16="http://schemas.microsoft.com/office/drawing/2014/main" id="{68AB5282-0FE5-4425-AFAB-A1BBD98E57F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782" name="Text Box 1">
          <a:extLst>
            <a:ext uri="{FF2B5EF4-FFF2-40B4-BE49-F238E27FC236}">
              <a16:creationId xmlns:a16="http://schemas.microsoft.com/office/drawing/2014/main" id="{CA1DC880-2596-4F3D-9FFE-449280E9351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783" name="Text Box 2">
          <a:extLst>
            <a:ext uri="{FF2B5EF4-FFF2-40B4-BE49-F238E27FC236}">
              <a16:creationId xmlns:a16="http://schemas.microsoft.com/office/drawing/2014/main" id="{35ED0B6E-E878-4A6F-8766-A516869D75C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784" name="Text Box 2">
          <a:extLst>
            <a:ext uri="{FF2B5EF4-FFF2-40B4-BE49-F238E27FC236}">
              <a16:creationId xmlns:a16="http://schemas.microsoft.com/office/drawing/2014/main" id="{69DFACE4-4B11-43A1-A0CF-B8BC4CE9C91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785" name="Text Box 1">
          <a:extLst>
            <a:ext uri="{FF2B5EF4-FFF2-40B4-BE49-F238E27FC236}">
              <a16:creationId xmlns:a16="http://schemas.microsoft.com/office/drawing/2014/main" id="{A79BC4B3-7837-40D0-8A99-E57587C216C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786" name="Text Box 2">
          <a:extLst>
            <a:ext uri="{FF2B5EF4-FFF2-40B4-BE49-F238E27FC236}">
              <a16:creationId xmlns:a16="http://schemas.microsoft.com/office/drawing/2014/main" id="{0F6C356B-389F-4142-A71F-00FBC2D3928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787" name="Text Box 2">
          <a:extLst>
            <a:ext uri="{FF2B5EF4-FFF2-40B4-BE49-F238E27FC236}">
              <a16:creationId xmlns:a16="http://schemas.microsoft.com/office/drawing/2014/main" id="{05EFD19A-9C73-417A-B711-C402C1664D4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788" name="Text Box 1">
          <a:extLst>
            <a:ext uri="{FF2B5EF4-FFF2-40B4-BE49-F238E27FC236}">
              <a16:creationId xmlns:a16="http://schemas.microsoft.com/office/drawing/2014/main" id="{1B932693-4089-49AD-9275-6C9E1E827BE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789" name="Text Box 2">
          <a:extLst>
            <a:ext uri="{FF2B5EF4-FFF2-40B4-BE49-F238E27FC236}">
              <a16:creationId xmlns:a16="http://schemas.microsoft.com/office/drawing/2014/main" id="{EFFA004B-7D4D-4F9B-8989-59B7A33F16D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790" name="Text Box 2">
          <a:extLst>
            <a:ext uri="{FF2B5EF4-FFF2-40B4-BE49-F238E27FC236}">
              <a16:creationId xmlns:a16="http://schemas.microsoft.com/office/drawing/2014/main" id="{AE8C45A3-2E09-4118-BAEF-276E11AD379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791" name="Text Box 1">
          <a:extLst>
            <a:ext uri="{FF2B5EF4-FFF2-40B4-BE49-F238E27FC236}">
              <a16:creationId xmlns:a16="http://schemas.microsoft.com/office/drawing/2014/main" id="{0FFF9BD7-D86B-4144-A3EE-E30776C7D24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792" name="Text Box 2">
          <a:extLst>
            <a:ext uri="{FF2B5EF4-FFF2-40B4-BE49-F238E27FC236}">
              <a16:creationId xmlns:a16="http://schemas.microsoft.com/office/drawing/2014/main" id="{8C29117D-3306-46D7-A284-E765A86B3DB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793" name="Text Box 2">
          <a:extLst>
            <a:ext uri="{FF2B5EF4-FFF2-40B4-BE49-F238E27FC236}">
              <a16:creationId xmlns:a16="http://schemas.microsoft.com/office/drawing/2014/main" id="{8C3AAC4C-C0B5-4D22-BF94-02A3DD9057E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794" name="Text Box 1">
          <a:extLst>
            <a:ext uri="{FF2B5EF4-FFF2-40B4-BE49-F238E27FC236}">
              <a16:creationId xmlns:a16="http://schemas.microsoft.com/office/drawing/2014/main" id="{DE0A728C-33FE-456F-BBE1-3DAC5F00D90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795" name="Text Box 2">
          <a:extLst>
            <a:ext uri="{FF2B5EF4-FFF2-40B4-BE49-F238E27FC236}">
              <a16:creationId xmlns:a16="http://schemas.microsoft.com/office/drawing/2014/main" id="{568F84FD-F993-4560-A171-C68495E1644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796" name="Text Box 2">
          <a:extLst>
            <a:ext uri="{FF2B5EF4-FFF2-40B4-BE49-F238E27FC236}">
              <a16:creationId xmlns:a16="http://schemas.microsoft.com/office/drawing/2014/main" id="{524E0915-C54C-43DE-B7EF-0E723BB3401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797" name="Text Box 1">
          <a:extLst>
            <a:ext uri="{FF2B5EF4-FFF2-40B4-BE49-F238E27FC236}">
              <a16:creationId xmlns:a16="http://schemas.microsoft.com/office/drawing/2014/main" id="{BF56C07A-413D-43FF-84C8-430E86384C8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798" name="Text Box 2">
          <a:extLst>
            <a:ext uri="{FF2B5EF4-FFF2-40B4-BE49-F238E27FC236}">
              <a16:creationId xmlns:a16="http://schemas.microsoft.com/office/drawing/2014/main" id="{BAAB217E-EF29-4480-A1C1-4110865A622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799" name="Text Box 2">
          <a:extLst>
            <a:ext uri="{FF2B5EF4-FFF2-40B4-BE49-F238E27FC236}">
              <a16:creationId xmlns:a16="http://schemas.microsoft.com/office/drawing/2014/main" id="{161D5581-C1D2-42A5-B88E-83ED2ABF694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800" name="Text Box 1">
          <a:extLst>
            <a:ext uri="{FF2B5EF4-FFF2-40B4-BE49-F238E27FC236}">
              <a16:creationId xmlns:a16="http://schemas.microsoft.com/office/drawing/2014/main" id="{885D28E7-AD40-4505-93E1-7956E1E6D4C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801" name="Text Box 2">
          <a:extLst>
            <a:ext uri="{FF2B5EF4-FFF2-40B4-BE49-F238E27FC236}">
              <a16:creationId xmlns:a16="http://schemas.microsoft.com/office/drawing/2014/main" id="{E8B8A152-D45C-41AF-9784-61A5A54A340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802" name="Text Box 2">
          <a:extLst>
            <a:ext uri="{FF2B5EF4-FFF2-40B4-BE49-F238E27FC236}">
              <a16:creationId xmlns:a16="http://schemas.microsoft.com/office/drawing/2014/main" id="{36001889-4C74-4E9F-928D-99C27F2EA96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803" name="Text Box 1">
          <a:extLst>
            <a:ext uri="{FF2B5EF4-FFF2-40B4-BE49-F238E27FC236}">
              <a16:creationId xmlns:a16="http://schemas.microsoft.com/office/drawing/2014/main" id="{39BD43A9-EE66-484E-9B7C-1B167D72F9F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804" name="Text Box 2">
          <a:extLst>
            <a:ext uri="{FF2B5EF4-FFF2-40B4-BE49-F238E27FC236}">
              <a16:creationId xmlns:a16="http://schemas.microsoft.com/office/drawing/2014/main" id="{023A9AA7-5CEF-4955-9D8F-7AECEB9C415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805" name="Text Box 2">
          <a:extLst>
            <a:ext uri="{FF2B5EF4-FFF2-40B4-BE49-F238E27FC236}">
              <a16:creationId xmlns:a16="http://schemas.microsoft.com/office/drawing/2014/main" id="{9C6794A7-D53D-452B-A255-A14FFA887EE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806" name="Text Box 1">
          <a:extLst>
            <a:ext uri="{FF2B5EF4-FFF2-40B4-BE49-F238E27FC236}">
              <a16:creationId xmlns:a16="http://schemas.microsoft.com/office/drawing/2014/main" id="{CA531C9D-141B-4B3E-8228-B9AD0D33DF5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807" name="Text Box 2">
          <a:extLst>
            <a:ext uri="{FF2B5EF4-FFF2-40B4-BE49-F238E27FC236}">
              <a16:creationId xmlns:a16="http://schemas.microsoft.com/office/drawing/2014/main" id="{9532B8AF-1BBE-4DCC-BB88-64785121835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808" name="Text Box 2">
          <a:extLst>
            <a:ext uri="{FF2B5EF4-FFF2-40B4-BE49-F238E27FC236}">
              <a16:creationId xmlns:a16="http://schemas.microsoft.com/office/drawing/2014/main" id="{8C38F4C8-0E37-477E-8D46-80D949C00C8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809" name="Text Box 1">
          <a:extLst>
            <a:ext uri="{FF2B5EF4-FFF2-40B4-BE49-F238E27FC236}">
              <a16:creationId xmlns:a16="http://schemas.microsoft.com/office/drawing/2014/main" id="{B2A112AD-9DB3-4E06-BCBE-99DC7EB3AEF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810" name="Text Box 2">
          <a:extLst>
            <a:ext uri="{FF2B5EF4-FFF2-40B4-BE49-F238E27FC236}">
              <a16:creationId xmlns:a16="http://schemas.microsoft.com/office/drawing/2014/main" id="{C0A08D69-B078-431F-88CD-95D91B79A18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811" name="Text Box 2">
          <a:extLst>
            <a:ext uri="{FF2B5EF4-FFF2-40B4-BE49-F238E27FC236}">
              <a16:creationId xmlns:a16="http://schemas.microsoft.com/office/drawing/2014/main" id="{7B619035-BA31-4834-8D58-B0C0375993C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812" name="Text Box 1">
          <a:extLst>
            <a:ext uri="{FF2B5EF4-FFF2-40B4-BE49-F238E27FC236}">
              <a16:creationId xmlns:a16="http://schemas.microsoft.com/office/drawing/2014/main" id="{EB73F344-144B-458F-8DBF-0335342377F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813" name="Text Box 2">
          <a:extLst>
            <a:ext uri="{FF2B5EF4-FFF2-40B4-BE49-F238E27FC236}">
              <a16:creationId xmlns:a16="http://schemas.microsoft.com/office/drawing/2014/main" id="{07B06A8E-26B5-455F-A381-EB438E9EA08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814" name="Text Box 2">
          <a:extLst>
            <a:ext uri="{FF2B5EF4-FFF2-40B4-BE49-F238E27FC236}">
              <a16:creationId xmlns:a16="http://schemas.microsoft.com/office/drawing/2014/main" id="{FA08DAC8-EA4C-4FE7-BCDA-309726459A1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815" name="Text Box 1">
          <a:extLst>
            <a:ext uri="{FF2B5EF4-FFF2-40B4-BE49-F238E27FC236}">
              <a16:creationId xmlns:a16="http://schemas.microsoft.com/office/drawing/2014/main" id="{FDFB99D5-9850-474A-B2B4-C47FEB6545D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816" name="Text Box 2">
          <a:extLst>
            <a:ext uri="{FF2B5EF4-FFF2-40B4-BE49-F238E27FC236}">
              <a16:creationId xmlns:a16="http://schemas.microsoft.com/office/drawing/2014/main" id="{3541DBC0-EABF-40C1-B5EC-A098ED54F10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817" name="Text Box 2">
          <a:extLst>
            <a:ext uri="{FF2B5EF4-FFF2-40B4-BE49-F238E27FC236}">
              <a16:creationId xmlns:a16="http://schemas.microsoft.com/office/drawing/2014/main" id="{EA4114C2-1CE9-47A8-90BB-6D692A6E0ED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818" name="Text Box 1">
          <a:extLst>
            <a:ext uri="{FF2B5EF4-FFF2-40B4-BE49-F238E27FC236}">
              <a16:creationId xmlns:a16="http://schemas.microsoft.com/office/drawing/2014/main" id="{2FBE024F-1701-4C42-9027-90FC8864415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819" name="Text Box 2">
          <a:extLst>
            <a:ext uri="{FF2B5EF4-FFF2-40B4-BE49-F238E27FC236}">
              <a16:creationId xmlns:a16="http://schemas.microsoft.com/office/drawing/2014/main" id="{65CB80C7-BC7F-46DC-9DE4-534201E1A5A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820" name="Text Box 2">
          <a:extLst>
            <a:ext uri="{FF2B5EF4-FFF2-40B4-BE49-F238E27FC236}">
              <a16:creationId xmlns:a16="http://schemas.microsoft.com/office/drawing/2014/main" id="{53029CFC-4BA8-4CCE-A330-F74AB0C2D0C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821" name="Text Box 1">
          <a:extLst>
            <a:ext uri="{FF2B5EF4-FFF2-40B4-BE49-F238E27FC236}">
              <a16:creationId xmlns:a16="http://schemas.microsoft.com/office/drawing/2014/main" id="{3C7A5C0F-08E3-46CF-9C28-89AD36093F7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822" name="Text Box 2">
          <a:extLst>
            <a:ext uri="{FF2B5EF4-FFF2-40B4-BE49-F238E27FC236}">
              <a16:creationId xmlns:a16="http://schemas.microsoft.com/office/drawing/2014/main" id="{55A0B0A6-32E7-44C7-A86E-B608CD48F24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823" name="Text Box 2">
          <a:extLst>
            <a:ext uri="{FF2B5EF4-FFF2-40B4-BE49-F238E27FC236}">
              <a16:creationId xmlns:a16="http://schemas.microsoft.com/office/drawing/2014/main" id="{5CBC8277-3132-4883-BB16-7D4097353D7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824" name="Text Box 1">
          <a:extLst>
            <a:ext uri="{FF2B5EF4-FFF2-40B4-BE49-F238E27FC236}">
              <a16:creationId xmlns:a16="http://schemas.microsoft.com/office/drawing/2014/main" id="{62AE3AE0-537A-4947-9FEE-CAA2736E142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825" name="Text Box 2">
          <a:extLst>
            <a:ext uri="{FF2B5EF4-FFF2-40B4-BE49-F238E27FC236}">
              <a16:creationId xmlns:a16="http://schemas.microsoft.com/office/drawing/2014/main" id="{FC0E4E8C-2302-40A7-B4CD-46618523AD3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826" name="Text Box 2">
          <a:extLst>
            <a:ext uri="{FF2B5EF4-FFF2-40B4-BE49-F238E27FC236}">
              <a16:creationId xmlns:a16="http://schemas.microsoft.com/office/drawing/2014/main" id="{9700BC45-D232-4E91-892C-ED93A140261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827" name="Text Box 1">
          <a:extLst>
            <a:ext uri="{FF2B5EF4-FFF2-40B4-BE49-F238E27FC236}">
              <a16:creationId xmlns:a16="http://schemas.microsoft.com/office/drawing/2014/main" id="{5B57B833-7624-4CD6-9B7F-66964FDA375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828" name="Text Box 2">
          <a:extLst>
            <a:ext uri="{FF2B5EF4-FFF2-40B4-BE49-F238E27FC236}">
              <a16:creationId xmlns:a16="http://schemas.microsoft.com/office/drawing/2014/main" id="{F436E013-EA0B-4A62-8EC2-2AD4F4EEC24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829" name="Text Box 2">
          <a:extLst>
            <a:ext uri="{FF2B5EF4-FFF2-40B4-BE49-F238E27FC236}">
              <a16:creationId xmlns:a16="http://schemas.microsoft.com/office/drawing/2014/main" id="{88BF3313-ACC1-48DA-B039-A1C2CDB9EC2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830" name="Text Box 1">
          <a:extLst>
            <a:ext uri="{FF2B5EF4-FFF2-40B4-BE49-F238E27FC236}">
              <a16:creationId xmlns:a16="http://schemas.microsoft.com/office/drawing/2014/main" id="{0C158516-8AA5-455C-8957-EF607586598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831" name="Text Box 2">
          <a:extLst>
            <a:ext uri="{FF2B5EF4-FFF2-40B4-BE49-F238E27FC236}">
              <a16:creationId xmlns:a16="http://schemas.microsoft.com/office/drawing/2014/main" id="{33FA02D9-7F99-481D-809B-A31279AB6CA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832" name="Text Box 2">
          <a:extLst>
            <a:ext uri="{FF2B5EF4-FFF2-40B4-BE49-F238E27FC236}">
              <a16:creationId xmlns:a16="http://schemas.microsoft.com/office/drawing/2014/main" id="{CAFD2D27-A180-4840-A6EB-EFEF5201F29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833" name="Text Box 1">
          <a:extLst>
            <a:ext uri="{FF2B5EF4-FFF2-40B4-BE49-F238E27FC236}">
              <a16:creationId xmlns:a16="http://schemas.microsoft.com/office/drawing/2014/main" id="{2A83FAA3-C18C-463B-8508-00C7855B612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834" name="Text Box 2">
          <a:extLst>
            <a:ext uri="{FF2B5EF4-FFF2-40B4-BE49-F238E27FC236}">
              <a16:creationId xmlns:a16="http://schemas.microsoft.com/office/drawing/2014/main" id="{7728212E-0D68-4D37-B31E-3AFFB436B39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835" name="Text Box 2">
          <a:extLst>
            <a:ext uri="{FF2B5EF4-FFF2-40B4-BE49-F238E27FC236}">
              <a16:creationId xmlns:a16="http://schemas.microsoft.com/office/drawing/2014/main" id="{C61A5C84-6FF3-41DC-AD0A-8DD9C67B013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836" name="Text Box 1">
          <a:extLst>
            <a:ext uri="{FF2B5EF4-FFF2-40B4-BE49-F238E27FC236}">
              <a16:creationId xmlns:a16="http://schemas.microsoft.com/office/drawing/2014/main" id="{5A83B96C-FF66-4A29-8DB3-04B77746E04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837" name="Text Box 2">
          <a:extLst>
            <a:ext uri="{FF2B5EF4-FFF2-40B4-BE49-F238E27FC236}">
              <a16:creationId xmlns:a16="http://schemas.microsoft.com/office/drawing/2014/main" id="{5BA737C0-9B06-43EA-A04F-697950A42E8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838" name="Text Box 2">
          <a:extLst>
            <a:ext uri="{FF2B5EF4-FFF2-40B4-BE49-F238E27FC236}">
              <a16:creationId xmlns:a16="http://schemas.microsoft.com/office/drawing/2014/main" id="{EFF6F805-4388-43D1-B45D-63B9BD64D87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839" name="Text Box 1">
          <a:extLst>
            <a:ext uri="{FF2B5EF4-FFF2-40B4-BE49-F238E27FC236}">
              <a16:creationId xmlns:a16="http://schemas.microsoft.com/office/drawing/2014/main" id="{CF96E9D0-F505-48D3-9E43-541B3F40FF7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840" name="Text Box 2">
          <a:extLst>
            <a:ext uri="{FF2B5EF4-FFF2-40B4-BE49-F238E27FC236}">
              <a16:creationId xmlns:a16="http://schemas.microsoft.com/office/drawing/2014/main" id="{462210B5-2915-4FCD-9C3B-B79319D11C7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841" name="Text Box 2">
          <a:extLst>
            <a:ext uri="{FF2B5EF4-FFF2-40B4-BE49-F238E27FC236}">
              <a16:creationId xmlns:a16="http://schemas.microsoft.com/office/drawing/2014/main" id="{491956A0-E030-4E62-A09E-3A98379DDE9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842" name="Text Box 1">
          <a:extLst>
            <a:ext uri="{FF2B5EF4-FFF2-40B4-BE49-F238E27FC236}">
              <a16:creationId xmlns:a16="http://schemas.microsoft.com/office/drawing/2014/main" id="{28B4AD32-16A8-4EAB-9478-AE9DF43195F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843" name="Text Box 2">
          <a:extLst>
            <a:ext uri="{FF2B5EF4-FFF2-40B4-BE49-F238E27FC236}">
              <a16:creationId xmlns:a16="http://schemas.microsoft.com/office/drawing/2014/main" id="{1EF10325-2233-4F1B-97D7-FFE7B6A3E4A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844" name="Text Box 2">
          <a:extLst>
            <a:ext uri="{FF2B5EF4-FFF2-40B4-BE49-F238E27FC236}">
              <a16:creationId xmlns:a16="http://schemas.microsoft.com/office/drawing/2014/main" id="{E888937F-91F9-43E4-9500-52B3E9D5734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845" name="Text Box 1">
          <a:extLst>
            <a:ext uri="{FF2B5EF4-FFF2-40B4-BE49-F238E27FC236}">
              <a16:creationId xmlns:a16="http://schemas.microsoft.com/office/drawing/2014/main" id="{B914406B-6A1D-4839-8C17-961C7E41F9E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846" name="Text Box 2">
          <a:extLst>
            <a:ext uri="{FF2B5EF4-FFF2-40B4-BE49-F238E27FC236}">
              <a16:creationId xmlns:a16="http://schemas.microsoft.com/office/drawing/2014/main" id="{AA0B6072-5BBC-4BF2-9F42-E35FC04ADC4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847" name="Text Box 2">
          <a:extLst>
            <a:ext uri="{FF2B5EF4-FFF2-40B4-BE49-F238E27FC236}">
              <a16:creationId xmlns:a16="http://schemas.microsoft.com/office/drawing/2014/main" id="{C121E295-B273-4D94-98AA-220AA0E59CC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848" name="Text Box 1">
          <a:extLst>
            <a:ext uri="{FF2B5EF4-FFF2-40B4-BE49-F238E27FC236}">
              <a16:creationId xmlns:a16="http://schemas.microsoft.com/office/drawing/2014/main" id="{FBE6FBDD-FF99-43D2-ABA5-4263C6651E5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849" name="Text Box 2">
          <a:extLst>
            <a:ext uri="{FF2B5EF4-FFF2-40B4-BE49-F238E27FC236}">
              <a16:creationId xmlns:a16="http://schemas.microsoft.com/office/drawing/2014/main" id="{8F434A42-A3F8-4925-883F-AF65B447E22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850" name="Text Box 2">
          <a:extLst>
            <a:ext uri="{FF2B5EF4-FFF2-40B4-BE49-F238E27FC236}">
              <a16:creationId xmlns:a16="http://schemas.microsoft.com/office/drawing/2014/main" id="{1119BA86-4A8E-4FEB-97CF-E08DFB02527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851" name="Text Box 1">
          <a:extLst>
            <a:ext uri="{FF2B5EF4-FFF2-40B4-BE49-F238E27FC236}">
              <a16:creationId xmlns:a16="http://schemas.microsoft.com/office/drawing/2014/main" id="{B38062D7-DD1D-47F5-9E6A-C26BA568CAE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852" name="Text Box 2">
          <a:extLst>
            <a:ext uri="{FF2B5EF4-FFF2-40B4-BE49-F238E27FC236}">
              <a16:creationId xmlns:a16="http://schemas.microsoft.com/office/drawing/2014/main" id="{FB324BD9-59A3-42C7-9893-F5E59124BD9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853" name="Text Box 2">
          <a:extLst>
            <a:ext uri="{FF2B5EF4-FFF2-40B4-BE49-F238E27FC236}">
              <a16:creationId xmlns:a16="http://schemas.microsoft.com/office/drawing/2014/main" id="{AE7E80F8-CC5D-47FD-8795-B11C62F1A25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854" name="Text Box 1">
          <a:extLst>
            <a:ext uri="{FF2B5EF4-FFF2-40B4-BE49-F238E27FC236}">
              <a16:creationId xmlns:a16="http://schemas.microsoft.com/office/drawing/2014/main" id="{41D5F8E5-244F-4ECC-9266-9CD8A494952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855" name="Text Box 2">
          <a:extLst>
            <a:ext uri="{FF2B5EF4-FFF2-40B4-BE49-F238E27FC236}">
              <a16:creationId xmlns:a16="http://schemas.microsoft.com/office/drawing/2014/main" id="{9BFE363B-7757-4422-B841-535F120703C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856" name="Text Box 2">
          <a:extLst>
            <a:ext uri="{FF2B5EF4-FFF2-40B4-BE49-F238E27FC236}">
              <a16:creationId xmlns:a16="http://schemas.microsoft.com/office/drawing/2014/main" id="{B7137C87-8675-4196-AC47-360445A7DA2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857" name="Text Box 1">
          <a:extLst>
            <a:ext uri="{FF2B5EF4-FFF2-40B4-BE49-F238E27FC236}">
              <a16:creationId xmlns:a16="http://schemas.microsoft.com/office/drawing/2014/main" id="{9F3D8CDC-6D5A-487E-A010-0B900C17B3A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858" name="Text Box 2">
          <a:extLst>
            <a:ext uri="{FF2B5EF4-FFF2-40B4-BE49-F238E27FC236}">
              <a16:creationId xmlns:a16="http://schemas.microsoft.com/office/drawing/2014/main" id="{C47CE65B-25E9-48F9-8B97-9EF5AE9EAEF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859" name="Text Box 2">
          <a:extLst>
            <a:ext uri="{FF2B5EF4-FFF2-40B4-BE49-F238E27FC236}">
              <a16:creationId xmlns:a16="http://schemas.microsoft.com/office/drawing/2014/main" id="{BBEDDBB5-5652-40B0-9F6B-57D6385B78C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860" name="Text Box 1">
          <a:extLst>
            <a:ext uri="{FF2B5EF4-FFF2-40B4-BE49-F238E27FC236}">
              <a16:creationId xmlns:a16="http://schemas.microsoft.com/office/drawing/2014/main" id="{7671FCEF-217E-4F34-8D66-7E3D9B79CC0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861" name="Text Box 2">
          <a:extLst>
            <a:ext uri="{FF2B5EF4-FFF2-40B4-BE49-F238E27FC236}">
              <a16:creationId xmlns:a16="http://schemas.microsoft.com/office/drawing/2014/main" id="{57F50249-31EC-454F-AC05-53DA761901F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862" name="Text Box 2">
          <a:extLst>
            <a:ext uri="{FF2B5EF4-FFF2-40B4-BE49-F238E27FC236}">
              <a16:creationId xmlns:a16="http://schemas.microsoft.com/office/drawing/2014/main" id="{9BB1D6EE-4FF0-4367-BB56-D2ECCCCED78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863" name="Text Box 1">
          <a:extLst>
            <a:ext uri="{FF2B5EF4-FFF2-40B4-BE49-F238E27FC236}">
              <a16:creationId xmlns:a16="http://schemas.microsoft.com/office/drawing/2014/main" id="{FAEC22C5-1522-4519-B6A3-31198CDDE82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864" name="Text Box 2">
          <a:extLst>
            <a:ext uri="{FF2B5EF4-FFF2-40B4-BE49-F238E27FC236}">
              <a16:creationId xmlns:a16="http://schemas.microsoft.com/office/drawing/2014/main" id="{E7EA577E-9E24-46D3-9AF6-F69CD6C0173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865" name="Text Box 2">
          <a:extLst>
            <a:ext uri="{FF2B5EF4-FFF2-40B4-BE49-F238E27FC236}">
              <a16:creationId xmlns:a16="http://schemas.microsoft.com/office/drawing/2014/main" id="{D75B41AC-34DD-4D49-B686-FC4C21D83FF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866" name="Text Box 1">
          <a:extLst>
            <a:ext uri="{FF2B5EF4-FFF2-40B4-BE49-F238E27FC236}">
              <a16:creationId xmlns:a16="http://schemas.microsoft.com/office/drawing/2014/main" id="{C88CD08E-EEFA-4EDA-942D-7A5EDEC826E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867" name="Text Box 2">
          <a:extLst>
            <a:ext uri="{FF2B5EF4-FFF2-40B4-BE49-F238E27FC236}">
              <a16:creationId xmlns:a16="http://schemas.microsoft.com/office/drawing/2014/main" id="{3CABCC86-511A-408A-902C-31D07CDC442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868" name="Text Box 2">
          <a:extLst>
            <a:ext uri="{FF2B5EF4-FFF2-40B4-BE49-F238E27FC236}">
              <a16:creationId xmlns:a16="http://schemas.microsoft.com/office/drawing/2014/main" id="{5C5D8176-6233-48EB-B4DB-1098500DA34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869" name="Text Box 1">
          <a:extLst>
            <a:ext uri="{FF2B5EF4-FFF2-40B4-BE49-F238E27FC236}">
              <a16:creationId xmlns:a16="http://schemas.microsoft.com/office/drawing/2014/main" id="{8BD02F3C-1E7B-4DAB-9A61-01A268CF50E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870" name="Text Box 2">
          <a:extLst>
            <a:ext uri="{FF2B5EF4-FFF2-40B4-BE49-F238E27FC236}">
              <a16:creationId xmlns:a16="http://schemas.microsoft.com/office/drawing/2014/main" id="{1BF8AF21-0B45-4CFF-A84F-86FCC3DA58A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871" name="Text Box 2">
          <a:extLst>
            <a:ext uri="{FF2B5EF4-FFF2-40B4-BE49-F238E27FC236}">
              <a16:creationId xmlns:a16="http://schemas.microsoft.com/office/drawing/2014/main" id="{B9DD9CC3-ACE0-4F2B-9294-87141FDB718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872" name="Text Box 1">
          <a:extLst>
            <a:ext uri="{FF2B5EF4-FFF2-40B4-BE49-F238E27FC236}">
              <a16:creationId xmlns:a16="http://schemas.microsoft.com/office/drawing/2014/main" id="{0D45BFE8-2493-4E7B-9F6B-9F2D98DF5A0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873" name="Text Box 2">
          <a:extLst>
            <a:ext uri="{FF2B5EF4-FFF2-40B4-BE49-F238E27FC236}">
              <a16:creationId xmlns:a16="http://schemas.microsoft.com/office/drawing/2014/main" id="{F99E5E1A-95AF-43B8-AEA7-B358E9DA3EA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874" name="Text Box 2">
          <a:extLst>
            <a:ext uri="{FF2B5EF4-FFF2-40B4-BE49-F238E27FC236}">
              <a16:creationId xmlns:a16="http://schemas.microsoft.com/office/drawing/2014/main" id="{7B4323FA-675D-4DAD-B6D5-FDF06090C81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875" name="Text Box 1">
          <a:extLst>
            <a:ext uri="{FF2B5EF4-FFF2-40B4-BE49-F238E27FC236}">
              <a16:creationId xmlns:a16="http://schemas.microsoft.com/office/drawing/2014/main" id="{75A4BA64-9A17-42F4-B28A-1CE40E74802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876" name="Text Box 2">
          <a:extLst>
            <a:ext uri="{FF2B5EF4-FFF2-40B4-BE49-F238E27FC236}">
              <a16:creationId xmlns:a16="http://schemas.microsoft.com/office/drawing/2014/main" id="{370F6EDC-3A86-4A39-83CC-0F3BB8DDAFF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877" name="Text Box 2">
          <a:extLst>
            <a:ext uri="{FF2B5EF4-FFF2-40B4-BE49-F238E27FC236}">
              <a16:creationId xmlns:a16="http://schemas.microsoft.com/office/drawing/2014/main" id="{DCE2D019-335D-4680-8BE7-8910EA72580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878" name="Text Box 1">
          <a:extLst>
            <a:ext uri="{FF2B5EF4-FFF2-40B4-BE49-F238E27FC236}">
              <a16:creationId xmlns:a16="http://schemas.microsoft.com/office/drawing/2014/main" id="{A635DDD4-5401-4C8A-973F-A9C49D64866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879" name="Text Box 2">
          <a:extLst>
            <a:ext uri="{FF2B5EF4-FFF2-40B4-BE49-F238E27FC236}">
              <a16:creationId xmlns:a16="http://schemas.microsoft.com/office/drawing/2014/main" id="{8215B37B-BDDD-4136-9060-3909490FEFA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880" name="Text Box 2">
          <a:extLst>
            <a:ext uri="{FF2B5EF4-FFF2-40B4-BE49-F238E27FC236}">
              <a16:creationId xmlns:a16="http://schemas.microsoft.com/office/drawing/2014/main" id="{63BC177C-BD6A-4D9D-9E2C-324CA19E4DC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881" name="Text Box 1">
          <a:extLst>
            <a:ext uri="{FF2B5EF4-FFF2-40B4-BE49-F238E27FC236}">
              <a16:creationId xmlns:a16="http://schemas.microsoft.com/office/drawing/2014/main" id="{63475BF4-6195-4E11-B076-A9B650F323D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882" name="Text Box 2">
          <a:extLst>
            <a:ext uri="{FF2B5EF4-FFF2-40B4-BE49-F238E27FC236}">
              <a16:creationId xmlns:a16="http://schemas.microsoft.com/office/drawing/2014/main" id="{F5676B0C-99F3-4C64-9206-6755AAAF57E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883" name="Text Box 2">
          <a:extLst>
            <a:ext uri="{FF2B5EF4-FFF2-40B4-BE49-F238E27FC236}">
              <a16:creationId xmlns:a16="http://schemas.microsoft.com/office/drawing/2014/main" id="{BE756E96-A1E1-48F1-BA8F-D6820F885A5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884" name="Text Box 1">
          <a:extLst>
            <a:ext uri="{FF2B5EF4-FFF2-40B4-BE49-F238E27FC236}">
              <a16:creationId xmlns:a16="http://schemas.microsoft.com/office/drawing/2014/main" id="{E9AA7F1B-1A39-4F69-A428-BD145E29AF2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885" name="Text Box 2">
          <a:extLst>
            <a:ext uri="{FF2B5EF4-FFF2-40B4-BE49-F238E27FC236}">
              <a16:creationId xmlns:a16="http://schemas.microsoft.com/office/drawing/2014/main" id="{7F1CF7A8-901E-4A90-BA0D-ABEF9F0F04B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886" name="Text Box 2">
          <a:extLst>
            <a:ext uri="{FF2B5EF4-FFF2-40B4-BE49-F238E27FC236}">
              <a16:creationId xmlns:a16="http://schemas.microsoft.com/office/drawing/2014/main" id="{4580A68E-68E1-4CA3-8D9D-9C86602D93F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887" name="Text Box 1">
          <a:extLst>
            <a:ext uri="{FF2B5EF4-FFF2-40B4-BE49-F238E27FC236}">
              <a16:creationId xmlns:a16="http://schemas.microsoft.com/office/drawing/2014/main" id="{7A5C96FF-3E3D-43E2-84F5-557E6B72142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888" name="Text Box 2">
          <a:extLst>
            <a:ext uri="{FF2B5EF4-FFF2-40B4-BE49-F238E27FC236}">
              <a16:creationId xmlns:a16="http://schemas.microsoft.com/office/drawing/2014/main" id="{9A54E74C-957E-4AC9-9DA3-A17AC829308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889" name="Text Box 2">
          <a:extLst>
            <a:ext uri="{FF2B5EF4-FFF2-40B4-BE49-F238E27FC236}">
              <a16:creationId xmlns:a16="http://schemas.microsoft.com/office/drawing/2014/main" id="{61083D01-6604-46DC-A272-1B734B09504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890" name="Text Box 1">
          <a:extLst>
            <a:ext uri="{FF2B5EF4-FFF2-40B4-BE49-F238E27FC236}">
              <a16:creationId xmlns:a16="http://schemas.microsoft.com/office/drawing/2014/main" id="{B9A7230E-AD76-4F01-AC2F-C66E9F088C5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891" name="Text Box 2">
          <a:extLst>
            <a:ext uri="{FF2B5EF4-FFF2-40B4-BE49-F238E27FC236}">
              <a16:creationId xmlns:a16="http://schemas.microsoft.com/office/drawing/2014/main" id="{A8EF9922-6FE1-4A77-B849-53826FE0E9A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892" name="Text Box 2">
          <a:extLst>
            <a:ext uri="{FF2B5EF4-FFF2-40B4-BE49-F238E27FC236}">
              <a16:creationId xmlns:a16="http://schemas.microsoft.com/office/drawing/2014/main" id="{759928A7-4FF9-4087-96B1-5EBC8DCA1BD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893" name="Text Box 1">
          <a:extLst>
            <a:ext uri="{FF2B5EF4-FFF2-40B4-BE49-F238E27FC236}">
              <a16:creationId xmlns:a16="http://schemas.microsoft.com/office/drawing/2014/main" id="{EE58DC22-4251-49D3-AC11-A2EC2E79F1A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894" name="Text Box 2">
          <a:extLst>
            <a:ext uri="{FF2B5EF4-FFF2-40B4-BE49-F238E27FC236}">
              <a16:creationId xmlns:a16="http://schemas.microsoft.com/office/drawing/2014/main" id="{4A523134-2281-49BA-9344-FD52F8DCABB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895" name="Text Box 2">
          <a:extLst>
            <a:ext uri="{FF2B5EF4-FFF2-40B4-BE49-F238E27FC236}">
              <a16:creationId xmlns:a16="http://schemas.microsoft.com/office/drawing/2014/main" id="{7E940129-5DD3-431E-88C3-35FB45FDB78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896" name="Text Box 1">
          <a:extLst>
            <a:ext uri="{FF2B5EF4-FFF2-40B4-BE49-F238E27FC236}">
              <a16:creationId xmlns:a16="http://schemas.microsoft.com/office/drawing/2014/main" id="{DD26EA7B-6B37-4A6D-8266-B54C8FF0B89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897" name="Text Box 2">
          <a:extLst>
            <a:ext uri="{FF2B5EF4-FFF2-40B4-BE49-F238E27FC236}">
              <a16:creationId xmlns:a16="http://schemas.microsoft.com/office/drawing/2014/main" id="{18CA4C3E-03D4-43ED-A482-2AF97C95D20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898" name="Text Box 2">
          <a:extLst>
            <a:ext uri="{FF2B5EF4-FFF2-40B4-BE49-F238E27FC236}">
              <a16:creationId xmlns:a16="http://schemas.microsoft.com/office/drawing/2014/main" id="{C93CC423-A21E-45CF-89B3-7D1CF80474B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899" name="Text Box 1">
          <a:extLst>
            <a:ext uri="{FF2B5EF4-FFF2-40B4-BE49-F238E27FC236}">
              <a16:creationId xmlns:a16="http://schemas.microsoft.com/office/drawing/2014/main" id="{3E8D1FA9-4641-4AEE-AA64-AFCEB8CA98C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900" name="Text Box 2">
          <a:extLst>
            <a:ext uri="{FF2B5EF4-FFF2-40B4-BE49-F238E27FC236}">
              <a16:creationId xmlns:a16="http://schemas.microsoft.com/office/drawing/2014/main" id="{B147DFC5-D74C-4607-8B08-9CD593486C4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901" name="Text Box 2">
          <a:extLst>
            <a:ext uri="{FF2B5EF4-FFF2-40B4-BE49-F238E27FC236}">
              <a16:creationId xmlns:a16="http://schemas.microsoft.com/office/drawing/2014/main" id="{BFD50F18-0513-4D7A-8D21-0AE84BA996F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902" name="Text Box 1">
          <a:extLst>
            <a:ext uri="{FF2B5EF4-FFF2-40B4-BE49-F238E27FC236}">
              <a16:creationId xmlns:a16="http://schemas.microsoft.com/office/drawing/2014/main" id="{98AF258F-D903-45BA-B651-9699B9F78C0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903" name="Text Box 2">
          <a:extLst>
            <a:ext uri="{FF2B5EF4-FFF2-40B4-BE49-F238E27FC236}">
              <a16:creationId xmlns:a16="http://schemas.microsoft.com/office/drawing/2014/main" id="{6704B231-6B29-462D-BE2C-41C003071A2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904" name="Text Box 2">
          <a:extLst>
            <a:ext uri="{FF2B5EF4-FFF2-40B4-BE49-F238E27FC236}">
              <a16:creationId xmlns:a16="http://schemas.microsoft.com/office/drawing/2014/main" id="{1286C846-64B2-4CB5-AE83-734568366B1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905" name="Text Box 1">
          <a:extLst>
            <a:ext uri="{FF2B5EF4-FFF2-40B4-BE49-F238E27FC236}">
              <a16:creationId xmlns:a16="http://schemas.microsoft.com/office/drawing/2014/main" id="{B1A2E2C0-E7E5-4D22-884B-9BBE5B2DB4D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906" name="Text Box 2">
          <a:extLst>
            <a:ext uri="{FF2B5EF4-FFF2-40B4-BE49-F238E27FC236}">
              <a16:creationId xmlns:a16="http://schemas.microsoft.com/office/drawing/2014/main" id="{F0D80A10-C6EA-47B7-989E-8D7B2CF9674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907" name="Text Box 2">
          <a:extLst>
            <a:ext uri="{FF2B5EF4-FFF2-40B4-BE49-F238E27FC236}">
              <a16:creationId xmlns:a16="http://schemas.microsoft.com/office/drawing/2014/main" id="{6E9C4166-DD9E-4E80-AEC1-516D43A7E47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908" name="Text Box 1">
          <a:extLst>
            <a:ext uri="{FF2B5EF4-FFF2-40B4-BE49-F238E27FC236}">
              <a16:creationId xmlns:a16="http://schemas.microsoft.com/office/drawing/2014/main" id="{9FF24DCC-C28F-4B21-B8B7-D14FF3F6DFA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909" name="Text Box 2">
          <a:extLst>
            <a:ext uri="{FF2B5EF4-FFF2-40B4-BE49-F238E27FC236}">
              <a16:creationId xmlns:a16="http://schemas.microsoft.com/office/drawing/2014/main" id="{A075DECE-8599-4602-8F4B-AA32EB88740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910" name="Text Box 2">
          <a:extLst>
            <a:ext uri="{FF2B5EF4-FFF2-40B4-BE49-F238E27FC236}">
              <a16:creationId xmlns:a16="http://schemas.microsoft.com/office/drawing/2014/main" id="{696AFEDD-23F1-4883-A224-F3587C9BFF8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911" name="Text Box 1">
          <a:extLst>
            <a:ext uri="{FF2B5EF4-FFF2-40B4-BE49-F238E27FC236}">
              <a16:creationId xmlns:a16="http://schemas.microsoft.com/office/drawing/2014/main" id="{2C355066-5143-4AC8-BB8F-6B90582662D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912" name="Text Box 2">
          <a:extLst>
            <a:ext uri="{FF2B5EF4-FFF2-40B4-BE49-F238E27FC236}">
              <a16:creationId xmlns:a16="http://schemas.microsoft.com/office/drawing/2014/main" id="{6A30C2A4-89F1-4AD1-ACCB-832BC409194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913" name="Text Box 2">
          <a:extLst>
            <a:ext uri="{FF2B5EF4-FFF2-40B4-BE49-F238E27FC236}">
              <a16:creationId xmlns:a16="http://schemas.microsoft.com/office/drawing/2014/main" id="{2DBE9AF6-1AA0-4079-B6C2-25E9FC78CFC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914" name="Text Box 1">
          <a:extLst>
            <a:ext uri="{FF2B5EF4-FFF2-40B4-BE49-F238E27FC236}">
              <a16:creationId xmlns:a16="http://schemas.microsoft.com/office/drawing/2014/main" id="{88E54D19-F9D9-4253-A2B0-F0DB4084D74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915" name="Text Box 2">
          <a:extLst>
            <a:ext uri="{FF2B5EF4-FFF2-40B4-BE49-F238E27FC236}">
              <a16:creationId xmlns:a16="http://schemas.microsoft.com/office/drawing/2014/main" id="{3F5F2CA1-5933-4632-B27A-C0D919B5CA7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916" name="Text Box 2">
          <a:extLst>
            <a:ext uri="{FF2B5EF4-FFF2-40B4-BE49-F238E27FC236}">
              <a16:creationId xmlns:a16="http://schemas.microsoft.com/office/drawing/2014/main" id="{6ADBCFD8-B3A8-4739-8E67-37133EF196F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917" name="Text Box 1">
          <a:extLst>
            <a:ext uri="{FF2B5EF4-FFF2-40B4-BE49-F238E27FC236}">
              <a16:creationId xmlns:a16="http://schemas.microsoft.com/office/drawing/2014/main" id="{C08717E9-5475-4BEC-BC88-FA842D373FB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918" name="Text Box 2">
          <a:extLst>
            <a:ext uri="{FF2B5EF4-FFF2-40B4-BE49-F238E27FC236}">
              <a16:creationId xmlns:a16="http://schemas.microsoft.com/office/drawing/2014/main" id="{B6413DA6-FC2C-420F-BF2D-46C904D9D61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919" name="Text Box 2">
          <a:extLst>
            <a:ext uri="{FF2B5EF4-FFF2-40B4-BE49-F238E27FC236}">
              <a16:creationId xmlns:a16="http://schemas.microsoft.com/office/drawing/2014/main" id="{44AD15AE-3ED3-444B-A4D7-A68094ABDA9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920" name="Text Box 1">
          <a:extLst>
            <a:ext uri="{FF2B5EF4-FFF2-40B4-BE49-F238E27FC236}">
              <a16:creationId xmlns:a16="http://schemas.microsoft.com/office/drawing/2014/main" id="{7CF6C2EC-1AC0-4695-9B32-95DE0ADD550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921" name="Text Box 2">
          <a:extLst>
            <a:ext uri="{FF2B5EF4-FFF2-40B4-BE49-F238E27FC236}">
              <a16:creationId xmlns:a16="http://schemas.microsoft.com/office/drawing/2014/main" id="{D2428B30-587F-41F5-9D88-DF92A2915EA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922" name="Text Box 2">
          <a:extLst>
            <a:ext uri="{FF2B5EF4-FFF2-40B4-BE49-F238E27FC236}">
              <a16:creationId xmlns:a16="http://schemas.microsoft.com/office/drawing/2014/main" id="{349A1449-8E96-4177-AC94-6E40900210B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923" name="Text Box 1">
          <a:extLst>
            <a:ext uri="{FF2B5EF4-FFF2-40B4-BE49-F238E27FC236}">
              <a16:creationId xmlns:a16="http://schemas.microsoft.com/office/drawing/2014/main" id="{BEC9F757-ABF7-4400-ADBC-E84A568B64E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924" name="Text Box 2">
          <a:extLst>
            <a:ext uri="{FF2B5EF4-FFF2-40B4-BE49-F238E27FC236}">
              <a16:creationId xmlns:a16="http://schemas.microsoft.com/office/drawing/2014/main" id="{72FD6027-E3C8-4481-BC7C-AB26633D7BF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925" name="Text Box 2">
          <a:extLst>
            <a:ext uri="{FF2B5EF4-FFF2-40B4-BE49-F238E27FC236}">
              <a16:creationId xmlns:a16="http://schemas.microsoft.com/office/drawing/2014/main" id="{4F5B3800-724A-48C7-97F6-EA4D394B753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926" name="Text Box 1">
          <a:extLst>
            <a:ext uri="{FF2B5EF4-FFF2-40B4-BE49-F238E27FC236}">
              <a16:creationId xmlns:a16="http://schemas.microsoft.com/office/drawing/2014/main" id="{74068AB4-9654-4598-B3E1-949252ECC8B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927" name="Text Box 2">
          <a:extLst>
            <a:ext uri="{FF2B5EF4-FFF2-40B4-BE49-F238E27FC236}">
              <a16:creationId xmlns:a16="http://schemas.microsoft.com/office/drawing/2014/main" id="{A0A0F3FE-FEDE-4C1B-85FF-8021768A66D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928" name="Text Box 2">
          <a:extLst>
            <a:ext uri="{FF2B5EF4-FFF2-40B4-BE49-F238E27FC236}">
              <a16:creationId xmlns:a16="http://schemas.microsoft.com/office/drawing/2014/main" id="{7521F199-2AB7-4AE5-992B-D9C8F666462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929" name="Text Box 1">
          <a:extLst>
            <a:ext uri="{FF2B5EF4-FFF2-40B4-BE49-F238E27FC236}">
              <a16:creationId xmlns:a16="http://schemas.microsoft.com/office/drawing/2014/main" id="{DEF86A8C-3547-485B-936B-E16511B8D57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930" name="Text Box 2">
          <a:extLst>
            <a:ext uri="{FF2B5EF4-FFF2-40B4-BE49-F238E27FC236}">
              <a16:creationId xmlns:a16="http://schemas.microsoft.com/office/drawing/2014/main" id="{A1EF226A-D9AC-4108-9896-CF060EB6F5A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931" name="Text Box 2">
          <a:extLst>
            <a:ext uri="{FF2B5EF4-FFF2-40B4-BE49-F238E27FC236}">
              <a16:creationId xmlns:a16="http://schemas.microsoft.com/office/drawing/2014/main" id="{F3E11291-2D65-4AC6-8FEE-B0985B1D35D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31</xdr:row>
      <xdr:rowOff>0</xdr:rowOff>
    </xdr:from>
    <xdr:ext cx="5712" cy="745298"/>
    <xdr:sp macro="" textlink="">
      <xdr:nvSpPr>
        <xdr:cNvPr id="10932" name="Text Box 1">
          <a:extLst>
            <a:ext uri="{FF2B5EF4-FFF2-40B4-BE49-F238E27FC236}">
              <a16:creationId xmlns:a16="http://schemas.microsoft.com/office/drawing/2014/main" id="{28690CA9-F98B-47F5-BA4D-F634D9C6190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wsDr>
</file>

<file path=xl/drawings/drawing2.xml><?xml version="1.0" encoding="utf-8"?>
<xdr:wsDr xmlns:xdr="http://schemas.openxmlformats.org/drawingml/2006/spreadsheetDrawing" xmlns:a="http://schemas.openxmlformats.org/drawingml/2006/main">
  <xdr:oneCellAnchor>
    <xdr:from>
      <xdr:col>1</xdr:col>
      <xdr:colOff>1209675</xdr:colOff>
      <xdr:row>30</xdr:row>
      <xdr:rowOff>0</xdr:rowOff>
    </xdr:from>
    <xdr:ext cx="0" cy="763361"/>
    <xdr:sp macro="" textlink="">
      <xdr:nvSpPr>
        <xdr:cNvPr id="2" name="Text Box 2">
          <a:extLst>
            <a:ext uri="{FF2B5EF4-FFF2-40B4-BE49-F238E27FC236}">
              <a16:creationId xmlns:a16="http://schemas.microsoft.com/office/drawing/2014/main" id="{B10BBF53-1898-2E4E-AF7B-A9ECDFC0D4AA}"/>
            </a:ext>
          </a:extLst>
        </xdr:cNvPr>
        <xdr:cNvSpPr txBox="1">
          <a:spLocks noChangeArrowheads="1"/>
        </xdr:cNvSpPr>
      </xdr:nvSpPr>
      <xdr:spPr bwMode="auto">
        <a:xfrm>
          <a:off x="1679575" y="4368800"/>
          <a:ext cx="0" cy="76336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30</xdr:row>
      <xdr:rowOff>0</xdr:rowOff>
    </xdr:from>
    <xdr:ext cx="0" cy="763361"/>
    <xdr:sp macro="" textlink="">
      <xdr:nvSpPr>
        <xdr:cNvPr id="3" name="Text Box 1">
          <a:extLst>
            <a:ext uri="{FF2B5EF4-FFF2-40B4-BE49-F238E27FC236}">
              <a16:creationId xmlns:a16="http://schemas.microsoft.com/office/drawing/2014/main" id="{88FFF851-B6BF-D040-8DDC-39D11DDF10B9}"/>
            </a:ext>
          </a:extLst>
        </xdr:cNvPr>
        <xdr:cNvSpPr txBox="1">
          <a:spLocks noChangeArrowheads="1"/>
        </xdr:cNvSpPr>
      </xdr:nvSpPr>
      <xdr:spPr bwMode="auto">
        <a:xfrm>
          <a:off x="1679575" y="4368800"/>
          <a:ext cx="0" cy="76336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30</xdr:row>
      <xdr:rowOff>0</xdr:rowOff>
    </xdr:from>
    <xdr:ext cx="0" cy="763361"/>
    <xdr:sp macro="" textlink="">
      <xdr:nvSpPr>
        <xdr:cNvPr id="4" name="Text Box 2">
          <a:extLst>
            <a:ext uri="{FF2B5EF4-FFF2-40B4-BE49-F238E27FC236}">
              <a16:creationId xmlns:a16="http://schemas.microsoft.com/office/drawing/2014/main" id="{1A785BAC-64BC-6B4D-B089-4DCF847C1D30}"/>
            </a:ext>
          </a:extLst>
        </xdr:cNvPr>
        <xdr:cNvSpPr txBox="1">
          <a:spLocks noChangeArrowheads="1"/>
        </xdr:cNvSpPr>
      </xdr:nvSpPr>
      <xdr:spPr bwMode="auto">
        <a:xfrm>
          <a:off x="1679575" y="4368800"/>
          <a:ext cx="0" cy="76336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twoCellAnchor editAs="oneCell">
    <xdr:from>
      <xdr:col>1</xdr:col>
      <xdr:colOff>1209675</xdr:colOff>
      <xdr:row>30</xdr:row>
      <xdr:rowOff>0</xdr:rowOff>
    </xdr:from>
    <xdr:to>
      <xdr:col>1</xdr:col>
      <xdr:colOff>1212533</xdr:colOff>
      <xdr:row>31</xdr:row>
      <xdr:rowOff>176156</xdr:rowOff>
    </xdr:to>
    <xdr:sp macro="" textlink="">
      <xdr:nvSpPr>
        <xdr:cNvPr id="5" name="Text Box 1">
          <a:extLst>
            <a:ext uri="{FF2B5EF4-FFF2-40B4-BE49-F238E27FC236}">
              <a16:creationId xmlns:a16="http://schemas.microsoft.com/office/drawing/2014/main" id="{D9E7A4BA-50EE-CB46-8BCB-FA2F727CF1B2}"/>
            </a:ext>
          </a:extLst>
        </xdr:cNvPr>
        <xdr:cNvSpPr txBox="1">
          <a:spLocks noChangeArrowheads="1"/>
        </xdr:cNvSpPr>
      </xdr:nvSpPr>
      <xdr:spPr bwMode="auto">
        <a:xfrm>
          <a:off x="1679575" y="4368800"/>
          <a:ext cx="0" cy="82005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1209675</xdr:colOff>
      <xdr:row>30</xdr:row>
      <xdr:rowOff>0</xdr:rowOff>
    </xdr:from>
    <xdr:to>
      <xdr:col>1</xdr:col>
      <xdr:colOff>1212533</xdr:colOff>
      <xdr:row>31</xdr:row>
      <xdr:rowOff>176156</xdr:rowOff>
    </xdr:to>
    <xdr:sp macro="" textlink="">
      <xdr:nvSpPr>
        <xdr:cNvPr id="6" name="Text Box 2">
          <a:extLst>
            <a:ext uri="{FF2B5EF4-FFF2-40B4-BE49-F238E27FC236}">
              <a16:creationId xmlns:a16="http://schemas.microsoft.com/office/drawing/2014/main" id="{18F919C5-2AA0-1847-A2F9-D3CA07E92E10}"/>
            </a:ext>
          </a:extLst>
        </xdr:cNvPr>
        <xdr:cNvSpPr txBox="1">
          <a:spLocks noChangeArrowheads="1"/>
        </xdr:cNvSpPr>
      </xdr:nvSpPr>
      <xdr:spPr bwMode="auto">
        <a:xfrm>
          <a:off x="1679575" y="4368800"/>
          <a:ext cx="0" cy="82005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oneCellAnchor>
    <xdr:from>
      <xdr:col>1</xdr:col>
      <xdr:colOff>1209675</xdr:colOff>
      <xdr:row>31</xdr:row>
      <xdr:rowOff>0</xdr:rowOff>
    </xdr:from>
    <xdr:ext cx="0" cy="175078"/>
    <xdr:sp macro="" textlink="">
      <xdr:nvSpPr>
        <xdr:cNvPr id="7" name="Text Box 2">
          <a:extLst>
            <a:ext uri="{FF2B5EF4-FFF2-40B4-BE49-F238E27FC236}">
              <a16:creationId xmlns:a16="http://schemas.microsoft.com/office/drawing/2014/main" id="{A7683AB0-D3FC-494F-93C5-9E40F207C0D9}"/>
            </a:ext>
          </a:extLst>
        </xdr:cNvPr>
        <xdr:cNvSpPr txBox="1">
          <a:spLocks noChangeArrowheads="1"/>
        </xdr:cNvSpPr>
      </xdr:nvSpPr>
      <xdr:spPr bwMode="auto">
        <a:xfrm>
          <a:off x="1679575" y="5016500"/>
          <a:ext cx="0" cy="17507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31</xdr:row>
      <xdr:rowOff>0</xdr:rowOff>
    </xdr:from>
    <xdr:ext cx="0" cy="175078"/>
    <xdr:sp macro="" textlink="">
      <xdr:nvSpPr>
        <xdr:cNvPr id="8" name="Text Box 1">
          <a:extLst>
            <a:ext uri="{FF2B5EF4-FFF2-40B4-BE49-F238E27FC236}">
              <a16:creationId xmlns:a16="http://schemas.microsoft.com/office/drawing/2014/main" id="{E10282DE-4E4A-7641-9AB3-AC8A08DBEF65}"/>
            </a:ext>
          </a:extLst>
        </xdr:cNvPr>
        <xdr:cNvSpPr txBox="1">
          <a:spLocks noChangeArrowheads="1"/>
        </xdr:cNvSpPr>
      </xdr:nvSpPr>
      <xdr:spPr bwMode="auto">
        <a:xfrm>
          <a:off x="1679575" y="5016500"/>
          <a:ext cx="0" cy="17507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31</xdr:row>
      <xdr:rowOff>0</xdr:rowOff>
    </xdr:from>
    <xdr:ext cx="0" cy="175078"/>
    <xdr:sp macro="" textlink="">
      <xdr:nvSpPr>
        <xdr:cNvPr id="9" name="Text Box 2">
          <a:extLst>
            <a:ext uri="{FF2B5EF4-FFF2-40B4-BE49-F238E27FC236}">
              <a16:creationId xmlns:a16="http://schemas.microsoft.com/office/drawing/2014/main" id="{532A99C6-575F-4F47-98AC-27BB0F61D02B}"/>
            </a:ext>
          </a:extLst>
        </xdr:cNvPr>
        <xdr:cNvSpPr txBox="1">
          <a:spLocks noChangeArrowheads="1"/>
        </xdr:cNvSpPr>
      </xdr:nvSpPr>
      <xdr:spPr bwMode="auto">
        <a:xfrm>
          <a:off x="1679575" y="5016500"/>
          <a:ext cx="0" cy="17507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31</xdr:row>
      <xdr:rowOff>0</xdr:rowOff>
    </xdr:from>
    <xdr:ext cx="0" cy="175078"/>
    <xdr:sp macro="" textlink="">
      <xdr:nvSpPr>
        <xdr:cNvPr id="10" name="Text Box 2">
          <a:extLst>
            <a:ext uri="{FF2B5EF4-FFF2-40B4-BE49-F238E27FC236}">
              <a16:creationId xmlns:a16="http://schemas.microsoft.com/office/drawing/2014/main" id="{A7C6F48A-B5B2-CF48-81DB-F99C8F35252E}"/>
            </a:ext>
          </a:extLst>
        </xdr:cNvPr>
        <xdr:cNvSpPr txBox="1">
          <a:spLocks noChangeArrowheads="1"/>
        </xdr:cNvSpPr>
      </xdr:nvSpPr>
      <xdr:spPr bwMode="auto">
        <a:xfrm>
          <a:off x="1679575" y="5016500"/>
          <a:ext cx="0" cy="17507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31</xdr:row>
      <xdr:rowOff>0</xdr:rowOff>
    </xdr:from>
    <xdr:ext cx="0" cy="175078"/>
    <xdr:sp macro="" textlink="">
      <xdr:nvSpPr>
        <xdr:cNvPr id="11" name="Text Box 1">
          <a:extLst>
            <a:ext uri="{FF2B5EF4-FFF2-40B4-BE49-F238E27FC236}">
              <a16:creationId xmlns:a16="http://schemas.microsoft.com/office/drawing/2014/main" id="{4B0C57E8-96A9-C444-B32F-D3F99EEE298A}"/>
            </a:ext>
          </a:extLst>
        </xdr:cNvPr>
        <xdr:cNvSpPr txBox="1">
          <a:spLocks noChangeArrowheads="1"/>
        </xdr:cNvSpPr>
      </xdr:nvSpPr>
      <xdr:spPr bwMode="auto">
        <a:xfrm>
          <a:off x="1679575" y="5016500"/>
          <a:ext cx="0" cy="17507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31</xdr:row>
      <xdr:rowOff>0</xdr:rowOff>
    </xdr:from>
    <xdr:ext cx="0" cy="175078"/>
    <xdr:sp macro="" textlink="">
      <xdr:nvSpPr>
        <xdr:cNvPr id="12" name="Text Box 2">
          <a:extLst>
            <a:ext uri="{FF2B5EF4-FFF2-40B4-BE49-F238E27FC236}">
              <a16:creationId xmlns:a16="http://schemas.microsoft.com/office/drawing/2014/main" id="{C578546A-74A9-E44A-8677-2750722668A5}"/>
            </a:ext>
          </a:extLst>
        </xdr:cNvPr>
        <xdr:cNvSpPr txBox="1">
          <a:spLocks noChangeArrowheads="1"/>
        </xdr:cNvSpPr>
      </xdr:nvSpPr>
      <xdr:spPr bwMode="auto">
        <a:xfrm>
          <a:off x="1679575" y="5016500"/>
          <a:ext cx="0" cy="17507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31</xdr:row>
      <xdr:rowOff>0</xdr:rowOff>
    </xdr:from>
    <xdr:ext cx="0" cy="572861"/>
    <xdr:sp macro="" textlink="">
      <xdr:nvSpPr>
        <xdr:cNvPr id="13" name="Text Box 2">
          <a:extLst>
            <a:ext uri="{FF2B5EF4-FFF2-40B4-BE49-F238E27FC236}">
              <a16:creationId xmlns:a16="http://schemas.microsoft.com/office/drawing/2014/main" id="{4FF6893C-01A8-BC44-8E49-90ABE1DB5741}"/>
            </a:ext>
          </a:extLst>
        </xdr:cNvPr>
        <xdr:cNvSpPr txBox="1">
          <a:spLocks noChangeArrowheads="1"/>
        </xdr:cNvSpPr>
      </xdr:nvSpPr>
      <xdr:spPr bwMode="auto">
        <a:xfrm>
          <a:off x="1679575" y="5016500"/>
          <a:ext cx="0" cy="57286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31</xdr:row>
      <xdr:rowOff>0</xdr:rowOff>
    </xdr:from>
    <xdr:ext cx="0" cy="572861"/>
    <xdr:sp macro="" textlink="">
      <xdr:nvSpPr>
        <xdr:cNvPr id="14" name="Text Box 1">
          <a:extLst>
            <a:ext uri="{FF2B5EF4-FFF2-40B4-BE49-F238E27FC236}">
              <a16:creationId xmlns:a16="http://schemas.microsoft.com/office/drawing/2014/main" id="{25611104-D867-2B43-AE91-98C945C3A31F}"/>
            </a:ext>
          </a:extLst>
        </xdr:cNvPr>
        <xdr:cNvSpPr txBox="1">
          <a:spLocks noChangeArrowheads="1"/>
        </xdr:cNvSpPr>
      </xdr:nvSpPr>
      <xdr:spPr bwMode="auto">
        <a:xfrm>
          <a:off x="1679575" y="5016500"/>
          <a:ext cx="0" cy="57286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31</xdr:row>
      <xdr:rowOff>0</xdr:rowOff>
    </xdr:from>
    <xdr:ext cx="0" cy="572861"/>
    <xdr:sp macro="" textlink="">
      <xdr:nvSpPr>
        <xdr:cNvPr id="15" name="Text Box 2">
          <a:extLst>
            <a:ext uri="{FF2B5EF4-FFF2-40B4-BE49-F238E27FC236}">
              <a16:creationId xmlns:a16="http://schemas.microsoft.com/office/drawing/2014/main" id="{08975853-E12F-6A49-AADF-15DAC3E1EB08}"/>
            </a:ext>
          </a:extLst>
        </xdr:cNvPr>
        <xdr:cNvSpPr txBox="1">
          <a:spLocks noChangeArrowheads="1"/>
        </xdr:cNvSpPr>
      </xdr:nvSpPr>
      <xdr:spPr bwMode="auto">
        <a:xfrm>
          <a:off x="1679575" y="5016500"/>
          <a:ext cx="0" cy="57286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31</xdr:row>
      <xdr:rowOff>0</xdr:rowOff>
    </xdr:from>
    <xdr:ext cx="0" cy="403112"/>
    <xdr:sp macro="" textlink="">
      <xdr:nvSpPr>
        <xdr:cNvPr id="16" name="Text Box 2">
          <a:extLst>
            <a:ext uri="{FF2B5EF4-FFF2-40B4-BE49-F238E27FC236}">
              <a16:creationId xmlns:a16="http://schemas.microsoft.com/office/drawing/2014/main" id="{E6C4AB74-E033-584D-8A6A-895F0C6EB4EC}"/>
            </a:ext>
          </a:extLst>
        </xdr:cNvPr>
        <xdr:cNvSpPr txBox="1">
          <a:spLocks noChangeArrowheads="1"/>
        </xdr:cNvSpPr>
      </xdr:nvSpPr>
      <xdr:spPr bwMode="auto">
        <a:xfrm>
          <a:off x="1679575" y="5016500"/>
          <a:ext cx="0" cy="40311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31</xdr:row>
      <xdr:rowOff>0</xdr:rowOff>
    </xdr:from>
    <xdr:ext cx="0" cy="411616"/>
    <xdr:sp macro="" textlink="">
      <xdr:nvSpPr>
        <xdr:cNvPr id="17" name="Text Box 1">
          <a:extLst>
            <a:ext uri="{FF2B5EF4-FFF2-40B4-BE49-F238E27FC236}">
              <a16:creationId xmlns:a16="http://schemas.microsoft.com/office/drawing/2014/main" id="{7280064F-58AD-1E4D-A440-0AC8179E4ECF}"/>
            </a:ext>
          </a:extLst>
        </xdr:cNvPr>
        <xdr:cNvSpPr txBox="1">
          <a:spLocks noChangeArrowheads="1"/>
        </xdr:cNvSpPr>
      </xdr:nvSpPr>
      <xdr:spPr bwMode="auto">
        <a:xfrm>
          <a:off x="1679575" y="5016500"/>
          <a:ext cx="0" cy="41161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31</xdr:row>
      <xdr:rowOff>0</xdr:rowOff>
    </xdr:from>
    <xdr:ext cx="0" cy="411616"/>
    <xdr:sp macro="" textlink="">
      <xdr:nvSpPr>
        <xdr:cNvPr id="18" name="Text Box 2">
          <a:extLst>
            <a:ext uri="{FF2B5EF4-FFF2-40B4-BE49-F238E27FC236}">
              <a16:creationId xmlns:a16="http://schemas.microsoft.com/office/drawing/2014/main" id="{50354C82-3BC6-2B40-9216-0D5DCC821228}"/>
            </a:ext>
          </a:extLst>
        </xdr:cNvPr>
        <xdr:cNvSpPr txBox="1">
          <a:spLocks noChangeArrowheads="1"/>
        </xdr:cNvSpPr>
      </xdr:nvSpPr>
      <xdr:spPr bwMode="auto">
        <a:xfrm>
          <a:off x="1679575" y="5016500"/>
          <a:ext cx="0" cy="41161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31</xdr:row>
      <xdr:rowOff>0</xdr:rowOff>
    </xdr:from>
    <xdr:ext cx="0" cy="572861"/>
    <xdr:sp macro="" textlink="">
      <xdr:nvSpPr>
        <xdr:cNvPr id="19" name="Text Box 2">
          <a:extLst>
            <a:ext uri="{FF2B5EF4-FFF2-40B4-BE49-F238E27FC236}">
              <a16:creationId xmlns:a16="http://schemas.microsoft.com/office/drawing/2014/main" id="{1F8F31E8-FF3A-3E45-80F2-9313415D9A33}"/>
            </a:ext>
          </a:extLst>
        </xdr:cNvPr>
        <xdr:cNvSpPr txBox="1">
          <a:spLocks noChangeArrowheads="1"/>
        </xdr:cNvSpPr>
      </xdr:nvSpPr>
      <xdr:spPr bwMode="auto">
        <a:xfrm>
          <a:off x="1679575" y="5016500"/>
          <a:ext cx="0" cy="57286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31</xdr:row>
      <xdr:rowOff>0</xdr:rowOff>
    </xdr:from>
    <xdr:ext cx="0" cy="572861"/>
    <xdr:sp macro="" textlink="">
      <xdr:nvSpPr>
        <xdr:cNvPr id="20" name="Text Box 1">
          <a:extLst>
            <a:ext uri="{FF2B5EF4-FFF2-40B4-BE49-F238E27FC236}">
              <a16:creationId xmlns:a16="http://schemas.microsoft.com/office/drawing/2014/main" id="{E8FC8827-355E-5C46-BB9F-5EDB701CA9DF}"/>
            </a:ext>
          </a:extLst>
        </xdr:cNvPr>
        <xdr:cNvSpPr txBox="1">
          <a:spLocks noChangeArrowheads="1"/>
        </xdr:cNvSpPr>
      </xdr:nvSpPr>
      <xdr:spPr bwMode="auto">
        <a:xfrm>
          <a:off x="1679575" y="5016500"/>
          <a:ext cx="0" cy="57286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31</xdr:row>
      <xdr:rowOff>0</xdr:rowOff>
    </xdr:from>
    <xdr:ext cx="0" cy="572861"/>
    <xdr:sp macro="" textlink="">
      <xdr:nvSpPr>
        <xdr:cNvPr id="21" name="Text Box 2">
          <a:extLst>
            <a:ext uri="{FF2B5EF4-FFF2-40B4-BE49-F238E27FC236}">
              <a16:creationId xmlns:a16="http://schemas.microsoft.com/office/drawing/2014/main" id="{537E9896-2071-5847-99A0-CD4C0AFBFA2D}"/>
            </a:ext>
          </a:extLst>
        </xdr:cNvPr>
        <xdr:cNvSpPr txBox="1">
          <a:spLocks noChangeArrowheads="1"/>
        </xdr:cNvSpPr>
      </xdr:nvSpPr>
      <xdr:spPr bwMode="auto">
        <a:xfrm>
          <a:off x="1679575" y="5016500"/>
          <a:ext cx="0" cy="57286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31</xdr:row>
      <xdr:rowOff>0</xdr:rowOff>
    </xdr:from>
    <xdr:ext cx="0" cy="403112"/>
    <xdr:sp macro="" textlink="">
      <xdr:nvSpPr>
        <xdr:cNvPr id="22" name="Text Box 2">
          <a:extLst>
            <a:ext uri="{FF2B5EF4-FFF2-40B4-BE49-F238E27FC236}">
              <a16:creationId xmlns:a16="http://schemas.microsoft.com/office/drawing/2014/main" id="{C0065099-83C1-5D48-8C02-AA13B1047F83}"/>
            </a:ext>
          </a:extLst>
        </xdr:cNvPr>
        <xdr:cNvSpPr txBox="1">
          <a:spLocks noChangeArrowheads="1"/>
        </xdr:cNvSpPr>
      </xdr:nvSpPr>
      <xdr:spPr bwMode="auto">
        <a:xfrm>
          <a:off x="1679575" y="5016500"/>
          <a:ext cx="0" cy="40311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31</xdr:row>
      <xdr:rowOff>0</xdr:rowOff>
    </xdr:from>
    <xdr:ext cx="0" cy="411616"/>
    <xdr:sp macro="" textlink="">
      <xdr:nvSpPr>
        <xdr:cNvPr id="23" name="Text Box 1">
          <a:extLst>
            <a:ext uri="{FF2B5EF4-FFF2-40B4-BE49-F238E27FC236}">
              <a16:creationId xmlns:a16="http://schemas.microsoft.com/office/drawing/2014/main" id="{7BC8EEEF-2977-1C45-BDC9-A2ECDDD92416}"/>
            </a:ext>
          </a:extLst>
        </xdr:cNvPr>
        <xdr:cNvSpPr txBox="1">
          <a:spLocks noChangeArrowheads="1"/>
        </xdr:cNvSpPr>
      </xdr:nvSpPr>
      <xdr:spPr bwMode="auto">
        <a:xfrm>
          <a:off x="1679575" y="5016500"/>
          <a:ext cx="0" cy="41161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31</xdr:row>
      <xdr:rowOff>0</xdr:rowOff>
    </xdr:from>
    <xdr:ext cx="0" cy="411616"/>
    <xdr:sp macro="" textlink="">
      <xdr:nvSpPr>
        <xdr:cNvPr id="24" name="Text Box 2">
          <a:extLst>
            <a:ext uri="{FF2B5EF4-FFF2-40B4-BE49-F238E27FC236}">
              <a16:creationId xmlns:a16="http://schemas.microsoft.com/office/drawing/2014/main" id="{7328F3CE-9580-1844-B8C5-20C964EBF5EA}"/>
            </a:ext>
          </a:extLst>
        </xdr:cNvPr>
        <xdr:cNvSpPr txBox="1">
          <a:spLocks noChangeArrowheads="1"/>
        </xdr:cNvSpPr>
      </xdr:nvSpPr>
      <xdr:spPr bwMode="auto">
        <a:xfrm>
          <a:off x="1679575" y="5016500"/>
          <a:ext cx="0" cy="41161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31</xdr:row>
      <xdr:rowOff>0</xdr:rowOff>
    </xdr:from>
    <xdr:ext cx="0" cy="403112"/>
    <xdr:sp macro="" textlink="">
      <xdr:nvSpPr>
        <xdr:cNvPr id="25" name="Text Box 2">
          <a:extLst>
            <a:ext uri="{FF2B5EF4-FFF2-40B4-BE49-F238E27FC236}">
              <a16:creationId xmlns:a16="http://schemas.microsoft.com/office/drawing/2014/main" id="{35DE186C-6F4F-1448-A86B-6EDC041E1767}"/>
            </a:ext>
          </a:extLst>
        </xdr:cNvPr>
        <xdr:cNvSpPr txBox="1">
          <a:spLocks noChangeArrowheads="1"/>
        </xdr:cNvSpPr>
      </xdr:nvSpPr>
      <xdr:spPr bwMode="auto">
        <a:xfrm>
          <a:off x="1679575" y="5016500"/>
          <a:ext cx="0" cy="40311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31</xdr:row>
      <xdr:rowOff>0</xdr:rowOff>
    </xdr:from>
    <xdr:ext cx="0" cy="411616"/>
    <xdr:sp macro="" textlink="">
      <xdr:nvSpPr>
        <xdr:cNvPr id="26" name="Text Box 1">
          <a:extLst>
            <a:ext uri="{FF2B5EF4-FFF2-40B4-BE49-F238E27FC236}">
              <a16:creationId xmlns:a16="http://schemas.microsoft.com/office/drawing/2014/main" id="{3E2AC2E0-5FF3-E14C-BFD7-4FE575A7E6AC}"/>
            </a:ext>
          </a:extLst>
        </xdr:cNvPr>
        <xdr:cNvSpPr txBox="1">
          <a:spLocks noChangeArrowheads="1"/>
        </xdr:cNvSpPr>
      </xdr:nvSpPr>
      <xdr:spPr bwMode="auto">
        <a:xfrm>
          <a:off x="1679575" y="5016500"/>
          <a:ext cx="0" cy="41161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31</xdr:row>
      <xdr:rowOff>0</xdr:rowOff>
    </xdr:from>
    <xdr:ext cx="0" cy="411616"/>
    <xdr:sp macro="" textlink="">
      <xdr:nvSpPr>
        <xdr:cNvPr id="27" name="Text Box 2">
          <a:extLst>
            <a:ext uri="{FF2B5EF4-FFF2-40B4-BE49-F238E27FC236}">
              <a16:creationId xmlns:a16="http://schemas.microsoft.com/office/drawing/2014/main" id="{5323B513-B3BB-5A4B-BDE5-3ADC0A412B71}"/>
            </a:ext>
          </a:extLst>
        </xdr:cNvPr>
        <xdr:cNvSpPr txBox="1">
          <a:spLocks noChangeArrowheads="1"/>
        </xdr:cNvSpPr>
      </xdr:nvSpPr>
      <xdr:spPr bwMode="auto">
        <a:xfrm>
          <a:off x="1679575" y="5016500"/>
          <a:ext cx="0" cy="41161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31</xdr:row>
      <xdr:rowOff>0</xdr:rowOff>
    </xdr:from>
    <xdr:ext cx="0" cy="174625"/>
    <xdr:sp macro="" textlink="">
      <xdr:nvSpPr>
        <xdr:cNvPr id="28" name="Text Box 1">
          <a:extLst>
            <a:ext uri="{FF2B5EF4-FFF2-40B4-BE49-F238E27FC236}">
              <a16:creationId xmlns:a16="http://schemas.microsoft.com/office/drawing/2014/main" id="{5C39D4BB-AE3B-5B4A-9FCC-D94FE7FC857D}"/>
            </a:ext>
          </a:extLst>
        </xdr:cNvPr>
        <xdr:cNvSpPr txBox="1">
          <a:spLocks noChangeArrowheads="1"/>
        </xdr:cNvSpPr>
      </xdr:nvSpPr>
      <xdr:spPr bwMode="auto">
        <a:xfrm>
          <a:off x="1679575" y="5016500"/>
          <a:ext cx="0" cy="1746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31</xdr:row>
      <xdr:rowOff>0</xdr:rowOff>
    </xdr:from>
    <xdr:ext cx="0" cy="174625"/>
    <xdr:sp macro="" textlink="">
      <xdr:nvSpPr>
        <xdr:cNvPr id="29" name="Text Box 2">
          <a:extLst>
            <a:ext uri="{FF2B5EF4-FFF2-40B4-BE49-F238E27FC236}">
              <a16:creationId xmlns:a16="http://schemas.microsoft.com/office/drawing/2014/main" id="{1FF68BC8-9847-6940-8293-91646CF32CD3}"/>
            </a:ext>
          </a:extLst>
        </xdr:cNvPr>
        <xdr:cNvSpPr txBox="1">
          <a:spLocks noChangeArrowheads="1"/>
        </xdr:cNvSpPr>
      </xdr:nvSpPr>
      <xdr:spPr bwMode="auto">
        <a:xfrm>
          <a:off x="1679575" y="5016500"/>
          <a:ext cx="0" cy="1746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31</xdr:row>
      <xdr:rowOff>0</xdr:rowOff>
    </xdr:from>
    <xdr:ext cx="0" cy="180496"/>
    <xdr:sp macro="" textlink="">
      <xdr:nvSpPr>
        <xdr:cNvPr id="30" name="Text Box 2">
          <a:extLst>
            <a:ext uri="{FF2B5EF4-FFF2-40B4-BE49-F238E27FC236}">
              <a16:creationId xmlns:a16="http://schemas.microsoft.com/office/drawing/2014/main" id="{768E660C-A76F-964F-B4FB-8167BD860E37}"/>
            </a:ext>
          </a:extLst>
        </xdr:cNvPr>
        <xdr:cNvSpPr txBox="1">
          <a:spLocks noChangeArrowheads="1"/>
        </xdr:cNvSpPr>
      </xdr:nvSpPr>
      <xdr:spPr bwMode="auto">
        <a:xfrm>
          <a:off x="1679575" y="5016500"/>
          <a:ext cx="0" cy="18049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31</xdr:row>
      <xdr:rowOff>0</xdr:rowOff>
    </xdr:from>
    <xdr:ext cx="0" cy="179475"/>
    <xdr:sp macro="" textlink="">
      <xdr:nvSpPr>
        <xdr:cNvPr id="31" name="Text Box 1">
          <a:extLst>
            <a:ext uri="{FF2B5EF4-FFF2-40B4-BE49-F238E27FC236}">
              <a16:creationId xmlns:a16="http://schemas.microsoft.com/office/drawing/2014/main" id="{B96415B1-4D47-394B-8DF0-B96D4D74DC49}"/>
            </a:ext>
          </a:extLst>
        </xdr:cNvPr>
        <xdr:cNvSpPr txBox="1">
          <a:spLocks noChangeArrowheads="1"/>
        </xdr:cNvSpPr>
      </xdr:nvSpPr>
      <xdr:spPr bwMode="auto">
        <a:xfrm>
          <a:off x="1679575" y="5016500"/>
          <a:ext cx="0" cy="1794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31</xdr:row>
      <xdr:rowOff>0</xdr:rowOff>
    </xdr:from>
    <xdr:ext cx="0" cy="179475"/>
    <xdr:sp macro="" textlink="">
      <xdr:nvSpPr>
        <xdr:cNvPr id="32" name="Text Box 2">
          <a:extLst>
            <a:ext uri="{FF2B5EF4-FFF2-40B4-BE49-F238E27FC236}">
              <a16:creationId xmlns:a16="http://schemas.microsoft.com/office/drawing/2014/main" id="{AD74B0CC-ACC5-F34B-BE9C-ED5E7364D553}"/>
            </a:ext>
          </a:extLst>
        </xdr:cNvPr>
        <xdr:cNvSpPr txBox="1">
          <a:spLocks noChangeArrowheads="1"/>
        </xdr:cNvSpPr>
      </xdr:nvSpPr>
      <xdr:spPr bwMode="auto">
        <a:xfrm>
          <a:off x="1679575" y="5016500"/>
          <a:ext cx="0" cy="1794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31</xdr:row>
      <xdr:rowOff>0</xdr:rowOff>
    </xdr:from>
    <xdr:ext cx="0" cy="763361"/>
    <xdr:sp macro="" textlink="">
      <xdr:nvSpPr>
        <xdr:cNvPr id="33" name="Text Box 2">
          <a:extLst>
            <a:ext uri="{FF2B5EF4-FFF2-40B4-BE49-F238E27FC236}">
              <a16:creationId xmlns:a16="http://schemas.microsoft.com/office/drawing/2014/main" id="{1B8BF75F-A10C-9F44-86D9-04AD7A0D12A7}"/>
            </a:ext>
          </a:extLst>
        </xdr:cNvPr>
        <xdr:cNvSpPr txBox="1">
          <a:spLocks noChangeArrowheads="1"/>
        </xdr:cNvSpPr>
      </xdr:nvSpPr>
      <xdr:spPr bwMode="auto">
        <a:xfrm>
          <a:off x="1679575" y="5016500"/>
          <a:ext cx="0" cy="76336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31</xdr:row>
      <xdr:rowOff>0</xdr:rowOff>
    </xdr:from>
    <xdr:ext cx="0" cy="763361"/>
    <xdr:sp macro="" textlink="">
      <xdr:nvSpPr>
        <xdr:cNvPr id="34" name="Text Box 1">
          <a:extLst>
            <a:ext uri="{FF2B5EF4-FFF2-40B4-BE49-F238E27FC236}">
              <a16:creationId xmlns:a16="http://schemas.microsoft.com/office/drawing/2014/main" id="{B1EA284B-7E36-FC4B-954A-DB0E3BF04D99}"/>
            </a:ext>
          </a:extLst>
        </xdr:cNvPr>
        <xdr:cNvSpPr txBox="1">
          <a:spLocks noChangeArrowheads="1"/>
        </xdr:cNvSpPr>
      </xdr:nvSpPr>
      <xdr:spPr bwMode="auto">
        <a:xfrm>
          <a:off x="1679575" y="5016500"/>
          <a:ext cx="0" cy="76336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31</xdr:row>
      <xdr:rowOff>0</xdr:rowOff>
    </xdr:from>
    <xdr:ext cx="0" cy="763361"/>
    <xdr:sp macro="" textlink="">
      <xdr:nvSpPr>
        <xdr:cNvPr id="35" name="Text Box 2">
          <a:extLst>
            <a:ext uri="{FF2B5EF4-FFF2-40B4-BE49-F238E27FC236}">
              <a16:creationId xmlns:a16="http://schemas.microsoft.com/office/drawing/2014/main" id="{E96BE3E6-15A5-2947-907D-1F62074D3250}"/>
            </a:ext>
          </a:extLst>
        </xdr:cNvPr>
        <xdr:cNvSpPr txBox="1">
          <a:spLocks noChangeArrowheads="1"/>
        </xdr:cNvSpPr>
      </xdr:nvSpPr>
      <xdr:spPr bwMode="auto">
        <a:xfrm>
          <a:off x="1679575" y="5016500"/>
          <a:ext cx="0" cy="76336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31</xdr:row>
      <xdr:rowOff>0</xdr:rowOff>
    </xdr:from>
    <xdr:ext cx="0" cy="593612"/>
    <xdr:sp macro="" textlink="">
      <xdr:nvSpPr>
        <xdr:cNvPr id="36" name="Text Box 2">
          <a:extLst>
            <a:ext uri="{FF2B5EF4-FFF2-40B4-BE49-F238E27FC236}">
              <a16:creationId xmlns:a16="http://schemas.microsoft.com/office/drawing/2014/main" id="{52CD0223-7F12-434D-9447-7ACDD97FC83D}"/>
            </a:ext>
          </a:extLst>
        </xdr:cNvPr>
        <xdr:cNvSpPr txBox="1">
          <a:spLocks noChangeArrowheads="1"/>
        </xdr:cNvSpPr>
      </xdr:nvSpPr>
      <xdr:spPr bwMode="auto">
        <a:xfrm>
          <a:off x="1679575" y="5016500"/>
          <a:ext cx="0" cy="59361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31</xdr:row>
      <xdr:rowOff>0</xdr:rowOff>
    </xdr:from>
    <xdr:ext cx="0" cy="602116"/>
    <xdr:sp macro="" textlink="">
      <xdr:nvSpPr>
        <xdr:cNvPr id="37" name="Text Box 1">
          <a:extLst>
            <a:ext uri="{FF2B5EF4-FFF2-40B4-BE49-F238E27FC236}">
              <a16:creationId xmlns:a16="http://schemas.microsoft.com/office/drawing/2014/main" id="{D04F19FB-C425-8240-AE45-1D047DF7EE30}"/>
            </a:ext>
          </a:extLst>
        </xdr:cNvPr>
        <xdr:cNvSpPr txBox="1">
          <a:spLocks noChangeArrowheads="1"/>
        </xdr:cNvSpPr>
      </xdr:nvSpPr>
      <xdr:spPr bwMode="auto">
        <a:xfrm>
          <a:off x="1679575" y="5016500"/>
          <a:ext cx="0" cy="60211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31</xdr:row>
      <xdr:rowOff>0</xdr:rowOff>
    </xdr:from>
    <xdr:ext cx="0" cy="602116"/>
    <xdr:sp macro="" textlink="">
      <xdr:nvSpPr>
        <xdr:cNvPr id="38" name="Text Box 2">
          <a:extLst>
            <a:ext uri="{FF2B5EF4-FFF2-40B4-BE49-F238E27FC236}">
              <a16:creationId xmlns:a16="http://schemas.microsoft.com/office/drawing/2014/main" id="{C289EE2C-D8FC-024D-9F29-65D17237FEC4}"/>
            </a:ext>
          </a:extLst>
        </xdr:cNvPr>
        <xdr:cNvSpPr txBox="1">
          <a:spLocks noChangeArrowheads="1"/>
        </xdr:cNvSpPr>
      </xdr:nvSpPr>
      <xdr:spPr bwMode="auto">
        <a:xfrm>
          <a:off x="1679575" y="5016500"/>
          <a:ext cx="0" cy="60211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31</xdr:row>
      <xdr:rowOff>0</xdr:rowOff>
    </xdr:from>
    <xdr:ext cx="0" cy="762000"/>
    <xdr:sp macro="" textlink="">
      <xdr:nvSpPr>
        <xdr:cNvPr id="39" name="Text Box 1">
          <a:extLst>
            <a:ext uri="{FF2B5EF4-FFF2-40B4-BE49-F238E27FC236}">
              <a16:creationId xmlns:a16="http://schemas.microsoft.com/office/drawing/2014/main" id="{5BA6105A-4E3C-6241-84BF-C0356C967A67}"/>
            </a:ext>
          </a:extLst>
        </xdr:cNvPr>
        <xdr:cNvSpPr txBox="1">
          <a:spLocks noChangeArrowheads="1"/>
        </xdr:cNvSpPr>
      </xdr:nvSpPr>
      <xdr:spPr bwMode="auto">
        <a:xfrm>
          <a:off x="1679575" y="5016500"/>
          <a:ext cx="0" cy="762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31</xdr:row>
      <xdr:rowOff>0</xdr:rowOff>
    </xdr:from>
    <xdr:ext cx="0" cy="762000"/>
    <xdr:sp macro="" textlink="">
      <xdr:nvSpPr>
        <xdr:cNvPr id="40" name="Text Box 2">
          <a:extLst>
            <a:ext uri="{FF2B5EF4-FFF2-40B4-BE49-F238E27FC236}">
              <a16:creationId xmlns:a16="http://schemas.microsoft.com/office/drawing/2014/main" id="{A08DBC74-7408-214B-B61C-D8C86EC4D36F}"/>
            </a:ext>
          </a:extLst>
        </xdr:cNvPr>
        <xdr:cNvSpPr txBox="1">
          <a:spLocks noChangeArrowheads="1"/>
        </xdr:cNvSpPr>
      </xdr:nvSpPr>
      <xdr:spPr bwMode="auto">
        <a:xfrm>
          <a:off x="1679575" y="5016500"/>
          <a:ext cx="0" cy="762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31</xdr:row>
      <xdr:rowOff>0</xdr:rowOff>
    </xdr:from>
    <xdr:ext cx="0" cy="181429"/>
    <xdr:sp macro="" textlink="">
      <xdr:nvSpPr>
        <xdr:cNvPr id="41" name="Text Box 1">
          <a:extLst>
            <a:ext uri="{FF2B5EF4-FFF2-40B4-BE49-F238E27FC236}">
              <a16:creationId xmlns:a16="http://schemas.microsoft.com/office/drawing/2014/main" id="{3F4B96D2-C793-FB4B-8A4F-DC6BF15266A5}"/>
            </a:ext>
          </a:extLst>
        </xdr:cNvPr>
        <xdr:cNvSpPr txBox="1">
          <a:spLocks noChangeArrowheads="1"/>
        </xdr:cNvSpPr>
      </xdr:nvSpPr>
      <xdr:spPr bwMode="auto">
        <a:xfrm>
          <a:off x="1679575" y="5016500"/>
          <a:ext cx="0" cy="18142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31</xdr:row>
      <xdr:rowOff>0</xdr:rowOff>
    </xdr:from>
    <xdr:ext cx="0" cy="181429"/>
    <xdr:sp macro="" textlink="">
      <xdr:nvSpPr>
        <xdr:cNvPr id="42" name="Text Box 2">
          <a:extLst>
            <a:ext uri="{FF2B5EF4-FFF2-40B4-BE49-F238E27FC236}">
              <a16:creationId xmlns:a16="http://schemas.microsoft.com/office/drawing/2014/main" id="{B07EAA21-B24C-E644-8B5F-91E76A74CC8F}"/>
            </a:ext>
          </a:extLst>
        </xdr:cNvPr>
        <xdr:cNvSpPr txBox="1">
          <a:spLocks noChangeArrowheads="1"/>
        </xdr:cNvSpPr>
      </xdr:nvSpPr>
      <xdr:spPr bwMode="auto">
        <a:xfrm>
          <a:off x="1679575" y="5016500"/>
          <a:ext cx="0" cy="18142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31</xdr:row>
      <xdr:rowOff>0</xdr:rowOff>
    </xdr:from>
    <xdr:ext cx="0" cy="180496"/>
    <xdr:sp macro="" textlink="">
      <xdr:nvSpPr>
        <xdr:cNvPr id="43" name="Text Box 2">
          <a:extLst>
            <a:ext uri="{FF2B5EF4-FFF2-40B4-BE49-F238E27FC236}">
              <a16:creationId xmlns:a16="http://schemas.microsoft.com/office/drawing/2014/main" id="{74C742A4-564C-B349-9B16-17511B7E550E}"/>
            </a:ext>
          </a:extLst>
        </xdr:cNvPr>
        <xdr:cNvSpPr txBox="1">
          <a:spLocks noChangeArrowheads="1"/>
        </xdr:cNvSpPr>
      </xdr:nvSpPr>
      <xdr:spPr bwMode="auto">
        <a:xfrm>
          <a:off x="1679575" y="5016500"/>
          <a:ext cx="0" cy="18049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31</xdr:row>
      <xdr:rowOff>0</xdr:rowOff>
    </xdr:from>
    <xdr:ext cx="0" cy="179475"/>
    <xdr:sp macro="" textlink="">
      <xdr:nvSpPr>
        <xdr:cNvPr id="44" name="Text Box 1">
          <a:extLst>
            <a:ext uri="{FF2B5EF4-FFF2-40B4-BE49-F238E27FC236}">
              <a16:creationId xmlns:a16="http://schemas.microsoft.com/office/drawing/2014/main" id="{772507D4-DF41-4C40-B088-9F18670C6DAE}"/>
            </a:ext>
          </a:extLst>
        </xdr:cNvPr>
        <xdr:cNvSpPr txBox="1">
          <a:spLocks noChangeArrowheads="1"/>
        </xdr:cNvSpPr>
      </xdr:nvSpPr>
      <xdr:spPr bwMode="auto">
        <a:xfrm>
          <a:off x="1679575" y="5016500"/>
          <a:ext cx="0" cy="1794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31</xdr:row>
      <xdr:rowOff>0</xdr:rowOff>
    </xdr:from>
    <xdr:ext cx="0" cy="179475"/>
    <xdr:sp macro="" textlink="">
      <xdr:nvSpPr>
        <xdr:cNvPr id="45" name="Text Box 2">
          <a:extLst>
            <a:ext uri="{FF2B5EF4-FFF2-40B4-BE49-F238E27FC236}">
              <a16:creationId xmlns:a16="http://schemas.microsoft.com/office/drawing/2014/main" id="{829CD752-267B-2146-85BB-D824B0A4353F}"/>
            </a:ext>
          </a:extLst>
        </xdr:cNvPr>
        <xdr:cNvSpPr txBox="1">
          <a:spLocks noChangeArrowheads="1"/>
        </xdr:cNvSpPr>
      </xdr:nvSpPr>
      <xdr:spPr bwMode="auto">
        <a:xfrm>
          <a:off x="1679575" y="5016500"/>
          <a:ext cx="0" cy="1794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wsDr>
</file>

<file path=xl/drawings/drawing3.xml><?xml version="1.0" encoding="utf-8"?>
<xdr:wsDr xmlns:xdr="http://schemas.openxmlformats.org/drawingml/2006/spreadsheetDrawing" xmlns:a="http://schemas.openxmlformats.org/drawingml/2006/main">
  <xdr:oneCellAnchor>
    <xdr:from>
      <xdr:col>1</xdr:col>
      <xdr:colOff>1209675</xdr:colOff>
      <xdr:row>18</xdr:row>
      <xdr:rowOff>0</xdr:rowOff>
    </xdr:from>
    <xdr:ext cx="0" cy="763361"/>
    <xdr:sp macro="" textlink="">
      <xdr:nvSpPr>
        <xdr:cNvPr id="2" name="Text Box 2">
          <a:extLst>
            <a:ext uri="{FF2B5EF4-FFF2-40B4-BE49-F238E27FC236}">
              <a16:creationId xmlns:a16="http://schemas.microsoft.com/office/drawing/2014/main" id="{E9C10C5E-DDBC-C14D-AB49-AE27F659496F}"/>
            </a:ext>
          </a:extLst>
        </xdr:cNvPr>
        <xdr:cNvSpPr txBox="1">
          <a:spLocks noChangeArrowheads="1"/>
        </xdr:cNvSpPr>
      </xdr:nvSpPr>
      <xdr:spPr bwMode="auto">
        <a:xfrm>
          <a:off x="1476375" y="11010900"/>
          <a:ext cx="0" cy="76336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18</xdr:row>
      <xdr:rowOff>0</xdr:rowOff>
    </xdr:from>
    <xdr:ext cx="0" cy="763361"/>
    <xdr:sp macro="" textlink="">
      <xdr:nvSpPr>
        <xdr:cNvPr id="3" name="Text Box 1">
          <a:extLst>
            <a:ext uri="{FF2B5EF4-FFF2-40B4-BE49-F238E27FC236}">
              <a16:creationId xmlns:a16="http://schemas.microsoft.com/office/drawing/2014/main" id="{9AB06E4C-0347-CE47-BE47-8E3D7DA8C4E0}"/>
            </a:ext>
          </a:extLst>
        </xdr:cNvPr>
        <xdr:cNvSpPr txBox="1">
          <a:spLocks noChangeArrowheads="1"/>
        </xdr:cNvSpPr>
      </xdr:nvSpPr>
      <xdr:spPr bwMode="auto">
        <a:xfrm>
          <a:off x="1476375" y="11010900"/>
          <a:ext cx="0" cy="76336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18</xdr:row>
      <xdr:rowOff>0</xdr:rowOff>
    </xdr:from>
    <xdr:ext cx="0" cy="763361"/>
    <xdr:sp macro="" textlink="">
      <xdr:nvSpPr>
        <xdr:cNvPr id="4" name="Text Box 2">
          <a:extLst>
            <a:ext uri="{FF2B5EF4-FFF2-40B4-BE49-F238E27FC236}">
              <a16:creationId xmlns:a16="http://schemas.microsoft.com/office/drawing/2014/main" id="{A8D3E340-91CA-5742-ADAF-B540A7A6C523}"/>
            </a:ext>
          </a:extLst>
        </xdr:cNvPr>
        <xdr:cNvSpPr txBox="1">
          <a:spLocks noChangeArrowheads="1"/>
        </xdr:cNvSpPr>
      </xdr:nvSpPr>
      <xdr:spPr bwMode="auto">
        <a:xfrm>
          <a:off x="1476375" y="11010900"/>
          <a:ext cx="0" cy="76336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twoCellAnchor editAs="oneCell">
    <xdr:from>
      <xdr:col>1</xdr:col>
      <xdr:colOff>1209675</xdr:colOff>
      <xdr:row>18</xdr:row>
      <xdr:rowOff>0</xdr:rowOff>
    </xdr:from>
    <xdr:to>
      <xdr:col>1</xdr:col>
      <xdr:colOff>1212533</xdr:colOff>
      <xdr:row>21</xdr:row>
      <xdr:rowOff>176156</xdr:rowOff>
    </xdr:to>
    <xdr:sp macro="" textlink="">
      <xdr:nvSpPr>
        <xdr:cNvPr id="5" name="Text Box 1">
          <a:extLst>
            <a:ext uri="{FF2B5EF4-FFF2-40B4-BE49-F238E27FC236}">
              <a16:creationId xmlns:a16="http://schemas.microsoft.com/office/drawing/2014/main" id="{17F8493D-DB03-C040-AC7D-7359DF8BED45}"/>
            </a:ext>
          </a:extLst>
        </xdr:cNvPr>
        <xdr:cNvSpPr txBox="1">
          <a:spLocks noChangeArrowheads="1"/>
        </xdr:cNvSpPr>
      </xdr:nvSpPr>
      <xdr:spPr bwMode="auto">
        <a:xfrm>
          <a:off x="1476375" y="11010900"/>
          <a:ext cx="2858" cy="78575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1209675</xdr:colOff>
      <xdr:row>18</xdr:row>
      <xdr:rowOff>0</xdr:rowOff>
    </xdr:from>
    <xdr:to>
      <xdr:col>1</xdr:col>
      <xdr:colOff>1212533</xdr:colOff>
      <xdr:row>21</xdr:row>
      <xdr:rowOff>176156</xdr:rowOff>
    </xdr:to>
    <xdr:sp macro="" textlink="">
      <xdr:nvSpPr>
        <xdr:cNvPr id="6" name="Text Box 2">
          <a:extLst>
            <a:ext uri="{FF2B5EF4-FFF2-40B4-BE49-F238E27FC236}">
              <a16:creationId xmlns:a16="http://schemas.microsoft.com/office/drawing/2014/main" id="{084157C9-10A1-DF4C-8878-33DF47E57739}"/>
            </a:ext>
          </a:extLst>
        </xdr:cNvPr>
        <xdr:cNvSpPr txBox="1">
          <a:spLocks noChangeArrowheads="1"/>
        </xdr:cNvSpPr>
      </xdr:nvSpPr>
      <xdr:spPr bwMode="auto">
        <a:xfrm>
          <a:off x="1476375" y="11010900"/>
          <a:ext cx="2858" cy="78575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oneCellAnchor>
    <xdr:from>
      <xdr:col>1</xdr:col>
      <xdr:colOff>1209675</xdr:colOff>
      <xdr:row>18</xdr:row>
      <xdr:rowOff>0</xdr:rowOff>
    </xdr:from>
    <xdr:ext cx="0" cy="175078"/>
    <xdr:sp macro="" textlink="">
      <xdr:nvSpPr>
        <xdr:cNvPr id="7" name="Text Box 2">
          <a:extLst>
            <a:ext uri="{FF2B5EF4-FFF2-40B4-BE49-F238E27FC236}">
              <a16:creationId xmlns:a16="http://schemas.microsoft.com/office/drawing/2014/main" id="{10F9F0EE-1EB8-C942-8BEE-493C0A61C6AF}"/>
            </a:ext>
          </a:extLst>
        </xdr:cNvPr>
        <xdr:cNvSpPr txBox="1">
          <a:spLocks noChangeArrowheads="1"/>
        </xdr:cNvSpPr>
      </xdr:nvSpPr>
      <xdr:spPr bwMode="auto">
        <a:xfrm>
          <a:off x="1476375" y="11010900"/>
          <a:ext cx="0" cy="17507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18</xdr:row>
      <xdr:rowOff>0</xdr:rowOff>
    </xdr:from>
    <xdr:ext cx="0" cy="175078"/>
    <xdr:sp macro="" textlink="">
      <xdr:nvSpPr>
        <xdr:cNvPr id="8" name="Text Box 1">
          <a:extLst>
            <a:ext uri="{FF2B5EF4-FFF2-40B4-BE49-F238E27FC236}">
              <a16:creationId xmlns:a16="http://schemas.microsoft.com/office/drawing/2014/main" id="{5C8AE4F1-4261-4D45-A227-04F0580FB668}"/>
            </a:ext>
          </a:extLst>
        </xdr:cNvPr>
        <xdr:cNvSpPr txBox="1">
          <a:spLocks noChangeArrowheads="1"/>
        </xdr:cNvSpPr>
      </xdr:nvSpPr>
      <xdr:spPr bwMode="auto">
        <a:xfrm>
          <a:off x="1476375" y="11010900"/>
          <a:ext cx="0" cy="17507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18</xdr:row>
      <xdr:rowOff>0</xdr:rowOff>
    </xdr:from>
    <xdr:ext cx="0" cy="175078"/>
    <xdr:sp macro="" textlink="">
      <xdr:nvSpPr>
        <xdr:cNvPr id="9" name="Text Box 2">
          <a:extLst>
            <a:ext uri="{FF2B5EF4-FFF2-40B4-BE49-F238E27FC236}">
              <a16:creationId xmlns:a16="http://schemas.microsoft.com/office/drawing/2014/main" id="{7E688BE4-F031-8C4D-867C-5EF26F1CE1CD}"/>
            </a:ext>
          </a:extLst>
        </xdr:cNvPr>
        <xdr:cNvSpPr txBox="1">
          <a:spLocks noChangeArrowheads="1"/>
        </xdr:cNvSpPr>
      </xdr:nvSpPr>
      <xdr:spPr bwMode="auto">
        <a:xfrm>
          <a:off x="1476375" y="11010900"/>
          <a:ext cx="0" cy="17507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18</xdr:row>
      <xdr:rowOff>0</xdr:rowOff>
    </xdr:from>
    <xdr:ext cx="0" cy="175078"/>
    <xdr:sp macro="" textlink="">
      <xdr:nvSpPr>
        <xdr:cNvPr id="10" name="Text Box 2">
          <a:extLst>
            <a:ext uri="{FF2B5EF4-FFF2-40B4-BE49-F238E27FC236}">
              <a16:creationId xmlns:a16="http://schemas.microsoft.com/office/drawing/2014/main" id="{F6469F40-7DB3-F74F-89BA-E5DEFAFE8066}"/>
            </a:ext>
          </a:extLst>
        </xdr:cNvPr>
        <xdr:cNvSpPr txBox="1">
          <a:spLocks noChangeArrowheads="1"/>
        </xdr:cNvSpPr>
      </xdr:nvSpPr>
      <xdr:spPr bwMode="auto">
        <a:xfrm>
          <a:off x="1476375" y="11010900"/>
          <a:ext cx="0" cy="17507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18</xdr:row>
      <xdr:rowOff>0</xdr:rowOff>
    </xdr:from>
    <xdr:ext cx="0" cy="175078"/>
    <xdr:sp macro="" textlink="">
      <xdr:nvSpPr>
        <xdr:cNvPr id="11" name="Text Box 1">
          <a:extLst>
            <a:ext uri="{FF2B5EF4-FFF2-40B4-BE49-F238E27FC236}">
              <a16:creationId xmlns:a16="http://schemas.microsoft.com/office/drawing/2014/main" id="{1AE01781-D801-9247-919F-8696B83A7E57}"/>
            </a:ext>
          </a:extLst>
        </xdr:cNvPr>
        <xdr:cNvSpPr txBox="1">
          <a:spLocks noChangeArrowheads="1"/>
        </xdr:cNvSpPr>
      </xdr:nvSpPr>
      <xdr:spPr bwMode="auto">
        <a:xfrm>
          <a:off x="1476375" y="11010900"/>
          <a:ext cx="0" cy="17507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18</xdr:row>
      <xdr:rowOff>0</xdr:rowOff>
    </xdr:from>
    <xdr:ext cx="0" cy="175078"/>
    <xdr:sp macro="" textlink="">
      <xdr:nvSpPr>
        <xdr:cNvPr id="12" name="Text Box 2">
          <a:extLst>
            <a:ext uri="{FF2B5EF4-FFF2-40B4-BE49-F238E27FC236}">
              <a16:creationId xmlns:a16="http://schemas.microsoft.com/office/drawing/2014/main" id="{651D3B7D-EDE8-2F4A-99C3-CE6FF75B8CC4}"/>
            </a:ext>
          </a:extLst>
        </xdr:cNvPr>
        <xdr:cNvSpPr txBox="1">
          <a:spLocks noChangeArrowheads="1"/>
        </xdr:cNvSpPr>
      </xdr:nvSpPr>
      <xdr:spPr bwMode="auto">
        <a:xfrm>
          <a:off x="1476375" y="11010900"/>
          <a:ext cx="0" cy="17507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18</xdr:row>
      <xdr:rowOff>0</xdr:rowOff>
    </xdr:from>
    <xdr:ext cx="0" cy="572861"/>
    <xdr:sp macro="" textlink="">
      <xdr:nvSpPr>
        <xdr:cNvPr id="13" name="Text Box 2">
          <a:extLst>
            <a:ext uri="{FF2B5EF4-FFF2-40B4-BE49-F238E27FC236}">
              <a16:creationId xmlns:a16="http://schemas.microsoft.com/office/drawing/2014/main" id="{FF5064E7-8980-7041-8556-B626D2EE9F6B}"/>
            </a:ext>
          </a:extLst>
        </xdr:cNvPr>
        <xdr:cNvSpPr txBox="1">
          <a:spLocks noChangeArrowheads="1"/>
        </xdr:cNvSpPr>
      </xdr:nvSpPr>
      <xdr:spPr bwMode="auto">
        <a:xfrm>
          <a:off x="1476375" y="11010900"/>
          <a:ext cx="0" cy="57286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18</xdr:row>
      <xdr:rowOff>0</xdr:rowOff>
    </xdr:from>
    <xdr:ext cx="0" cy="572861"/>
    <xdr:sp macro="" textlink="">
      <xdr:nvSpPr>
        <xdr:cNvPr id="14" name="Text Box 1">
          <a:extLst>
            <a:ext uri="{FF2B5EF4-FFF2-40B4-BE49-F238E27FC236}">
              <a16:creationId xmlns:a16="http://schemas.microsoft.com/office/drawing/2014/main" id="{EEBF3560-CB76-BB42-A46E-AE840F592D98}"/>
            </a:ext>
          </a:extLst>
        </xdr:cNvPr>
        <xdr:cNvSpPr txBox="1">
          <a:spLocks noChangeArrowheads="1"/>
        </xdr:cNvSpPr>
      </xdr:nvSpPr>
      <xdr:spPr bwMode="auto">
        <a:xfrm>
          <a:off x="1476375" y="11010900"/>
          <a:ext cx="0" cy="57286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18</xdr:row>
      <xdr:rowOff>0</xdr:rowOff>
    </xdr:from>
    <xdr:ext cx="0" cy="572861"/>
    <xdr:sp macro="" textlink="">
      <xdr:nvSpPr>
        <xdr:cNvPr id="15" name="Text Box 2">
          <a:extLst>
            <a:ext uri="{FF2B5EF4-FFF2-40B4-BE49-F238E27FC236}">
              <a16:creationId xmlns:a16="http://schemas.microsoft.com/office/drawing/2014/main" id="{AD2607DA-46E9-314B-8D59-7956149F331F}"/>
            </a:ext>
          </a:extLst>
        </xdr:cNvPr>
        <xdr:cNvSpPr txBox="1">
          <a:spLocks noChangeArrowheads="1"/>
        </xdr:cNvSpPr>
      </xdr:nvSpPr>
      <xdr:spPr bwMode="auto">
        <a:xfrm>
          <a:off x="1476375" y="11010900"/>
          <a:ext cx="0" cy="57286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18</xdr:row>
      <xdr:rowOff>0</xdr:rowOff>
    </xdr:from>
    <xdr:ext cx="0" cy="403112"/>
    <xdr:sp macro="" textlink="">
      <xdr:nvSpPr>
        <xdr:cNvPr id="16" name="Text Box 2">
          <a:extLst>
            <a:ext uri="{FF2B5EF4-FFF2-40B4-BE49-F238E27FC236}">
              <a16:creationId xmlns:a16="http://schemas.microsoft.com/office/drawing/2014/main" id="{FE752AAA-D05C-2C43-AC9B-6D41B2DB21EB}"/>
            </a:ext>
          </a:extLst>
        </xdr:cNvPr>
        <xdr:cNvSpPr txBox="1">
          <a:spLocks noChangeArrowheads="1"/>
        </xdr:cNvSpPr>
      </xdr:nvSpPr>
      <xdr:spPr bwMode="auto">
        <a:xfrm>
          <a:off x="1476375" y="11010900"/>
          <a:ext cx="0" cy="40311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18</xdr:row>
      <xdr:rowOff>0</xdr:rowOff>
    </xdr:from>
    <xdr:ext cx="0" cy="411616"/>
    <xdr:sp macro="" textlink="">
      <xdr:nvSpPr>
        <xdr:cNvPr id="17" name="Text Box 1">
          <a:extLst>
            <a:ext uri="{FF2B5EF4-FFF2-40B4-BE49-F238E27FC236}">
              <a16:creationId xmlns:a16="http://schemas.microsoft.com/office/drawing/2014/main" id="{B397495B-178F-5140-A17B-0C38C5C7D49D}"/>
            </a:ext>
          </a:extLst>
        </xdr:cNvPr>
        <xdr:cNvSpPr txBox="1">
          <a:spLocks noChangeArrowheads="1"/>
        </xdr:cNvSpPr>
      </xdr:nvSpPr>
      <xdr:spPr bwMode="auto">
        <a:xfrm>
          <a:off x="1476375" y="11010900"/>
          <a:ext cx="0" cy="41161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18</xdr:row>
      <xdr:rowOff>0</xdr:rowOff>
    </xdr:from>
    <xdr:ext cx="0" cy="411616"/>
    <xdr:sp macro="" textlink="">
      <xdr:nvSpPr>
        <xdr:cNvPr id="18" name="Text Box 2">
          <a:extLst>
            <a:ext uri="{FF2B5EF4-FFF2-40B4-BE49-F238E27FC236}">
              <a16:creationId xmlns:a16="http://schemas.microsoft.com/office/drawing/2014/main" id="{0BB4A389-2504-CD4F-9DB6-B972E2B6B707}"/>
            </a:ext>
          </a:extLst>
        </xdr:cNvPr>
        <xdr:cNvSpPr txBox="1">
          <a:spLocks noChangeArrowheads="1"/>
        </xdr:cNvSpPr>
      </xdr:nvSpPr>
      <xdr:spPr bwMode="auto">
        <a:xfrm>
          <a:off x="1476375" y="11010900"/>
          <a:ext cx="0" cy="41161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18</xdr:row>
      <xdr:rowOff>0</xdr:rowOff>
    </xdr:from>
    <xdr:ext cx="0" cy="572861"/>
    <xdr:sp macro="" textlink="">
      <xdr:nvSpPr>
        <xdr:cNvPr id="19" name="Text Box 2">
          <a:extLst>
            <a:ext uri="{FF2B5EF4-FFF2-40B4-BE49-F238E27FC236}">
              <a16:creationId xmlns:a16="http://schemas.microsoft.com/office/drawing/2014/main" id="{22358E73-E37B-824F-9EDF-801D42922B27}"/>
            </a:ext>
          </a:extLst>
        </xdr:cNvPr>
        <xdr:cNvSpPr txBox="1">
          <a:spLocks noChangeArrowheads="1"/>
        </xdr:cNvSpPr>
      </xdr:nvSpPr>
      <xdr:spPr bwMode="auto">
        <a:xfrm>
          <a:off x="1476375" y="11010900"/>
          <a:ext cx="0" cy="57286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18</xdr:row>
      <xdr:rowOff>0</xdr:rowOff>
    </xdr:from>
    <xdr:ext cx="0" cy="572861"/>
    <xdr:sp macro="" textlink="">
      <xdr:nvSpPr>
        <xdr:cNvPr id="20" name="Text Box 1">
          <a:extLst>
            <a:ext uri="{FF2B5EF4-FFF2-40B4-BE49-F238E27FC236}">
              <a16:creationId xmlns:a16="http://schemas.microsoft.com/office/drawing/2014/main" id="{65470513-7EEC-CF4B-ABFF-0EE5ACE34D2D}"/>
            </a:ext>
          </a:extLst>
        </xdr:cNvPr>
        <xdr:cNvSpPr txBox="1">
          <a:spLocks noChangeArrowheads="1"/>
        </xdr:cNvSpPr>
      </xdr:nvSpPr>
      <xdr:spPr bwMode="auto">
        <a:xfrm>
          <a:off x="1476375" y="11010900"/>
          <a:ext cx="0" cy="57286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18</xdr:row>
      <xdr:rowOff>0</xdr:rowOff>
    </xdr:from>
    <xdr:ext cx="0" cy="572861"/>
    <xdr:sp macro="" textlink="">
      <xdr:nvSpPr>
        <xdr:cNvPr id="21" name="Text Box 2">
          <a:extLst>
            <a:ext uri="{FF2B5EF4-FFF2-40B4-BE49-F238E27FC236}">
              <a16:creationId xmlns:a16="http://schemas.microsoft.com/office/drawing/2014/main" id="{CF71299A-E1AD-AA49-A211-15C31E6DA3BB}"/>
            </a:ext>
          </a:extLst>
        </xdr:cNvPr>
        <xdr:cNvSpPr txBox="1">
          <a:spLocks noChangeArrowheads="1"/>
        </xdr:cNvSpPr>
      </xdr:nvSpPr>
      <xdr:spPr bwMode="auto">
        <a:xfrm>
          <a:off x="1476375" y="11010900"/>
          <a:ext cx="0" cy="57286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18</xdr:row>
      <xdr:rowOff>0</xdr:rowOff>
    </xdr:from>
    <xdr:ext cx="0" cy="403112"/>
    <xdr:sp macro="" textlink="">
      <xdr:nvSpPr>
        <xdr:cNvPr id="22" name="Text Box 2">
          <a:extLst>
            <a:ext uri="{FF2B5EF4-FFF2-40B4-BE49-F238E27FC236}">
              <a16:creationId xmlns:a16="http://schemas.microsoft.com/office/drawing/2014/main" id="{E2D8A82A-F51B-434C-96EB-B9F3BD2D9F39}"/>
            </a:ext>
          </a:extLst>
        </xdr:cNvPr>
        <xdr:cNvSpPr txBox="1">
          <a:spLocks noChangeArrowheads="1"/>
        </xdr:cNvSpPr>
      </xdr:nvSpPr>
      <xdr:spPr bwMode="auto">
        <a:xfrm>
          <a:off x="1476375" y="11010900"/>
          <a:ext cx="0" cy="40311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18</xdr:row>
      <xdr:rowOff>0</xdr:rowOff>
    </xdr:from>
    <xdr:ext cx="0" cy="411616"/>
    <xdr:sp macro="" textlink="">
      <xdr:nvSpPr>
        <xdr:cNvPr id="23" name="Text Box 1">
          <a:extLst>
            <a:ext uri="{FF2B5EF4-FFF2-40B4-BE49-F238E27FC236}">
              <a16:creationId xmlns:a16="http://schemas.microsoft.com/office/drawing/2014/main" id="{C49D7A3B-675E-2C49-9CBF-D5E56A7A2981}"/>
            </a:ext>
          </a:extLst>
        </xdr:cNvPr>
        <xdr:cNvSpPr txBox="1">
          <a:spLocks noChangeArrowheads="1"/>
        </xdr:cNvSpPr>
      </xdr:nvSpPr>
      <xdr:spPr bwMode="auto">
        <a:xfrm>
          <a:off x="1476375" y="11010900"/>
          <a:ext cx="0" cy="41161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18</xdr:row>
      <xdr:rowOff>0</xdr:rowOff>
    </xdr:from>
    <xdr:ext cx="0" cy="411616"/>
    <xdr:sp macro="" textlink="">
      <xdr:nvSpPr>
        <xdr:cNvPr id="24" name="Text Box 2">
          <a:extLst>
            <a:ext uri="{FF2B5EF4-FFF2-40B4-BE49-F238E27FC236}">
              <a16:creationId xmlns:a16="http://schemas.microsoft.com/office/drawing/2014/main" id="{88BBC008-BBAF-CB4C-A9D0-1DF74C0B4DD1}"/>
            </a:ext>
          </a:extLst>
        </xdr:cNvPr>
        <xdr:cNvSpPr txBox="1">
          <a:spLocks noChangeArrowheads="1"/>
        </xdr:cNvSpPr>
      </xdr:nvSpPr>
      <xdr:spPr bwMode="auto">
        <a:xfrm>
          <a:off x="1476375" y="11010900"/>
          <a:ext cx="0" cy="41161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18</xdr:row>
      <xdr:rowOff>0</xdr:rowOff>
    </xdr:from>
    <xdr:ext cx="0" cy="403112"/>
    <xdr:sp macro="" textlink="">
      <xdr:nvSpPr>
        <xdr:cNvPr id="25" name="Text Box 2">
          <a:extLst>
            <a:ext uri="{FF2B5EF4-FFF2-40B4-BE49-F238E27FC236}">
              <a16:creationId xmlns:a16="http://schemas.microsoft.com/office/drawing/2014/main" id="{42BCA249-B29A-5D48-96DD-9220EB0EE64E}"/>
            </a:ext>
          </a:extLst>
        </xdr:cNvPr>
        <xdr:cNvSpPr txBox="1">
          <a:spLocks noChangeArrowheads="1"/>
        </xdr:cNvSpPr>
      </xdr:nvSpPr>
      <xdr:spPr bwMode="auto">
        <a:xfrm>
          <a:off x="1476375" y="11010900"/>
          <a:ext cx="0" cy="40311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18</xdr:row>
      <xdr:rowOff>0</xdr:rowOff>
    </xdr:from>
    <xdr:ext cx="0" cy="411616"/>
    <xdr:sp macro="" textlink="">
      <xdr:nvSpPr>
        <xdr:cNvPr id="26" name="Text Box 1">
          <a:extLst>
            <a:ext uri="{FF2B5EF4-FFF2-40B4-BE49-F238E27FC236}">
              <a16:creationId xmlns:a16="http://schemas.microsoft.com/office/drawing/2014/main" id="{996675F2-DF33-0E44-A120-BC35C0C910BD}"/>
            </a:ext>
          </a:extLst>
        </xdr:cNvPr>
        <xdr:cNvSpPr txBox="1">
          <a:spLocks noChangeArrowheads="1"/>
        </xdr:cNvSpPr>
      </xdr:nvSpPr>
      <xdr:spPr bwMode="auto">
        <a:xfrm>
          <a:off x="1476375" y="11010900"/>
          <a:ext cx="0" cy="41161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18</xdr:row>
      <xdr:rowOff>0</xdr:rowOff>
    </xdr:from>
    <xdr:ext cx="0" cy="411616"/>
    <xdr:sp macro="" textlink="">
      <xdr:nvSpPr>
        <xdr:cNvPr id="27" name="Text Box 2">
          <a:extLst>
            <a:ext uri="{FF2B5EF4-FFF2-40B4-BE49-F238E27FC236}">
              <a16:creationId xmlns:a16="http://schemas.microsoft.com/office/drawing/2014/main" id="{747CB2B9-E9E5-5A4B-AE39-369C564F97BF}"/>
            </a:ext>
          </a:extLst>
        </xdr:cNvPr>
        <xdr:cNvSpPr txBox="1">
          <a:spLocks noChangeArrowheads="1"/>
        </xdr:cNvSpPr>
      </xdr:nvSpPr>
      <xdr:spPr bwMode="auto">
        <a:xfrm>
          <a:off x="1476375" y="11010900"/>
          <a:ext cx="0" cy="41161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18</xdr:row>
      <xdr:rowOff>0</xdr:rowOff>
    </xdr:from>
    <xdr:ext cx="0" cy="174625"/>
    <xdr:sp macro="" textlink="">
      <xdr:nvSpPr>
        <xdr:cNvPr id="28" name="Text Box 1">
          <a:extLst>
            <a:ext uri="{FF2B5EF4-FFF2-40B4-BE49-F238E27FC236}">
              <a16:creationId xmlns:a16="http://schemas.microsoft.com/office/drawing/2014/main" id="{7F9321CE-A19D-004E-844D-EDD55A55E1FC}"/>
            </a:ext>
          </a:extLst>
        </xdr:cNvPr>
        <xdr:cNvSpPr txBox="1">
          <a:spLocks noChangeArrowheads="1"/>
        </xdr:cNvSpPr>
      </xdr:nvSpPr>
      <xdr:spPr bwMode="auto">
        <a:xfrm>
          <a:off x="1476375" y="11010900"/>
          <a:ext cx="0" cy="1746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18</xdr:row>
      <xdr:rowOff>0</xdr:rowOff>
    </xdr:from>
    <xdr:ext cx="0" cy="174625"/>
    <xdr:sp macro="" textlink="">
      <xdr:nvSpPr>
        <xdr:cNvPr id="29" name="Text Box 2">
          <a:extLst>
            <a:ext uri="{FF2B5EF4-FFF2-40B4-BE49-F238E27FC236}">
              <a16:creationId xmlns:a16="http://schemas.microsoft.com/office/drawing/2014/main" id="{7E3613E8-EC8F-0443-B470-B407F64266AF}"/>
            </a:ext>
          </a:extLst>
        </xdr:cNvPr>
        <xdr:cNvSpPr txBox="1">
          <a:spLocks noChangeArrowheads="1"/>
        </xdr:cNvSpPr>
      </xdr:nvSpPr>
      <xdr:spPr bwMode="auto">
        <a:xfrm>
          <a:off x="1476375" y="11010900"/>
          <a:ext cx="0" cy="1746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18</xdr:row>
      <xdr:rowOff>0</xdr:rowOff>
    </xdr:from>
    <xdr:ext cx="0" cy="180496"/>
    <xdr:sp macro="" textlink="">
      <xdr:nvSpPr>
        <xdr:cNvPr id="30" name="Text Box 2">
          <a:extLst>
            <a:ext uri="{FF2B5EF4-FFF2-40B4-BE49-F238E27FC236}">
              <a16:creationId xmlns:a16="http://schemas.microsoft.com/office/drawing/2014/main" id="{FDA4D594-D2DA-BE44-9754-CFB9D94F0760}"/>
            </a:ext>
          </a:extLst>
        </xdr:cNvPr>
        <xdr:cNvSpPr txBox="1">
          <a:spLocks noChangeArrowheads="1"/>
        </xdr:cNvSpPr>
      </xdr:nvSpPr>
      <xdr:spPr bwMode="auto">
        <a:xfrm>
          <a:off x="1476375" y="11010900"/>
          <a:ext cx="0" cy="18049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18</xdr:row>
      <xdr:rowOff>0</xdr:rowOff>
    </xdr:from>
    <xdr:ext cx="0" cy="179475"/>
    <xdr:sp macro="" textlink="">
      <xdr:nvSpPr>
        <xdr:cNvPr id="31" name="Text Box 1">
          <a:extLst>
            <a:ext uri="{FF2B5EF4-FFF2-40B4-BE49-F238E27FC236}">
              <a16:creationId xmlns:a16="http://schemas.microsoft.com/office/drawing/2014/main" id="{8AE83AEE-8326-9643-945F-7CDED6733029}"/>
            </a:ext>
          </a:extLst>
        </xdr:cNvPr>
        <xdr:cNvSpPr txBox="1">
          <a:spLocks noChangeArrowheads="1"/>
        </xdr:cNvSpPr>
      </xdr:nvSpPr>
      <xdr:spPr bwMode="auto">
        <a:xfrm>
          <a:off x="1476375" y="11010900"/>
          <a:ext cx="0" cy="1794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18</xdr:row>
      <xdr:rowOff>0</xdr:rowOff>
    </xdr:from>
    <xdr:ext cx="0" cy="179475"/>
    <xdr:sp macro="" textlink="">
      <xdr:nvSpPr>
        <xdr:cNvPr id="32" name="Text Box 2">
          <a:extLst>
            <a:ext uri="{FF2B5EF4-FFF2-40B4-BE49-F238E27FC236}">
              <a16:creationId xmlns:a16="http://schemas.microsoft.com/office/drawing/2014/main" id="{DFDA8485-813F-954A-B219-7B6D815A33BE}"/>
            </a:ext>
          </a:extLst>
        </xdr:cNvPr>
        <xdr:cNvSpPr txBox="1">
          <a:spLocks noChangeArrowheads="1"/>
        </xdr:cNvSpPr>
      </xdr:nvSpPr>
      <xdr:spPr bwMode="auto">
        <a:xfrm>
          <a:off x="1476375" y="11010900"/>
          <a:ext cx="0" cy="1794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18</xdr:row>
      <xdr:rowOff>0</xdr:rowOff>
    </xdr:from>
    <xdr:ext cx="0" cy="763361"/>
    <xdr:sp macro="" textlink="">
      <xdr:nvSpPr>
        <xdr:cNvPr id="33" name="Text Box 2">
          <a:extLst>
            <a:ext uri="{FF2B5EF4-FFF2-40B4-BE49-F238E27FC236}">
              <a16:creationId xmlns:a16="http://schemas.microsoft.com/office/drawing/2014/main" id="{D8FDB597-F4D2-2D4A-AB13-DBC14B825F9B}"/>
            </a:ext>
          </a:extLst>
        </xdr:cNvPr>
        <xdr:cNvSpPr txBox="1">
          <a:spLocks noChangeArrowheads="1"/>
        </xdr:cNvSpPr>
      </xdr:nvSpPr>
      <xdr:spPr bwMode="auto">
        <a:xfrm>
          <a:off x="1476375" y="11010900"/>
          <a:ext cx="0" cy="76336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18</xdr:row>
      <xdr:rowOff>0</xdr:rowOff>
    </xdr:from>
    <xdr:ext cx="0" cy="763361"/>
    <xdr:sp macro="" textlink="">
      <xdr:nvSpPr>
        <xdr:cNvPr id="34" name="Text Box 1">
          <a:extLst>
            <a:ext uri="{FF2B5EF4-FFF2-40B4-BE49-F238E27FC236}">
              <a16:creationId xmlns:a16="http://schemas.microsoft.com/office/drawing/2014/main" id="{3831C6B6-7F32-7941-86C9-78C64A970925}"/>
            </a:ext>
          </a:extLst>
        </xdr:cNvPr>
        <xdr:cNvSpPr txBox="1">
          <a:spLocks noChangeArrowheads="1"/>
        </xdr:cNvSpPr>
      </xdr:nvSpPr>
      <xdr:spPr bwMode="auto">
        <a:xfrm>
          <a:off x="1476375" y="11010900"/>
          <a:ext cx="0" cy="76336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18</xdr:row>
      <xdr:rowOff>0</xdr:rowOff>
    </xdr:from>
    <xdr:ext cx="0" cy="763361"/>
    <xdr:sp macro="" textlink="">
      <xdr:nvSpPr>
        <xdr:cNvPr id="35" name="Text Box 2">
          <a:extLst>
            <a:ext uri="{FF2B5EF4-FFF2-40B4-BE49-F238E27FC236}">
              <a16:creationId xmlns:a16="http://schemas.microsoft.com/office/drawing/2014/main" id="{402E14C2-2C0B-6B49-8C10-989D35353BE6}"/>
            </a:ext>
          </a:extLst>
        </xdr:cNvPr>
        <xdr:cNvSpPr txBox="1">
          <a:spLocks noChangeArrowheads="1"/>
        </xdr:cNvSpPr>
      </xdr:nvSpPr>
      <xdr:spPr bwMode="auto">
        <a:xfrm>
          <a:off x="1476375" y="11010900"/>
          <a:ext cx="0" cy="76336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18</xdr:row>
      <xdr:rowOff>0</xdr:rowOff>
    </xdr:from>
    <xdr:ext cx="0" cy="593612"/>
    <xdr:sp macro="" textlink="">
      <xdr:nvSpPr>
        <xdr:cNvPr id="36" name="Text Box 2">
          <a:extLst>
            <a:ext uri="{FF2B5EF4-FFF2-40B4-BE49-F238E27FC236}">
              <a16:creationId xmlns:a16="http://schemas.microsoft.com/office/drawing/2014/main" id="{FC5B66F5-1EB7-5941-BFC4-B3A248D098FA}"/>
            </a:ext>
          </a:extLst>
        </xdr:cNvPr>
        <xdr:cNvSpPr txBox="1">
          <a:spLocks noChangeArrowheads="1"/>
        </xdr:cNvSpPr>
      </xdr:nvSpPr>
      <xdr:spPr bwMode="auto">
        <a:xfrm>
          <a:off x="1476375" y="11010900"/>
          <a:ext cx="0" cy="59361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18</xdr:row>
      <xdr:rowOff>0</xdr:rowOff>
    </xdr:from>
    <xdr:ext cx="0" cy="602116"/>
    <xdr:sp macro="" textlink="">
      <xdr:nvSpPr>
        <xdr:cNvPr id="37" name="Text Box 1">
          <a:extLst>
            <a:ext uri="{FF2B5EF4-FFF2-40B4-BE49-F238E27FC236}">
              <a16:creationId xmlns:a16="http://schemas.microsoft.com/office/drawing/2014/main" id="{03725B63-B964-9645-AFFF-C84716EC1241}"/>
            </a:ext>
          </a:extLst>
        </xdr:cNvPr>
        <xdr:cNvSpPr txBox="1">
          <a:spLocks noChangeArrowheads="1"/>
        </xdr:cNvSpPr>
      </xdr:nvSpPr>
      <xdr:spPr bwMode="auto">
        <a:xfrm>
          <a:off x="1476375" y="11010900"/>
          <a:ext cx="0" cy="60211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18</xdr:row>
      <xdr:rowOff>0</xdr:rowOff>
    </xdr:from>
    <xdr:ext cx="0" cy="602116"/>
    <xdr:sp macro="" textlink="">
      <xdr:nvSpPr>
        <xdr:cNvPr id="38" name="Text Box 2">
          <a:extLst>
            <a:ext uri="{FF2B5EF4-FFF2-40B4-BE49-F238E27FC236}">
              <a16:creationId xmlns:a16="http://schemas.microsoft.com/office/drawing/2014/main" id="{DC91E2C5-5D92-D941-BC41-AC338BAD690B}"/>
            </a:ext>
          </a:extLst>
        </xdr:cNvPr>
        <xdr:cNvSpPr txBox="1">
          <a:spLocks noChangeArrowheads="1"/>
        </xdr:cNvSpPr>
      </xdr:nvSpPr>
      <xdr:spPr bwMode="auto">
        <a:xfrm>
          <a:off x="1476375" y="11010900"/>
          <a:ext cx="0" cy="60211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18</xdr:row>
      <xdr:rowOff>0</xdr:rowOff>
    </xdr:from>
    <xdr:ext cx="0" cy="762000"/>
    <xdr:sp macro="" textlink="">
      <xdr:nvSpPr>
        <xdr:cNvPr id="39" name="Text Box 1">
          <a:extLst>
            <a:ext uri="{FF2B5EF4-FFF2-40B4-BE49-F238E27FC236}">
              <a16:creationId xmlns:a16="http://schemas.microsoft.com/office/drawing/2014/main" id="{640299DC-9A12-0F4C-A516-78D2792EA5C8}"/>
            </a:ext>
          </a:extLst>
        </xdr:cNvPr>
        <xdr:cNvSpPr txBox="1">
          <a:spLocks noChangeArrowheads="1"/>
        </xdr:cNvSpPr>
      </xdr:nvSpPr>
      <xdr:spPr bwMode="auto">
        <a:xfrm>
          <a:off x="1476375" y="11010900"/>
          <a:ext cx="0" cy="762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18</xdr:row>
      <xdr:rowOff>0</xdr:rowOff>
    </xdr:from>
    <xdr:ext cx="0" cy="762000"/>
    <xdr:sp macro="" textlink="">
      <xdr:nvSpPr>
        <xdr:cNvPr id="40" name="Text Box 2">
          <a:extLst>
            <a:ext uri="{FF2B5EF4-FFF2-40B4-BE49-F238E27FC236}">
              <a16:creationId xmlns:a16="http://schemas.microsoft.com/office/drawing/2014/main" id="{F84F2921-1AE3-174B-A0F9-5D5330A5A39D}"/>
            </a:ext>
          </a:extLst>
        </xdr:cNvPr>
        <xdr:cNvSpPr txBox="1">
          <a:spLocks noChangeArrowheads="1"/>
        </xdr:cNvSpPr>
      </xdr:nvSpPr>
      <xdr:spPr bwMode="auto">
        <a:xfrm>
          <a:off x="1476375" y="11010900"/>
          <a:ext cx="0" cy="762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18</xdr:row>
      <xdr:rowOff>0</xdr:rowOff>
    </xdr:from>
    <xdr:ext cx="0" cy="181429"/>
    <xdr:sp macro="" textlink="">
      <xdr:nvSpPr>
        <xdr:cNvPr id="41" name="Text Box 1">
          <a:extLst>
            <a:ext uri="{FF2B5EF4-FFF2-40B4-BE49-F238E27FC236}">
              <a16:creationId xmlns:a16="http://schemas.microsoft.com/office/drawing/2014/main" id="{2A84001A-D761-6F42-A3CB-D29BBB251523}"/>
            </a:ext>
          </a:extLst>
        </xdr:cNvPr>
        <xdr:cNvSpPr txBox="1">
          <a:spLocks noChangeArrowheads="1"/>
        </xdr:cNvSpPr>
      </xdr:nvSpPr>
      <xdr:spPr bwMode="auto">
        <a:xfrm>
          <a:off x="1476375" y="11010900"/>
          <a:ext cx="0" cy="18142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18</xdr:row>
      <xdr:rowOff>0</xdr:rowOff>
    </xdr:from>
    <xdr:ext cx="0" cy="181429"/>
    <xdr:sp macro="" textlink="">
      <xdr:nvSpPr>
        <xdr:cNvPr id="42" name="Text Box 2">
          <a:extLst>
            <a:ext uri="{FF2B5EF4-FFF2-40B4-BE49-F238E27FC236}">
              <a16:creationId xmlns:a16="http://schemas.microsoft.com/office/drawing/2014/main" id="{D867E4F2-A1DF-A74C-BA5A-AB240FB7662B}"/>
            </a:ext>
          </a:extLst>
        </xdr:cNvPr>
        <xdr:cNvSpPr txBox="1">
          <a:spLocks noChangeArrowheads="1"/>
        </xdr:cNvSpPr>
      </xdr:nvSpPr>
      <xdr:spPr bwMode="auto">
        <a:xfrm>
          <a:off x="1476375" y="11010900"/>
          <a:ext cx="0" cy="18142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18</xdr:row>
      <xdr:rowOff>0</xdr:rowOff>
    </xdr:from>
    <xdr:ext cx="0" cy="180496"/>
    <xdr:sp macro="" textlink="">
      <xdr:nvSpPr>
        <xdr:cNvPr id="43" name="Text Box 2">
          <a:extLst>
            <a:ext uri="{FF2B5EF4-FFF2-40B4-BE49-F238E27FC236}">
              <a16:creationId xmlns:a16="http://schemas.microsoft.com/office/drawing/2014/main" id="{7C202FD1-FE33-D445-A63D-53C1B1D2925C}"/>
            </a:ext>
          </a:extLst>
        </xdr:cNvPr>
        <xdr:cNvSpPr txBox="1">
          <a:spLocks noChangeArrowheads="1"/>
        </xdr:cNvSpPr>
      </xdr:nvSpPr>
      <xdr:spPr bwMode="auto">
        <a:xfrm>
          <a:off x="1476375" y="11010900"/>
          <a:ext cx="0" cy="18049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18</xdr:row>
      <xdr:rowOff>0</xdr:rowOff>
    </xdr:from>
    <xdr:ext cx="0" cy="179475"/>
    <xdr:sp macro="" textlink="">
      <xdr:nvSpPr>
        <xdr:cNvPr id="44" name="Text Box 1">
          <a:extLst>
            <a:ext uri="{FF2B5EF4-FFF2-40B4-BE49-F238E27FC236}">
              <a16:creationId xmlns:a16="http://schemas.microsoft.com/office/drawing/2014/main" id="{A7E80916-F1EF-1E45-8478-19BF40765AAD}"/>
            </a:ext>
          </a:extLst>
        </xdr:cNvPr>
        <xdr:cNvSpPr txBox="1">
          <a:spLocks noChangeArrowheads="1"/>
        </xdr:cNvSpPr>
      </xdr:nvSpPr>
      <xdr:spPr bwMode="auto">
        <a:xfrm>
          <a:off x="1476375" y="11010900"/>
          <a:ext cx="0" cy="1794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18</xdr:row>
      <xdr:rowOff>0</xdr:rowOff>
    </xdr:from>
    <xdr:ext cx="0" cy="179475"/>
    <xdr:sp macro="" textlink="">
      <xdr:nvSpPr>
        <xdr:cNvPr id="45" name="Text Box 2">
          <a:extLst>
            <a:ext uri="{FF2B5EF4-FFF2-40B4-BE49-F238E27FC236}">
              <a16:creationId xmlns:a16="http://schemas.microsoft.com/office/drawing/2014/main" id="{58DF9186-F3BF-3C41-8D2A-6EADE78EECA4}"/>
            </a:ext>
          </a:extLst>
        </xdr:cNvPr>
        <xdr:cNvSpPr txBox="1">
          <a:spLocks noChangeArrowheads="1"/>
        </xdr:cNvSpPr>
      </xdr:nvSpPr>
      <xdr:spPr bwMode="auto">
        <a:xfrm>
          <a:off x="1476375" y="11010900"/>
          <a:ext cx="0" cy="1794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24</xdr:row>
      <xdr:rowOff>0</xdr:rowOff>
    </xdr:from>
    <xdr:to>
      <xdr:col>1</xdr:col>
      <xdr:colOff>97464</xdr:colOff>
      <xdr:row>24</xdr:row>
      <xdr:rowOff>0</xdr:rowOff>
    </xdr:to>
    <xdr:sp macro="" textlink="">
      <xdr:nvSpPr>
        <xdr:cNvPr id="2" name="Text Box 5">
          <a:extLst>
            <a:ext uri="{FF2B5EF4-FFF2-40B4-BE49-F238E27FC236}">
              <a16:creationId xmlns:a16="http://schemas.microsoft.com/office/drawing/2014/main" id="{6B5626BE-228B-3349-B943-081B40ACCCA3}"/>
            </a:ext>
          </a:extLst>
        </xdr:cNvPr>
        <xdr:cNvSpPr txBox="1">
          <a:spLocks noChangeArrowheads="1"/>
        </xdr:cNvSpPr>
      </xdr:nvSpPr>
      <xdr:spPr bwMode="auto">
        <a:xfrm>
          <a:off x="558800" y="13423900"/>
          <a:ext cx="97464"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207</xdr:row>
      <xdr:rowOff>30567</xdr:rowOff>
    </xdr:to>
    <xdr:sp macro="" textlink="">
      <xdr:nvSpPr>
        <xdr:cNvPr id="3" name="Text Box 5">
          <a:extLst>
            <a:ext uri="{FF2B5EF4-FFF2-40B4-BE49-F238E27FC236}">
              <a16:creationId xmlns:a16="http://schemas.microsoft.com/office/drawing/2014/main" id="{300CE14F-B198-BD4C-8236-E2CB1F38FB4C}"/>
            </a:ext>
          </a:extLst>
        </xdr:cNvPr>
        <xdr:cNvSpPr txBox="1">
          <a:spLocks noChangeArrowheads="1"/>
        </xdr:cNvSpPr>
      </xdr:nvSpPr>
      <xdr:spPr bwMode="auto">
        <a:xfrm>
          <a:off x="0" y="13423900"/>
          <a:ext cx="97464" cy="4486466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207</xdr:row>
      <xdr:rowOff>30567</xdr:rowOff>
    </xdr:to>
    <xdr:sp macro="" textlink="">
      <xdr:nvSpPr>
        <xdr:cNvPr id="4" name="Text Box 5">
          <a:extLst>
            <a:ext uri="{FF2B5EF4-FFF2-40B4-BE49-F238E27FC236}">
              <a16:creationId xmlns:a16="http://schemas.microsoft.com/office/drawing/2014/main" id="{ED0C31CD-2530-C244-A8EA-764C2D2BA01D}"/>
            </a:ext>
          </a:extLst>
        </xdr:cNvPr>
        <xdr:cNvSpPr txBox="1">
          <a:spLocks noChangeArrowheads="1"/>
        </xdr:cNvSpPr>
      </xdr:nvSpPr>
      <xdr:spPr bwMode="auto">
        <a:xfrm>
          <a:off x="0" y="13423900"/>
          <a:ext cx="97464" cy="4486466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83816</xdr:colOff>
      <xdr:row>417</xdr:row>
      <xdr:rowOff>75345</xdr:rowOff>
    </xdr:to>
    <xdr:sp macro="" textlink="">
      <xdr:nvSpPr>
        <xdr:cNvPr id="5" name="Text Box 5">
          <a:extLst>
            <a:ext uri="{FF2B5EF4-FFF2-40B4-BE49-F238E27FC236}">
              <a16:creationId xmlns:a16="http://schemas.microsoft.com/office/drawing/2014/main" id="{55060815-D688-3849-8AC8-969869251B8A}"/>
            </a:ext>
          </a:extLst>
        </xdr:cNvPr>
        <xdr:cNvSpPr txBox="1">
          <a:spLocks noChangeArrowheads="1"/>
        </xdr:cNvSpPr>
      </xdr:nvSpPr>
      <xdr:spPr bwMode="auto">
        <a:xfrm>
          <a:off x="0" y="13423900"/>
          <a:ext cx="83816" cy="87581441"/>
        </a:xfrm>
        <a:prstGeom prst="rect">
          <a:avLst/>
        </a:prstGeom>
        <a:noFill/>
        <a:ln>
          <a:noFill/>
        </a:ln>
      </xdr:spPr>
      <xdr:txBody>
        <a:bodyPr/>
        <a:lstStyle/>
        <a:p>
          <a:endParaRPr lang="en-US"/>
        </a:p>
        <a:p>
          <a:endParaRPr lang="en-US"/>
        </a:p>
      </xdr:txBody>
    </xdr:sp>
    <xdr:clientData/>
  </xdr:twoCellAnchor>
  <xdr:twoCellAnchor editAs="oneCell">
    <xdr:from>
      <xdr:col>1</xdr:col>
      <xdr:colOff>0</xdr:colOff>
      <xdr:row>24</xdr:row>
      <xdr:rowOff>0</xdr:rowOff>
    </xdr:from>
    <xdr:to>
      <xdr:col>1</xdr:col>
      <xdr:colOff>97464</xdr:colOff>
      <xdr:row>24</xdr:row>
      <xdr:rowOff>0</xdr:rowOff>
    </xdr:to>
    <xdr:sp macro="" textlink="">
      <xdr:nvSpPr>
        <xdr:cNvPr id="6" name="Text Box 5">
          <a:extLst>
            <a:ext uri="{FF2B5EF4-FFF2-40B4-BE49-F238E27FC236}">
              <a16:creationId xmlns:a16="http://schemas.microsoft.com/office/drawing/2014/main" id="{1A8689FE-CDCC-C24F-9722-B709B0AA0B0D}"/>
            </a:ext>
          </a:extLst>
        </xdr:cNvPr>
        <xdr:cNvSpPr txBox="1">
          <a:spLocks noChangeArrowheads="1"/>
        </xdr:cNvSpPr>
      </xdr:nvSpPr>
      <xdr:spPr bwMode="auto">
        <a:xfrm>
          <a:off x="558800" y="13423900"/>
          <a:ext cx="97464"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330200</xdr:colOff>
      <xdr:row>24</xdr:row>
      <xdr:rowOff>0</xdr:rowOff>
    </xdr:from>
    <xdr:to>
      <xdr:col>0</xdr:col>
      <xdr:colOff>415776</xdr:colOff>
      <xdr:row>24</xdr:row>
      <xdr:rowOff>0</xdr:rowOff>
    </xdr:to>
    <xdr:sp macro="" textlink="">
      <xdr:nvSpPr>
        <xdr:cNvPr id="7" name="Text Box 5">
          <a:extLst>
            <a:ext uri="{FF2B5EF4-FFF2-40B4-BE49-F238E27FC236}">
              <a16:creationId xmlns:a16="http://schemas.microsoft.com/office/drawing/2014/main" id="{C2C7FD37-4BF0-3340-AA47-93B8A797BAEC}"/>
            </a:ext>
          </a:extLst>
        </xdr:cNvPr>
        <xdr:cNvSpPr txBox="1">
          <a:spLocks noChangeArrowheads="1"/>
        </xdr:cNvSpPr>
      </xdr:nvSpPr>
      <xdr:spPr bwMode="auto">
        <a:xfrm>
          <a:off x="330200" y="13423900"/>
          <a:ext cx="85576"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0</xdr:colOff>
      <xdr:row>24</xdr:row>
      <xdr:rowOff>0</xdr:rowOff>
    </xdr:from>
    <xdr:to>
      <xdr:col>1</xdr:col>
      <xdr:colOff>97464</xdr:colOff>
      <xdr:row>24</xdr:row>
      <xdr:rowOff>0</xdr:rowOff>
    </xdr:to>
    <xdr:sp macro="" textlink="">
      <xdr:nvSpPr>
        <xdr:cNvPr id="8" name="Text Box 5">
          <a:extLst>
            <a:ext uri="{FF2B5EF4-FFF2-40B4-BE49-F238E27FC236}">
              <a16:creationId xmlns:a16="http://schemas.microsoft.com/office/drawing/2014/main" id="{06EFC590-4819-8B41-8315-FC9012CD9849}"/>
            </a:ext>
          </a:extLst>
        </xdr:cNvPr>
        <xdr:cNvSpPr txBox="1">
          <a:spLocks noChangeArrowheads="1"/>
        </xdr:cNvSpPr>
      </xdr:nvSpPr>
      <xdr:spPr bwMode="auto">
        <a:xfrm>
          <a:off x="558800" y="13423900"/>
          <a:ext cx="97464"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9" name="Text Box 5">
          <a:extLst>
            <a:ext uri="{FF2B5EF4-FFF2-40B4-BE49-F238E27FC236}">
              <a16:creationId xmlns:a16="http://schemas.microsoft.com/office/drawing/2014/main" id="{0B93EACD-AD7E-424C-90FD-5B595BF75631}"/>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10" name="Text Box 5">
          <a:extLst>
            <a:ext uri="{FF2B5EF4-FFF2-40B4-BE49-F238E27FC236}">
              <a16:creationId xmlns:a16="http://schemas.microsoft.com/office/drawing/2014/main" id="{218AEE35-FCA3-2E4C-B8AC-A7C75A6DC404}"/>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11" name="Text Box 5">
          <a:extLst>
            <a:ext uri="{FF2B5EF4-FFF2-40B4-BE49-F238E27FC236}">
              <a16:creationId xmlns:a16="http://schemas.microsoft.com/office/drawing/2014/main" id="{9A243C8B-D810-4142-B64D-ADFC05592255}"/>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12" name="Text Box 5">
          <a:extLst>
            <a:ext uri="{FF2B5EF4-FFF2-40B4-BE49-F238E27FC236}">
              <a16:creationId xmlns:a16="http://schemas.microsoft.com/office/drawing/2014/main" id="{8A480B74-28D4-EF4C-AADF-12B50E63CB14}"/>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13" name="Text Box 5">
          <a:extLst>
            <a:ext uri="{FF2B5EF4-FFF2-40B4-BE49-F238E27FC236}">
              <a16:creationId xmlns:a16="http://schemas.microsoft.com/office/drawing/2014/main" id="{9E1EC4AB-4936-5240-9CFD-408F7A4053D1}"/>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14" name="Text Box 5">
          <a:extLst>
            <a:ext uri="{FF2B5EF4-FFF2-40B4-BE49-F238E27FC236}">
              <a16:creationId xmlns:a16="http://schemas.microsoft.com/office/drawing/2014/main" id="{7EF92E40-D125-C546-BC03-5E97EF914C3C}"/>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15" name="Text Box 5">
          <a:extLst>
            <a:ext uri="{FF2B5EF4-FFF2-40B4-BE49-F238E27FC236}">
              <a16:creationId xmlns:a16="http://schemas.microsoft.com/office/drawing/2014/main" id="{3467EFCA-3177-2541-99E2-BF17E4E65970}"/>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16" name="Text Box 5">
          <a:extLst>
            <a:ext uri="{FF2B5EF4-FFF2-40B4-BE49-F238E27FC236}">
              <a16:creationId xmlns:a16="http://schemas.microsoft.com/office/drawing/2014/main" id="{E1BABD1E-534E-4E4E-A43E-7C308A6C6234}"/>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17" name="Text Box 5">
          <a:extLst>
            <a:ext uri="{FF2B5EF4-FFF2-40B4-BE49-F238E27FC236}">
              <a16:creationId xmlns:a16="http://schemas.microsoft.com/office/drawing/2014/main" id="{78FC69B6-C0A4-984A-809E-AE965DB51B49}"/>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18" name="Text Box 5">
          <a:extLst>
            <a:ext uri="{FF2B5EF4-FFF2-40B4-BE49-F238E27FC236}">
              <a16:creationId xmlns:a16="http://schemas.microsoft.com/office/drawing/2014/main" id="{45AEEE84-61BA-3449-8D70-8E1E4048D977}"/>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19" name="Text Box 5">
          <a:extLst>
            <a:ext uri="{FF2B5EF4-FFF2-40B4-BE49-F238E27FC236}">
              <a16:creationId xmlns:a16="http://schemas.microsoft.com/office/drawing/2014/main" id="{0910A786-1BD3-8A4E-9956-0F1DE857B34E}"/>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20" name="Text Box 5">
          <a:extLst>
            <a:ext uri="{FF2B5EF4-FFF2-40B4-BE49-F238E27FC236}">
              <a16:creationId xmlns:a16="http://schemas.microsoft.com/office/drawing/2014/main" id="{494F73A1-CEE3-EB40-A291-AAA871C73207}"/>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21" name="Text Box 5">
          <a:extLst>
            <a:ext uri="{FF2B5EF4-FFF2-40B4-BE49-F238E27FC236}">
              <a16:creationId xmlns:a16="http://schemas.microsoft.com/office/drawing/2014/main" id="{D460F4DB-7A1E-7B42-A304-C04874F32E29}"/>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22" name="Text Box 5">
          <a:extLst>
            <a:ext uri="{FF2B5EF4-FFF2-40B4-BE49-F238E27FC236}">
              <a16:creationId xmlns:a16="http://schemas.microsoft.com/office/drawing/2014/main" id="{1C79B257-FD20-ED40-96A5-CC7FAA65DF84}"/>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23" name="Text Box 5">
          <a:extLst>
            <a:ext uri="{FF2B5EF4-FFF2-40B4-BE49-F238E27FC236}">
              <a16:creationId xmlns:a16="http://schemas.microsoft.com/office/drawing/2014/main" id="{0AFD3A74-D392-E145-9454-E07D4B185A02}"/>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24" name="Text Box 5">
          <a:extLst>
            <a:ext uri="{FF2B5EF4-FFF2-40B4-BE49-F238E27FC236}">
              <a16:creationId xmlns:a16="http://schemas.microsoft.com/office/drawing/2014/main" id="{C47832A7-0F6F-CF44-9EC2-E0D3E18125E1}"/>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25" name="Text Box 5">
          <a:extLst>
            <a:ext uri="{FF2B5EF4-FFF2-40B4-BE49-F238E27FC236}">
              <a16:creationId xmlns:a16="http://schemas.microsoft.com/office/drawing/2014/main" id="{72696BF1-9B50-2447-9463-DE52B692CE55}"/>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26" name="Text Box 5">
          <a:extLst>
            <a:ext uri="{FF2B5EF4-FFF2-40B4-BE49-F238E27FC236}">
              <a16:creationId xmlns:a16="http://schemas.microsoft.com/office/drawing/2014/main" id="{4EA5FEB4-ABA8-6643-982D-13D1B5DDB3E0}"/>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27" name="Text Box 5">
          <a:extLst>
            <a:ext uri="{FF2B5EF4-FFF2-40B4-BE49-F238E27FC236}">
              <a16:creationId xmlns:a16="http://schemas.microsoft.com/office/drawing/2014/main" id="{5CB7A2A5-73E2-6749-9ABF-E4295136E5EA}"/>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28" name="Text Box 5">
          <a:extLst>
            <a:ext uri="{FF2B5EF4-FFF2-40B4-BE49-F238E27FC236}">
              <a16:creationId xmlns:a16="http://schemas.microsoft.com/office/drawing/2014/main" id="{51CEF22E-1D9E-5B4C-B016-1F408E33A4ED}"/>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29" name="Text Box 5">
          <a:extLst>
            <a:ext uri="{FF2B5EF4-FFF2-40B4-BE49-F238E27FC236}">
              <a16:creationId xmlns:a16="http://schemas.microsoft.com/office/drawing/2014/main" id="{BD996ACF-C4A7-7D42-ABC3-0817E0B2B3CF}"/>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30" name="Text Box 5">
          <a:extLst>
            <a:ext uri="{FF2B5EF4-FFF2-40B4-BE49-F238E27FC236}">
              <a16:creationId xmlns:a16="http://schemas.microsoft.com/office/drawing/2014/main" id="{A46727A3-D206-F64E-8FC6-2D3939E870ED}"/>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31" name="Text Box 5">
          <a:extLst>
            <a:ext uri="{FF2B5EF4-FFF2-40B4-BE49-F238E27FC236}">
              <a16:creationId xmlns:a16="http://schemas.microsoft.com/office/drawing/2014/main" id="{17A22CB0-13A7-714B-A47C-3FFD4CC653BD}"/>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32" name="Text Box 5">
          <a:extLst>
            <a:ext uri="{FF2B5EF4-FFF2-40B4-BE49-F238E27FC236}">
              <a16:creationId xmlns:a16="http://schemas.microsoft.com/office/drawing/2014/main" id="{45F56FBD-2517-3D4C-8CCE-F4A640B7198A}"/>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33" name="Text Box 5">
          <a:extLst>
            <a:ext uri="{FF2B5EF4-FFF2-40B4-BE49-F238E27FC236}">
              <a16:creationId xmlns:a16="http://schemas.microsoft.com/office/drawing/2014/main" id="{F90D6E2B-6C9F-5844-A1B2-245F944254F5}"/>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34" name="Text Box 5">
          <a:extLst>
            <a:ext uri="{FF2B5EF4-FFF2-40B4-BE49-F238E27FC236}">
              <a16:creationId xmlns:a16="http://schemas.microsoft.com/office/drawing/2014/main" id="{7CB13867-FBF2-E943-90AE-059310659FDB}"/>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35" name="Text Box 5">
          <a:extLst>
            <a:ext uri="{FF2B5EF4-FFF2-40B4-BE49-F238E27FC236}">
              <a16:creationId xmlns:a16="http://schemas.microsoft.com/office/drawing/2014/main" id="{E08BB88E-DF31-B045-97ED-9D027C17B8E3}"/>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36" name="Text Box 5">
          <a:extLst>
            <a:ext uri="{FF2B5EF4-FFF2-40B4-BE49-F238E27FC236}">
              <a16:creationId xmlns:a16="http://schemas.microsoft.com/office/drawing/2014/main" id="{CF91BE20-3633-8A4A-80F7-DB31C8141DFA}"/>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37" name="Text Box 5">
          <a:extLst>
            <a:ext uri="{FF2B5EF4-FFF2-40B4-BE49-F238E27FC236}">
              <a16:creationId xmlns:a16="http://schemas.microsoft.com/office/drawing/2014/main" id="{9EEB2734-F780-C942-BEF4-26037481BFAD}"/>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38" name="Text Box 5">
          <a:extLst>
            <a:ext uri="{FF2B5EF4-FFF2-40B4-BE49-F238E27FC236}">
              <a16:creationId xmlns:a16="http://schemas.microsoft.com/office/drawing/2014/main" id="{4D1953BB-2EFE-704C-9990-322429FE6B43}"/>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39" name="Text Box 5">
          <a:extLst>
            <a:ext uri="{FF2B5EF4-FFF2-40B4-BE49-F238E27FC236}">
              <a16:creationId xmlns:a16="http://schemas.microsoft.com/office/drawing/2014/main" id="{137FA573-0D2C-4D4C-A578-934EE1F7CB8F}"/>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40" name="Text Box 5">
          <a:extLst>
            <a:ext uri="{FF2B5EF4-FFF2-40B4-BE49-F238E27FC236}">
              <a16:creationId xmlns:a16="http://schemas.microsoft.com/office/drawing/2014/main" id="{CA93AB45-3ACF-2F40-9E1A-6EA721524735}"/>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41" name="Text Box 5">
          <a:extLst>
            <a:ext uri="{FF2B5EF4-FFF2-40B4-BE49-F238E27FC236}">
              <a16:creationId xmlns:a16="http://schemas.microsoft.com/office/drawing/2014/main" id="{C1B238BE-F4DB-2D4C-8A05-2FCF0BE295B0}"/>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42" name="Text Box 5">
          <a:extLst>
            <a:ext uri="{FF2B5EF4-FFF2-40B4-BE49-F238E27FC236}">
              <a16:creationId xmlns:a16="http://schemas.microsoft.com/office/drawing/2014/main" id="{FBF2303D-39C3-F642-B677-2B9FDC7B93FC}"/>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43" name="Text Box 5">
          <a:extLst>
            <a:ext uri="{FF2B5EF4-FFF2-40B4-BE49-F238E27FC236}">
              <a16:creationId xmlns:a16="http://schemas.microsoft.com/office/drawing/2014/main" id="{944CFDB5-BDC1-DF4F-8E9C-34CAD595A609}"/>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44" name="Text Box 5">
          <a:extLst>
            <a:ext uri="{FF2B5EF4-FFF2-40B4-BE49-F238E27FC236}">
              <a16:creationId xmlns:a16="http://schemas.microsoft.com/office/drawing/2014/main" id="{57048C3C-44EB-D74C-B2EF-7FE9C3033886}"/>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45" name="Text Box 5">
          <a:extLst>
            <a:ext uri="{FF2B5EF4-FFF2-40B4-BE49-F238E27FC236}">
              <a16:creationId xmlns:a16="http://schemas.microsoft.com/office/drawing/2014/main" id="{DC61C0E4-38D5-CD4A-AA39-562942D49F46}"/>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46" name="Text Box 5">
          <a:extLst>
            <a:ext uri="{FF2B5EF4-FFF2-40B4-BE49-F238E27FC236}">
              <a16:creationId xmlns:a16="http://schemas.microsoft.com/office/drawing/2014/main" id="{41971FB3-3BDB-1C4D-BBC4-C8A7620D199A}"/>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47" name="Text Box 5">
          <a:extLst>
            <a:ext uri="{FF2B5EF4-FFF2-40B4-BE49-F238E27FC236}">
              <a16:creationId xmlns:a16="http://schemas.microsoft.com/office/drawing/2014/main" id="{46274EAD-F823-AE48-8470-2838754A8492}"/>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48" name="Text Box 5">
          <a:extLst>
            <a:ext uri="{FF2B5EF4-FFF2-40B4-BE49-F238E27FC236}">
              <a16:creationId xmlns:a16="http://schemas.microsoft.com/office/drawing/2014/main" id="{764EB396-788D-014A-BBCF-B465A869948D}"/>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49" name="Text Box 5">
          <a:extLst>
            <a:ext uri="{FF2B5EF4-FFF2-40B4-BE49-F238E27FC236}">
              <a16:creationId xmlns:a16="http://schemas.microsoft.com/office/drawing/2014/main" id="{0EA871B3-F2E9-4344-A878-6A2AF0AF3A14}"/>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50" name="Text Box 5">
          <a:extLst>
            <a:ext uri="{FF2B5EF4-FFF2-40B4-BE49-F238E27FC236}">
              <a16:creationId xmlns:a16="http://schemas.microsoft.com/office/drawing/2014/main" id="{E7560667-CACD-3846-BC93-0636A82E1BAE}"/>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51" name="Text Box 5">
          <a:extLst>
            <a:ext uri="{FF2B5EF4-FFF2-40B4-BE49-F238E27FC236}">
              <a16:creationId xmlns:a16="http://schemas.microsoft.com/office/drawing/2014/main" id="{A9973CBB-9E2D-3A45-A3A2-67D7E33E7659}"/>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52" name="Text Box 5">
          <a:extLst>
            <a:ext uri="{FF2B5EF4-FFF2-40B4-BE49-F238E27FC236}">
              <a16:creationId xmlns:a16="http://schemas.microsoft.com/office/drawing/2014/main" id="{5C358C47-1EAB-2648-BC09-1C0CD157989D}"/>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53" name="Text Box 5">
          <a:extLst>
            <a:ext uri="{FF2B5EF4-FFF2-40B4-BE49-F238E27FC236}">
              <a16:creationId xmlns:a16="http://schemas.microsoft.com/office/drawing/2014/main" id="{DEC3EC9A-A591-0F45-8614-5923356126FE}"/>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54" name="Text Box 5">
          <a:extLst>
            <a:ext uri="{FF2B5EF4-FFF2-40B4-BE49-F238E27FC236}">
              <a16:creationId xmlns:a16="http://schemas.microsoft.com/office/drawing/2014/main" id="{073C1676-04B9-0B4B-B07B-6C550BF68410}"/>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55" name="Text Box 5">
          <a:extLst>
            <a:ext uri="{FF2B5EF4-FFF2-40B4-BE49-F238E27FC236}">
              <a16:creationId xmlns:a16="http://schemas.microsoft.com/office/drawing/2014/main" id="{8BAC98E5-CCAB-0F4A-B050-F894B9C5C639}"/>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56" name="Text Box 5">
          <a:extLst>
            <a:ext uri="{FF2B5EF4-FFF2-40B4-BE49-F238E27FC236}">
              <a16:creationId xmlns:a16="http://schemas.microsoft.com/office/drawing/2014/main" id="{9B35BFE9-E250-8C40-8B97-718F81F084AD}"/>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57" name="Text Box 5">
          <a:extLst>
            <a:ext uri="{FF2B5EF4-FFF2-40B4-BE49-F238E27FC236}">
              <a16:creationId xmlns:a16="http://schemas.microsoft.com/office/drawing/2014/main" id="{F6234067-69E8-A44B-A38C-54A21084ADFE}"/>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58" name="Text Box 5">
          <a:extLst>
            <a:ext uri="{FF2B5EF4-FFF2-40B4-BE49-F238E27FC236}">
              <a16:creationId xmlns:a16="http://schemas.microsoft.com/office/drawing/2014/main" id="{F50D6531-2A4E-F543-8FCF-D07E850A1F00}"/>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59" name="Text Box 5">
          <a:extLst>
            <a:ext uri="{FF2B5EF4-FFF2-40B4-BE49-F238E27FC236}">
              <a16:creationId xmlns:a16="http://schemas.microsoft.com/office/drawing/2014/main" id="{45BECE01-101E-4948-BAF4-66E10647B7AD}"/>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60" name="Text Box 5">
          <a:extLst>
            <a:ext uri="{FF2B5EF4-FFF2-40B4-BE49-F238E27FC236}">
              <a16:creationId xmlns:a16="http://schemas.microsoft.com/office/drawing/2014/main" id="{70C437E1-CFDB-6A45-8FF9-CA0BF9C42701}"/>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61" name="Text Box 5">
          <a:extLst>
            <a:ext uri="{FF2B5EF4-FFF2-40B4-BE49-F238E27FC236}">
              <a16:creationId xmlns:a16="http://schemas.microsoft.com/office/drawing/2014/main" id="{12CB0CA2-E0E3-BD43-B8C4-1C4238C7CA0B}"/>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62" name="Text Box 5">
          <a:extLst>
            <a:ext uri="{FF2B5EF4-FFF2-40B4-BE49-F238E27FC236}">
              <a16:creationId xmlns:a16="http://schemas.microsoft.com/office/drawing/2014/main" id="{CC38CA64-C475-3B47-9AEA-34B3AD69EFEA}"/>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63" name="Text Box 5">
          <a:extLst>
            <a:ext uri="{FF2B5EF4-FFF2-40B4-BE49-F238E27FC236}">
              <a16:creationId xmlns:a16="http://schemas.microsoft.com/office/drawing/2014/main" id="{4B53681A-CAB3-BB47-9BB4-648508D07040}"/>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64" name="Text Box 5">
          <a:extLst>
            <a:ext uri="{FF2B5EF4-FFF2-40B4-BE49-F238E27FC236}">
              <a16:creationId xmlns:a16="http://schemas.microsoft.com/office/drawing/2014/main" id="{2B79A62F-191D-BE42-9640-FF5EDE3AE2FA}"/>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1206500</xdr:colOff>
      <xdr:row>24</xdr:row>
      <xdr:rowOff>0</xdr:rowOff>
    </xdr:from>
    <xdr:to>
      <xdr:col>1</xdr:col>
      <xdr:colOff>1212212</xdr:colOff>
      <xdr:row>24</xdr:row>
      <xdr:rowOff>577076</xdr:rowOff>
    </xdr:to>
    <xdr:sp macro="" textlink="">
      <xdr:nvSpPr>
        <xdr:cNvPr id="65" name="Text Box 2">
          <a:extLst>
            <a:ext uri="{FF2B5EF4-FFF2-40B4-BE49-F238E27FC236}">
              <a16:creationId xmlns:a16="http://schemas.microsoft.com/office/drawing/2014/main" id="{6DCB3FCD-8181-DB4B-9930-25E0CC2E4EEE}"/>
            </a:ext>
          </a:extLst>
        </xdr:cNvPr>
        <xdr:cNvSpPr txBox="1">
          <a:spLocks noChangeArrowheads="1"/>
        </xdr:cNvSpPr>
      </xdr:nvSpPr>
      <xdr:spPr bwMode="auto">
        <a:xfrm>
          <a:off x="1765300" y="13423900"/>
          <a:ext cx="5712" cy="5775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1206500</xdr:colOff>
      <xdr:row>24</xdr:row>
      <xdr:rowOff>0</xdr:rowOff>
    </xdr:from>
    <xdr:to>
      <xdr:col>1</xdr:col>
      <xdr:colOff>1212212</xdr:colOff>
      <xdr:row>24</xdr:row>
      <xdr:rowOff>577076</xdr:rowOff>
    </xdr:to>
    <xdr:sp macro="" textlink="">
      <xdr:nvSpPr>
        <xdr:cNvPr id="66" name="Text Box 1">
          <a:extLst>
            <a:ext uri="{FF2B5EF4-FFF2-40B4-BE49-F238E27FC236}">
              <a16:creationId xmlns:a16="http://schemas.microsoft.com/office/drawing/2014/main" id="{9E15933C-1021-1145-AB63-1F8C40846AB8}"/>
            </a:ext>
          </a:extLst>
        </xdr:cNvPr>
        <xdr:cNvSpPr txBox="1">
          <a:spLocks noChangeArrowheads="1"/>
        </xdr:cNvSpPr>
      </xdr:nvSpPr>
      <xdr:spPr bwMode="auto">
        <a:xfrm>
          <a:off x="1765300" y="13423900"/>
          <a:ext cx="5712" cy="5775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1206500</xdr:colOff>
      <xdr:row>24</xdr:row>
      <xdr:rowOff>0</xdr:rowOff>
    </xdr:from>
    <xdr:to>
      <xdr:col>1</xdr:col>
      <xdr:colOff>1212212</xdr:colOff>
      <xdr:row>24</xdr:row>
      <xdr:rowOff>577076</xdr:rowOff>
    </xdr:to>
    <xdr:sp macro="" textlink="">
      <xdr:nvSpPr>
        <xdr:cNvPr id="67" name="Text Box 2">
          <a:extLst>
            <a:ext uri="{FF2B5EF4-FFF2-40B4-BE49-F238E27FC236}">
              <a16:creationId xmlns:a16="http://schemas.microsoft.com/office/drawing/2014/main" id="{D200B94E-48AA-9D4C-9A64-0CA39ED5D4BC}"/>
            </a:ext>
          </a:extLst>
        </xdr:cNvPr>
        <xdr:cNvSpPr txBox="1">
          <a:spLocks noChangeArrowheads="1"/>
        </xdr:cNvSpPr>
      </xdr:nvSpPr>
      <xdr:spPr bwMode="auto">
        <a:xfrm>
          <a:off x="1765300" y="13423900"/>
          <a:ext cx="5712" cy="5775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1206500</xdr:colOff>
      <xdr:row>24</xdr:row>
      <xdr:rowOff>0</xdr:rowOff>
    </xdr:from>
    <xdr:to>
      <xdr:col>1</xdr:col>
      <xdr:colOff>1212212</xdr:colOff>
      <xdr:row>24</xdr:row>
      <xdr:rowOff>577076</xdr:rowOff>
    </xdr:to>
    <xdr:sp macro="" textlink="">
      <xdr:nvSpPr>
        <xdr:cNvPr id="68" name="Text Box 2">
          <a:extLst>
            <a:ext uri="{FF2B5EF4-FFF2-40B4-BE49-F238E27FC236}">
              <a16:creationId xmlns:a16="http://schemas.microsoft.com/office/drawing/2014/main" id="{F1AC604E-FFB3-4543-B94C-9DBB0F7E51D0}"/>
            </a:ext>
          </a:extLst>
        </xdr:cNvPr>
        <xdr:cNvSpPr txBox="1">
          <a:spLocks noChangeArrowheads="1"/>
        </xdr:cNvSpPr>
      </xdr:nvSpPr>
      <xdr:spPr bwMode="auto">
        <a:xfrm>
          <a:off x="1765300" y="13423900"/>
          <a:ext cx="5712" cy="5775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1206500</xdr:colOff>
      <xdr:row>24</xdr:row>
      <xdr:rowOff>0</xdr:rowOff>
    </xdr:from>
    <xdr:to>
      <xdr:col>1</xdr:col>
      <xdr:colOff>1212212</xdr:colOff>
      <xdr:row>24</xdr:row>
      <xdr:rowOff>577076</xdr:rowOff>
    </xdr:to>
    <xdr:sp macro="" textlink="">
      <xdr:nvSpPr>
        <xdr:cNvPr id="69" name="Text Box 1">
          <a:extLst>
            <a:ext uri="{FF2B5EF4-FFF2-40B4-BE49-F238E27FC236}">
              <a16:creationId xmlns:a16="http://schemas.microsoft.com/office/drawing/2014/main" id="{1B6470E3-35FE-0A48-BCC0-1184A43939A8}"/>
            </a:ext>
          </a:extLst>
        </xdr:cNvPr>
        <xdr:cNvSpPr txBox="1">
          <a:spLocks noChangeArrowheads="1"/>
        </xdr:cNvSpPr>
      </xdr:nvSpPr>
      <xdr:spPr bwMode="auto">
        <a:xfrm>
          <a:off x="1765300" y="13423900"/>
          <a:ext cx="5712" cy="5775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1206500</xdr:colOff>
      <xdr:row>24</xdr:row>
      <xdr:rowOff>0</xdr:rowOff>
    </xdr:from>
    <xdr:to>
      <xdr:col>1</xdr:col>
      <xdr:colOff>1212212</xdr:colOff>
      <xdr:row>24</xdr:row>
      <xdr:rowOff>577076</xdr:rowOff>
    </xdr:to>
    <xdr:sp macro="" textlink="">
      <xdr:nvSpPr>
        <xdr:cNvPr id="70" name="Text Box 2">
          <a:extLst>
            <a:ext uri="{FF2B5EF4-FFF2-40B4-BE49-F238E27FC236}">
              <a16:creationId xmlns:a16="http://schemas.microsoft.com/office/drawing/2014/main" id="{34EACE2B-206E-8840-9CC8-9FF06E8D371D}"/>
            </a:ext>
          </a:extLst>
        </xdr:cNvPr>
        <xdr:cNvSpPr txBox="1">
          <a:spLocks noChangeArrowheads="1"/>
        </xdr:cNvSpPr>
      </xdr:nvSpPr>
      <xdr:spPr bwMode="auto">
        <a:xfrm>
          <a:off x="1765300" y="13423900"/>
          <a:ext cx="5712" cy="5775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1206500</xdr:colOff>
      <xdr:row>24</xdr:row>
      <xdr:rowOff>0</xdr:rowOff>
    </xdr:from>
    <xdr:to>
      <xdr:col>1</xdr:col>
      <xdr:colOff>1212212</xdr:colOff>
      <xdr:row>82</xdr:row>
      <xdr:rowOff>14883</xdr:rowOff>
    </xdr:to>
    <xdr:sp macro="" textlink="">
      <xdr:nvSpPr>
        <xdr:cNvPr id="71" name="Text Box 2">
          <a:extLst>
            <a:ext uri="{FF2B5EF4-FFF2-40B4-BE49-F238E27FC236}">
              <a16:creationId xmlns:a16="http://schemas.microsoft.com/office/drawing/2014/main" id="{DC02F49F-ED79-D849-92B7-67F41272E087}"/>
            </a:ext>
          </a:extLst>
        </xdr:cNvPr>
        <xdr:cNvSpPr txBox="1">
          <a:spLocks noChangeArrowheads="1"/>
        </xdr:cNvSpPr>
      </xdr:nvSpPr>
      <xdr:spPr bwMode="auto">
        <a:xfrm>
          <a:off x="1765300" y="13423900"/>
          <a:ext cx="5712" cy="1944940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1206500</xdr:colOff>
      <xdr:row>24</xdr:row>
      <xdr:rowOff>0</xdr:rowOff>
    </xdr:from>
    <xdr:to>
      <xdr:col>1</xdr:col>
      <xdr:colOff>1212212</xdr:colOff>
      <xdr:row>82</xdr:row>
      <xdr:rowOff>14883</xdr:rowOff>
    </xdr:to>
    <xdr:sp macro="" textlink="">
      <xdr:nvSpPr>
        <xdr:cNvPr id="72" name="Text Box 1">
          <a:extLst>
            <a:ext uri="{FF2B5EF4-FFF2-40B4-BE49-F238E27FC236}">
              <a16:creationId xmlns:a16="http://schemas.microsoft.com/office/drawing/2014/main" id="{CE93108E-157A-424E-AA50-1778FFF6C2B5}"/>
            </a:ext>
          </a:extLst>
        </xdr:cNvPr>
        <xdr:cNvSpPr txBox="1">
          <a:spLocks noChangeArrowheads="1"/>
        </xdr:cNvSpPr>
      </xdr:nvSpPr>
      <xdr:spPr bwMode="auto">
        <a:xfrm>
          <a:off x="1765300" y="13423900"/>
          <a:ext cx="5712" cy="1944940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1206500</xdr:colOff>
      <xdr:row>24</xdr:row>
      <xdr:rowOff>0</xdr:rowOff>
    </xdr:from>
    <xdr:to>
      <xdr:col>1</xdr:col>
      <xdr:colOff>1212212</xdr:colOff>
      <xdr:row>82</xdr:row>
      <xdr:rowOff>14883</xdr:rowOff>
    </xdr:to>
    <xdr:sp macro="" textlink="">
      <xdr:nvSpPr>
        <xdr:cNvPr id="73" name="Text Box 2">
          <a:extLst>
            <a:ext uri="{FF2B5EF4-FFF2-40B4-BE49-F238E27FC236}">
              <a16:creationId xmlns:a16="http://schemas.microsoft.com/office/drawing/2014/main" id="{2FDCE41D-F00D-3146-97E4-B1C281D41D9A}"/>
            </a:ext>
          </a:extLst>
        </xdr:cNvPr>
        <xdr:cNvSpPr txBox="1">
          <a:spLocks noChangeArrowheads="1"/>
        </xdr:cNvSpPr>
      </xdr:nvSpPr>
      <xdr:spPr bwMode="auto">
        <a:xfrm>
          <a:off x="1765300" y="13423900"/>
          <a:ext cx="5712" cy="1944940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1206500</xdr:colOff>
      <xdr:row>24</xdr:row>
      <xdr:rowOff>0</xdr:rowOff>
    </xdr:from>
    <xdr:to>
      <xdr:col>1</xdr:col>
      <xdr:colOff>1212212</xdr:colOff>
      <xdr:row>30</xdr:row>
      <xdr:rowOff>943336</xdr:rowOff>
    </xdr:to>
    <xdr:sp macro="" textlink="">
      <xdr:nvSpPr>
        <xdr:cNvPr id="74" name="Text Box 2">
          <a:extLst>
            <a:ext uri="{FF2B5EF4-FFF2-40B4-BE49-F238E27FC236}">
              <a16:creationId xmlns:a16="http://schemas.microsoft.com/office/drawing/2014/main" id="{E2193D35-0304-1146-A9F3-B0D2D90A5CE7}"/>
            </a:ext>
          </a:extLst>
        </xdr:cNvPr>
        <xdr:cNvSpPr txBox="1">
          <a:spLocks noChangeArrowheads="1"/>
        </xdr:cNvSpPr>
      </xdr:nvSpPr>
      <xdr:spPr bwMode="auto">
        <a:xfrm>
          <a:off x="1765300" y="13423900"/>
          <a:ext cx="5712" cy="80715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1206500</xdr:colOff>
      <xdr:row>24</xdr:row>
      <xdr:rowOff>0</xdr:rowOff>
    </xdr:from>
    <xdr:to>
      <xdr:col>1</xdr:col>
      <xdr:colOff>1212212</xdr:colOff>
      <xdr:row>30</xdr:row>
      <xdr:rowOff>1325322</xdr:rowOff>
    </xdr:to>
    <xdr:sp macro="" textlink="">
      <xdr:nvSpPr>
        <xdr:cNvPr id="75" name="Text Box 1">
          <a:extLst>
            <a:ext uri="{FF2B5EF4-FFF2-40B4-BE49-F238E27FC236}">
              <a16:creationId xmlns:a16="http://schemas.microsoft.com/office/drawing/2014/main" id="{77416C0E-0235-864D-8128-9531736E3CE6}"/>
            </a:ext>
          </a:extLst>
        </xdr:cNvPr>
        <xdr:cNvSpPr txBox="1">
          <a:spLocks noChangeArrowheads="1"/>
        </xdr:cNvSpPr>
      </xdr:nvSpPr>
      <xdr:spPr bwMode="auto">
        <a:xfrm>
          <a:off x="1765300" y="13423900"/>
          <a:ext cx="5712" cy="84535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1206500</xdr:colOff>
      <xdr:row>24</xdr:row>
      <xdr:rowOff>0</xdr:rowOff>
    </xdr:from>
    <xdr:to>
      <xdr:col>1</xdr:col>
      <xdr:colOff>1212212</xdr:colOff>
      <xdr:row>30</xdr:row>
      <xdr:rowOff>1325322</xdr:rowOff>
    </xdr:to>
    <xdr:sp macro="" textlink="">
      <xdr:nvSpPr>
        <xdr:cNvPr id="76" name="Text Box 2">
          <a:extLst>
            <a:ext uri="{FF2B5EF4-FFF2-40B4-BE49-F238E27FC236}">
              <a16:creationId xmlns:a16="http://schemas.microsoft.com/office/drawing/2014/main" id="{86DC8005-12F0-2A48-886E-7DD37153A3B6}"/>
            </a:ext>
          </a:extLst>
        </xdr:cNvPr>
        <xdr:cNvSpPr txBox="1">
          <a:spLocks noChangeArrowheads="1"/>
        </xdr:cNvSpPr>
      </xdr:nvSpPr>
      <xdr:spPr bwMode="auto">
        <a:xfrm>
          <a:off x="1765300" y="13423900"/>
          <a:ext cx="5712" cy="84535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1206500</xdr:colOff>
      <xdr:row>24</xdr:row>
      <xdr:rowOff>0</xdr:rowOff>
    </xdr:from>
    <xdr:to>
      <xdr:col>1</xdr:col>
      <xdr:colOff>1212212</xdr:colOff>
      <xdr:row>82</xdr:row>
      <xdr:rowOff>14883</xdr:rowOff>
    </xdr:to>
    <xdr:sp macro="" textlink="">
      <xdr:nvSpPr>
        <xdr:cNvPr id="77" name="Text Box 2">
          <a:extLst>
            <a:ext uri="{FF2B5EF4-FFF2-40B4-BE49-F238E27FC236}">
              <a16:creationId xmlns:a16="http://schemas.microsoft.com/office/drawing/2014/main" id="{361DD5A9-3B2D-9A4E-B293-D09F19DEBA15}"/>
            </a:ext>
          </a:extLst>
        </xdr:cNvPr>
        <xdr:cNvSpPr txBox="1">
          <a:spLocks noChangeArrowheads="1"/>
        </xdr:cNvSpPr>
      </xdr:nvSpPr>
      <xdr:spPr bwMode="auto">
        <a:xfrm>
          <a:off x="1765300" y="13423900"/>
          <a:ext cx="5712" cy="1944940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1206500</xdr:colOff>
      <xdr:row>24</xdr:row>
      <xdr:rowOff>0</xdr:rowOff>
    </xdr:from>
    <xdr:to>
      <xdr:col>1</xdr:col>
      <xdr:colOff>1212212</xdr:colOff>
      <xdr:row>82</xdr:row>
      <xdr:rowOff>14883</xdr:rowOff>
    </xdr:to>
    <xdr:sp macro="" textlink="">
      <xdr:nvSpPr>
        <xdr:cNvPr id="78" name="Text Box 1">
          <a:extLst>
            <a:ext uri="{FF2B5EF4-FFF2-40B4-BE49-F238E27FC236}">
              <a16:creationId xmlns:a16="http://schemas.microsoft.com/office/drawing/2014/main" id="{F6A4643E-71FA-8E41-B632-76354DD77261}"/>
            </a:ext>
          </a:extLst>
        </xdr:cNvPr>
        <xdr:cNvSpPr txBox="1">
          <a:spLocks noChangeArrowheads="1"/>
        </xdr:cNvSpPr>
      </xdr:nvSpPr>
      <xdr:spPr bwMode="auto">
        <a:xfrm>
          <a:off x="1765300" y="13423900"/>
          <a:ext cx="5712" cy="1944940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1206500</xdr:colOff>
      <xdr:row>24</xdr:row>
      <xdr:rowOff>0</xdr:rowOff>
    </xdr:from>
    <xdr:to>
      <xdr:col>1</xdr:col>
      <xdr:colOff>1212212</xdr:colOff>
      <xdr:row>82</xdr:row>
      <xdr:rowOff>14883</xdr:rowOff>
    </xdr:to>
    <xdr:sp macro="" textlink="">
      <xdr:nvSpPr>
        <xdr:cNvPr id="79" name="Text Box 2">
          <a:extLst>
            <a:ext uri="{FF2B5EF4-FFF2-40B4-BE49-F238E27FC236}">
              <a16:creationId xmlns:a16="http://schemas.microsoft.com/office/drawing/2014/main" id="{713BB626-8925-3047-A7FF-0522A94BBC96}"/>
            </a:ext>
          </a:extLst>
        </xdr:cNvPr>
        <xdr:cNvSpPr txBox="1">
          <a:spLocks noChangeArrowheads="1"/>
        </xdr:cNvSpPr>
      </xdr:nvSpPr>
      <xdr:spPr bwMode="auto">
        <a:xfrm>
          <a:off x="1765300" y="13423900"/>
          <a:ext cx="5712" cy="1944940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1206500</xdr:colOff>
      <xdr:row>24</xdr:row>
      <xdr:rowOff>0</xdr:rowOff>
    </xdr:from>
    <xdr:to>
      <xdr:col>1</xdr:col>
      <xdr:colOff>1212212</xdr:colOff>
      <xdr:row>30</xdr:row>
      <xdr:rowOff>943336</xdr:rowOff>
    </xdr:to>
    <xdr:sp macro="" textlink="">
      <xdr:nvSpPr>
        <xdr:cNvPr id="80" name="Text Box 2">
          <a:extLst>
            <a:ext uri="{FF2B5EF4-FFF2-40B4-BE49-F238E27FC236}">
              <a16:creationId xmlns:a16="http://schemas.microsoft.com/office/drawing/2014/main" id="{DA29CEEE-EAA9-FA44-A566-E2AF5D74DADA}"/>
            </a:ext>
          </a:extLst>
        </xdr:cNvPr>
        <xdr:cNvSpPr txBox="1">
          <a:spLocks noChangeArrowheads="1"/>
        </xdr:cNvSpPr>
      </xdr:nvSpPr>
      <xdr:spPr bwMode="auto">
        <a:xfrm>
          <a:off x="1765300" y="13423900"/>
          <a:ext cx="5712" cy="80715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1206500</xdr:colOff>
      <xdr:row>24</xdr:row>
      <xdr:rowOff>0</xdr:rowOff>
    </xdr:from>
    <xdr:to>
      <xdr:col>1</xdr:col>
      <xdr:colOff>1212212</xdr:colOff>
      <xdr:row>30</xdr:row>
      <xdr:rowOff>1325322</xdr:rowOff>
    </xdr:to>
    <xdr:sp macro="" textlink="">
      <xdr:nvSpPr>
        <xdr:cNvPr id="81" name="Text Box 1">
          <a:extLst>
            <a:ext uri="{FF2B5EF4-FFF2-40B4-BE49-F238E27FC236}">
              <a16:creationId xmlns:a16="http://schemas.microsoft.com/office/drawing/2014/main" id="{FB5500A0-CF30-C54E-9857-1A0DAD89A2F3}"/>
            </a:ext>
          </a:extLst>
        </xdr:cNvPr>
        <xdr:cNvSpPr txBox="1">
          <a:spLocks noChangeArrowheads="1"/>
        </xdr:cNvSpPr>
      </xdr:nvSpPr>
      <xdr:spPr bwMode="auto">
        <a:xfrm>
          <a:off x="1765300" y="13423900"/>
          <a:ext cx="5712" cy="84535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1206500</xdr:colOff>
      <xdr:row>24</xdr:row>
      <xdr:rowOff>0</xdr:rowOff>
    </xdr:from>
    <xdr:to>
      <xdr:col>1</xdr:col>
      <xdr:colOff>1212212</xdr:colOff>
      <xdr:row>30</xdr:row>
      <xdr:rowOff>1325322</xdr:rowOff>
    </xdr:to>
    <xdr:sp macro="" textlink="">
      <xdr:nvSpPr>
        <xdr:cNvPr id="82" name="Text Box 2">
          <a:extLst>
            <a:ext uri="{FF2B5EF4-FFF2-40B4-BE49-F238E27FC236}">
              <a16:creationId xmlns:a16="http://schemas.microsoft.com/office/drawing/2014/main" id="{55F406AE-6389-7048-8F9C-735D73A535AE}"/>
            </a:ext>
          </a:extLst>
        </xdr:cNvPr>
        <xdr:cNvSpPr txBox="1">
          <a:spLocks noChangeArrowheads="1"/>
        </xdr:cNvSpPr>
      </xdr:nvSpPr>
      <xdr:spPr bwMode="auto">
        <a:xfrm>
          <a:off x="1765300" y="13423900"/>
          <a:ext cx="5712" cy="84535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1206500</xdr:colOff>
      <xdr:row>24</xdr:row>
      <xdr:rowOff>0</xdr:rowOff>
    </xdr:from>
    <xdr:to>
      <xdr:col>1</xdr:col>
      <xdr:colOff>1212212</xdr:colOff>
      <xdr:row>30</xdr:row>
      <xdr:rowOff>943336</xdr:rowOff>
    </xdr:to>
    <xdr:sp macro="" textlink="">
      <xdr:nvSpPr>
        <xdr:cNvPr id="83" name="Text Box 2">
          <a:extLst>
            <a:ext uri="{FF2B5EF4-FFF2-40B4-BE49-F238E27FC236}">
              <a16:creationId xmlns:a16="http://schemas.microsoft.com/office/drawing/2014/main" id="{CDBB11ED-CA8C-7842-B255-D89171190161}"/>
            </a:ext>
          </a:extLst>
        </xdr:cNvPr>
        <xdr:cNvSpPr txBox="1">
          <a:spLocks noChangeArrowheads="1"/>
        </xdr:cNvSpPr>
      </xdr:nvSpPr>
      <xdr:spPr bwMode="auto">
        <a:xfrm>
          <a:off x="1765300" y="13423900"/>
          <a:ext cx="5712" cy="80715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1206500</xdr:colOff>
      <xdr:row>24</xdr:row>
      <xdr:rowOff>0</xdr:rowOff>
    </xdr:from>
    <xdr:to>
      <xdr:col>1</xdr:col>
      <xdr:colOff>1212212</xdr:colOff>
      <xdr:row>30</xdr:row>
      <xdr:rowOff>1325322</xdr:rowOff>
    </xdr:to>
    <xdr:sp macro="" textlink="">
      <xdr:nvSpPr>
        <xdr:cNvPr id="84" name="Text Box 1">
          <a:extLst>
            <a:ext uri="{FF2B5EF4-FFF2-40B4-BE49-F238E27FC236}">
              <a16:creationId xmlns:a16="http://schemas.microsoft.com/office/drawing/2014/main" id="{A8E472DA-DE82-A94D-B186-61A8CAA3507A}"/>
            </a:ext>
          </a:extLst>
        </xdr:cNvPr>
        <xdr:cNvSpPr txBox="1">
          <a:spLocks noChangeArrowheads="1"/>
        </xdr:cNvSpPr>
      </xdr:nvSpPr>
      <xdr:spPr bwMode="auto">
        <a:xfrm>
          <a:off x="1765300" y="13423900"/>
          <a:ext cx="5712" cy="84535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1206500</xdr:colOff>
      <xdr:row>24</xdr:row>
      <xdr:rowOff>0</xdr:rowOff>
    </xdr:from>
    <xdr:to>
      <xdr:col>1</xdr:col>
      <xdr:colOff>1212212</xdr:colOff>
      <xdr:row>30</xdr:row>
      <xdr:rowOff>1325322</xdr:rowOff>
    </xdr:to>
    <xdr:sp macro="" textlink="">
      <xdr:nvSpPr>
        <xdr:cNvPr id="85" name="Text Box 2">
          <a:extLst>
            <a:ext uri="{FF2B5EF4-FFF2-40B4-BE49-F238E27FC236}">
              <a16:creationId xmlns:a16="http://schemas.microsoft.com/office/drawing/2014/main" id="{53B3AC35-5810-EC45-A9E3-95348A7721E4}"/>
            </a:ext>
          </a:extLst>
        </xdr:cNvPr>
        <xdr:cNvSpPr txBox="1">
          <a:spLocks noChangeArrowheads="1"/>
        </xdr:cNvSpPr>
      </xdr:nvSpPr>
      <xdr:spPr bwMode="auto">
        <a:xfrm>
          <a:off x="1765300" y="13423900"/>
          <a:ext cx="5712" cy="84535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1206500</xdr:colOff>
      <xdr:row>24</xdr:row>
      <xdr:rowOff>0</xdr:rowOff>
    </xdr:from>
    <xdr:to>
      <xdr:col>1</xdr:col>
      <xdr:colOff>1212212</xdr:colOff>
      <xdr:row>24</xdr:row>
      <xdr:rowOff>176839</xdr:rowOff>
    </xdr:to>
    <xdr:sp macro="" textlink="">
      <xdr:nvSpPr>
        <xdr:cNvPr id="86" name="Text Box 1">
          <a:extLst>
            <a:ext uri="{FF2B5EF4-FFF2-40B4-BE49-F238E27FC236}">
              <a16:creationId xmlns:a16="http://schemas.microsoft.com/office/drawing/2014/main" id="{89FE4A1A-F0BA-5941-B5FD-2ECFB928E1A3}"/>
            </a:ext>
          </a:extLst>
        </xdr:cNvPr>
        <xdr:cNvSpPr txBox="1">
          <a:spLocks noChangeArrowheads="1"/>
        </xdr:cNvSpPr>
      </xdr:nvSpPr>
      <xdr:spPr bwMode="auto">
        <a:xfrm>
          <a:off x="1765300" y="13423900"/>
          <a:ext cx="5712" cy="1768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1206500</xdr:colOff>
      <xdr:row>24</xdr:row>
      <xdr:rowOff>0</xdr:rowOff>
    </xdr:from>
    <xdr:to>
      <xdr:col>1</xdr:col>
      <xdr:colOff>1212212</xdr:colOff>
      <xdr:row>24</xdr:row>
      <xdr:rowOff>176839</xdr:rowOff>
    </xdr:to>
    <xdr:sp macro="" textlink="">
      <xdr:nvSpPr>
        <xdr:cNvPr id="87" name="Text Box 2">
          <a:extLst>
            <a:ext uri="{FF2B5EF4-FFF2-40B4-BE49-F238E27FC236}">
              <a16:creationId xmlns:a16="http://schemas.microsoft.com/office/drawing/2014/main" id="{97085ED2-F98C-8740-A200-4D7316D30DFC}"/>
            </a:ext>
          </a:extLst>
        </xdr:cNvPr>
        <xdr:cNvSpPr txBox="1">
          <a:spLocks noChangeArrowheads="1"/>
        </xdr:cNvSpPr>
      </xdr:nvSpPr>
      <xdr:spPr bwMode="auto">
        <a:xfrm>
          <a:off x="1765300" y="13423900"/>
          <a:ext cx="5712" cy="1768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1206500</xdr:colOff>
      <xdr:row>24</xdr:row>
      <xdr:rowOff>0</xdr:rowOff>
    </xdr:from>
    <xdr:to>
      <xdr:col>1</xdr:col>
      <xdr:colOff>1212212</xdr:colOff>
      <xdr:row>24</xdr:row>
      <xdr:rowOff>176839</xdr:rowOff>
    </xdr:to>
    <xdr:sp macro="" textlink="">
      <xdr:nvSpPr>
        <xdr:cNvPr id="88" name="Text Box 2">
          <a:extLst>
            <a:ext uri="{FF2B5EF4-FFF2-40B4-BE49-F238E27FC236}">
              <a16:creationId xmlns:a16="http://schemas.microsoft.com/office/drawing/2014/main" id="{C3C9201C-558B-1C42-B33A-236E0E73C923}"/>
            </a:ext>
          </a:extLst>
        </xdr:cNvPr>
        <xdr:cNvSpPr txBox="1">
          <a:spLocks noChangeArrowheads="1"/>
        </xdr:cNvSpPr>
      </xdr:nvSpPr>
      <xdr:spPr bwMode="auto">
        <a:xfrm>
          <a:off x="1765300" y="13423900"/>
          <a:ext cx="5712" cy="1768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1206500</xdr:colOff>
      <xdr:row>24</xdr:row>
      <xdr:rowOff>0</xdr:rowOff>
    </xdr:from>
    <xdr:to>
      <xdr:col>1</xdr:col>
      <xdr:colOff>1212212</xdr:colOff>
      <xdr:row>24</xdr:row>
      <xdr:rowOff>176839</xdr:rowOff>
    </xdr:to>
    <xdr:sp macro="" textlink="">
      <xdr:nvSpPr>
        <xdr:cNvPr id="89" name="Text Box 1">
          <a:extLst>
            <a:ext uri="{FF2B5EF4-FFF2-40B4-BE49-F238E27FC236}">
              <a16:creationId xmlns:a16="http://schemas.microsoft.com/office/drawing/2014/main" id="{C30DFD1C-A874-E04E-992C-3736A555DD52}"/>
            </a:ext>
          </a:extLst>
        </xdr:cNvPr>
        <xdr:cNvSpPr txBox="1">
          <a:spLocks noChangeArrowheads="1"/>
        </xdr:cNvSpPr>
      </xdr:nvSpPr>
      <xdr:spPr bwMode="auto">
        <a:xfrm>
          <a:off x="1765300" y="13423900"/>
          <a:ext cx="5712" cy="1768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1206500</xdr:colOff>
      <xdr:row>24</xdr:row>
      <xdr:rowOff>0</xdr:rowOff>
    </xdr:from>
    <xdr:to>
      <xdr:col>1</xdr:col>
      <xdr:colOff>1212212</xdr:colOff>
      <xdr:row>24</xdr:row>
      <xdr:rowOff>176839</xdr:rowOff>
    </xdr:to>
    <xdr:sp macro="" textlink="">
      <xdr:nvSpPr>
        <xdr:cNvPr id="90" name="Text Box 2">
          <a:extLst>
            <a:ext uri="{FF2B5EF4-FFF2-40B4-BE49-F238E27FC236}">
              <a16:creationId xmlns:a16="http://schemas.microsoft.com/office/drawing/2014/main" id="{A18454AD-514F-F249-8390-3EB625684723}"/>
            </a:ext>
          </a:extLst>
        </xdr:cNvPr>
        <xdr:cNvSpPr txBox="1">
          <a:spLocks noChangeArrowheads="1"/>
        </xdr:cNvSpPr>
      </xdr:nvSpPr>
      <xdr:spPr bwMode="auto">
        <a:xfrm>
          <a:off x="1765300" y="13423900"/>
          <a:ext cx="5712" cy="1768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91" name="Text Box 5">
          <a:extLst>
            <a:ext uri="{FF2B5EF4-FFF2-40B4-BE49-F238E27FC236}">
              <a16:creationId xmlns:a16="http://schemas.microsoft.com/office/drawing/2014/main" id="{F93D67A1-44C8-F447-9A1D-4AC2FEF6D8A9}"/>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92" name="Text Box 5">
          <a:extLst>
            <a:ext uri="{FF2B5EF4-FFF2-40B4-BE49-F238E27FC236}">
              <a16:creationId xmlns:a16="http://schemas.microsoft.com/office/drawing/2014/main" id="{DD6C97A1-BDDD-144F-8973-CE33E79103B3}"/>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93" name="Text Box 5">
          <a:extLst>
            <a:ext uri="{FF2B5EF4-FFF2-40B4-BE49-F238E27FC236}">
              <a16:creationId xmlns:a16="http://schemas.microsoft.com/office/drawing/2014/main" id="{9FF46A13-4A11-EA4B-9644-9B7FA6743B9B}"/>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94" name="Text Box 5">
          <a:extLst>
            <a:ext uri="{FF2B5EF4-FFF2-40B4-BE49-F238E27FC236}">
              <a16:creationId xmlns:a16="http://schemas.microsoft.com/office/drawing/2014/main" id="{07DD848F-B461-FB4D-BAF5-D98B0DDE5D8C}"/>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95" name="Text Box 5">
          <a:extLst>
            <a:ext uri="{FF2B5EF4-FFF2-40B4-BE49-F238E27FC236}">
              <a16:creationId xmlns:a16="http://schemas.microsoft.com/office/drawing/2014/main" id="{DFB7DED5-0D8B-C54E-B8A6-D06B2C43D64F}"/>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96" name="Text Box 5">
          <a:extLst>
            <a:ext uri="{FF2B5EF4-FFF2-40B4-BE49-F238E27FC236}">
              <a16:creationId xmlns:a16="http://schemas.microsoft.com/office/drawing/2014/main" id="{800743AE-E40D-ED47-92DD-AE5AAC0AFE3F}"/>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97" name="Text Box 5">
          <a:extLst>
            <a:ext uri="{FF2B5EF4-FFF2-40B4-BE49-F238E27FC236}">
              <a16:creationId xmlns:a16="http://schemas.microsoft.com/office/drawing/2014/main" id="{B7524490-02C4-9E4A-BECB-CA14E4B6F4B7}"/>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98" name="Text Box 5">
          <a:extLst>
            <a:ext uri="{FF2B5EF4-FFF2-40B4-BE49-F238E27FC236}">
              <a16:creationId xmlns:a16="http://schemas.microsoft.com/office/drawing/2014/main" id="{73D130FC-6125-D046-8455-9D4C10FCE375}"/>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99" name="Text Box 5">
          <a:extLst>
            <a:ext uri="{FF2B5EF4-FFF2-40B4-BE49-F238E27FC236}">
              <a16:creationId xmlns:a16="http://schemas.microsoft.com/office/drawing/2014/main" id="{ED646272-3F96-DF44-87B1-43A4BA6AAF95}"/>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100" name="Text Box 5">
          <a:extLst>
            <a:ext uri="{FF2B5EF4-FFF2-40B4-BE49-F238E27FC236}">
              <a16:creationId xmlns:a16="http://schemas.microsoft.com/office/drawing/2014/main" id="{CE09D92A-0E00-1247-B5C5-0D1798170B01}"/>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101" name="Text Box 5">
          <a:extLst>
            <a:ext uri="{FF2B5EF4-FFF2-40B4-BE49-F238E27FC236}">
              <a16:creationId xmlns:a16="http://schemas.microsoft.com/office/drawing/2014/main" id="{BC51C559-9950-B647-BC83-93117E757CBD}"/>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102" name="Text Box 5">
          <a:extLst>
            <a:ext uri="{FF2B5EF4-FFF2-40B4-BE49-F238E27FC236}">
              <a16:creationId xmlns:a16="http://schemas.microsoft.com/office/drawing/2014/main" id="{2AB8003C-49EB-EA4D-B4B4-0D3CA29CE4AC}"/>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103" name="Text Box 5">
          <a:extLst>
            <a:ext uri="{FF2B5EF4-FFF2-40B4-BE49-F238E27FC236}">
              <a16:creationId xmlns:a16="http://schemas.microsoft.com/office/drawing/2014/main" id="{7552E47E-972B-8548-9EF3-CE68830022BC}"/>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104" name="Text Box 5">
          <a:extLst>
            <a:ext uri="{FF2B5EF4-FFF2-40B4-BE49-F238E27FC236}">
              <a16:creationId xmlns:a16="http://schemas.microsoft.com/office/drawing/2014/main" id="{62A3CAB1-4179-2244-B734-05FD1D8DC1D9}"/>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105" name="Text Box 5">
          <a:extLst>
            <a:ext uri="{FF2B5EF4-FFF2-40B4-BE49-F238E27FC236}">
              <a16:creationId xmlns:a16="http://schemas.microsoft.com/office/drawing/2014/main" id="{309E36F0-A25E-A744-B65E-EE0242CF8F49}"/>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106" name="Text Box 5">
          <a:extLst>
            <a:ext uri="{FF2B5EF4-FFF2-40B4-BE49-F238E27FC236}">
              <a16:creationId xmlns:a16="http://schemas.microsoft.com/office/drawing/2014/main" id="{2782B1C4-280E-644B-A2F4-B9F5E04A3812}"/>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107" name="Text Box 5">
          <a:extLst>
            <a:ext uri="{FF2B5EF4-FFF2-40B4-BE49-F238E27FC236}">
              <a16:creationId xmlns:a16="http://schemas.microsoft.com/office/drawing/2014/main" id="{179A7513-242F-D84D-8501-84C1F37BEC79}"/>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108" name="Text Box 5">
          <a:extLst>
            <a:ext uri="{FF2B5EF4-FFF2-40B4-BE49-F238E27FC236}">
              <a16:creationId xmlns:a16="http://schemas.microsoft.com/office/drawing/2014/main" id="{12A79B1A-1C92-CA4D-A26B-D1B254B566C6}"/>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109" name="Text Box 5">
          <a:extLst>
            <a:ext uri="{FF2B5EF4-FFF2-40B4-BE49-F238E27FC236}">
              <a16:creationId xmlns:a16="http://schemas.microsoft.com/office/drawing/2014/main" id="{371F87F7-03A3-5947-9485-13D7765A5BBE}"/>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110" name="Text Box 5">
          <a:extLst>
            <a:ext uri="{FF2B5EF4-FFF2-40B4-BE49-F238E27FC236}">
              <a16:creationId xmlns:a16="http://schemas.microsoft.com/office/drawing/2014/main" id="{AE064AA5-E391-5F41-8BE5-55ED1A8C77F0}"/>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111" name="Text Box 5">
          <a:extLst>
            <a:ext uri="{FF2B5EF4-FFF2-40B4-BE49-F238E27FC236}">
              <a16:creationId xmlns:a16="http://schemas.microsoft.com/office/drawing/2014/main" id="{5522779C-D6B0-7D4A-A14E-20C5A28B95AE}"/>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112" name="Text Box 5">
          <a:extLst>
            <a:ext uri="{FF2B5EF4-FFF2-40B4-BE49-F238E27FC236}">
              <a16:creationId xmlns:a16="http://schemas.microsoft.com/office/drawing/2014/main" id="{D99E9591-0157-3249-A858-7E89313793EF}"/>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113" name="Text Box 5">
          <a:extLst>
            <a:ext uri="{FF2B5EF4-FFF2-40B4-BE49-F238E27FC236}">
              <a16:creationId xmlns:a16="http://schemas.microsoft.com/office/drawing/2014/main" id="{8960FE72-9952-334F-B699-8A9ACA9A2DF0}"/>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114" name="Text Box 5">
          <a:extLst>
            <a:ext uri="{FF2B5EF4-FFF2-40B4-BE49-F238E27FC236}">
              <a16:creationId xmlns:a16="http://schemas.microsoft.com/office/drawing/2014/main" id="{86F09EB2-191C-944D-B0E1-7B8C6C6FCA28}"/>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115" name="Text Box 5">
          <a:extLst>
            <a:ext uri="{FF2B5EF4-FFF2-40B4-BE49-F238E27FC236}">
              <a16:creationId xmlns:a16="http://schemas.microsoft.com/office/drawing/2014/main" id="{3FCAFC45-DDD6-5F40-A4DA-378B587F00D3}"/>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116" name="Text Box 5">
          <a:extLst>
            <a:ext uri="{FF2B5EF4-FFF2-40B4-BE49-F238E27FC236}">
              <a16:creationId xmlns:a16="http://schemas.microsoft.com/office/drawing/2014/main" id="{879D6951-54C3-4449-BB03-331D937CF36F}"/>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117" name="Text Box 5">
          <a:extLst>
            <a:ext uri="{FF2B5EF4-FFF2-40B4-BE49-F238E27FC236}">
              <a16:creationId xmlns:a16="http://schemas.microsoft.com/office/drawing/2014/main" id="{7B52AB17-536C-0A48-83D2-3FC5681B994C}"/>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118" name="Text Box 5">
          <a:extLst>
            <a:ext uri="{FF2B5EF4-FFF2-40B4-BE49-F238E27FC236}">
              <a16:creationId xmlns:a16="http://schemas.microsoft.com/office/drawing/2014/main" id="{DC002769-7565-9A4B-B8F5-90D0E2B913F7}"/>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119" name="Text Box 5">
          <a:extLst>
            <a:ext uri="{FF2B5EF4-FFF2-40B4-BE49-F238E27FC236}">
              <a16:creationId xmlns:a16="http://schemas.microsoft.com/office/drawing/2014/main" id="{4717EB3C-627B-8D4B-9A01-EBA638B06B68}"/>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120" name="Text Box 5">
          <a:extLst>
            <a:ext uri="{FF2B5EF4-FFF2-40B4-BE49-F238E27FC236}">
              <a16:creationId xmlns:a16="http://schemas.microsoft.com/office/drawing/2014/main" id="{00020376-0B4B-884C-8593-CB9AC5FDFA6E}"/>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121" name="Text Box 5">
          <a:extLst>
            <a:ext uri="{FF2B5EF4-FFF2-40B4-BE49-F238E27FC236}">
              <a16:creationId xmlns:a16="http://schemas.microsoft.com/office/drawing/2014/main" id="{AB2D36A5-6739-CF49-84DC-0F8AFF847EB1}"/>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122" name="Text Box 5">
          <a:extLst>
            <a:ext uri="{FF2B5EF4-FFF2-40B4-BE49-F238E27FC236}">
              <a16:creationId xmlns:a16="http://schemas.microsoft.com/office/drawing/2014/main" id="{CB61A3E0-5404-614E-A83B-102A0F07ED36}"/>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123" name="Text Box 5">
          <a:extLst>
            <a:ext uri="{FF2B5EF4-FFF2-40B4-BE49-F238E27FC236}">
              <a16:creationId xmlns:a16="http://schemas.microsoft.com/office/drawing/2014/main" id="{FFDAE9C4-CCB9-4B43-8596-1D9BD0D06ACD}"/>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124" name="Text Box 5">
          <a:extLst>
            <a:ext uri="{FF2B5EF4-FFF2-40B4-BE49-F238E27FC236}">
              <a16:creationId xmlns:a16="http://schemas.microsoft.com/office/drawing/2014/main" id="{D9056DA3-0798-0A4C-A8E9-90738734CF9B}"/>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125" name="Text Box 5">
          <a:extLst>
            <a:ext uri="{FF2B5EF4-FFF2-40B4-BE49-F238E27FC236}">
              <a16:creationId xmlns:a16="http://schemas.microsoft.com/office/drawing/2014/main" id="{4F3A5F32-448E-E546-8800-0D2B409EB97C}"/>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126" name="Text Box 5">
          <a:extLst>
            <a:ext uri="{FF2B5EF4-FFF2-40B4-BE49-F238E27FC236}">
              <a16:creationId xmlns:a16="http://schemas.microsoft.com/office/drawing/2014/main" id="{44799BD1-DD64-F44B-B816-A153B98D06E8}"/>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127" name="Text Box 5">
          <a:extLst>
            <a:ext uri="{FF2B5EF4-FFF2-40B4-BE49-F238E27FC236}">
              <a16:creationId xmlns:a16="http://schemas.microsoft.com/office/drawing/2014/main" id="{7BF8A70E-6ED7-0748-A188-F8B4F3BCB3C9}"/>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128" name="Text Box 5">
          <a:extLst>
            <a:ext uri="{FF2B5EF4-FFF2-40B4-BE49-F238E27FC236}">
              <a16:creationId xmlns:a16="http://schemas.microsoft.com/office/drawing/2014/main" id="{375EF3CB-1A79-F14F-92FB-3E9CD41DBF10}"/>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129" name="Text Box 5">
          <a:extLst>
            <a:ext uri="{FF2B5EF4-FFF2-40B4-BE49-F238E27FC236}">
              <a16:creationId xmlns:a16="http://schemas.microsoft.com/office/drawing/2014/main" id="{88DC4413-18A3-4447-9291-653621CA2D72}"/>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130" name="Text Box 5">
          <a:extLst>
            <a:ext uri="{FF2B5EF4-FFF2-40B4-BE49-F238E27FC236}">
              <a16:creationId xmlns:a16="http://schemas.microsoft.com/office/drawing/2014/main" id="{93E82410-B8DB-3241-892B-AE10A4420BB3}"/>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131" name="Text Box 5">
          <a:extLst>
            <a:ext uri="{FF2B5EF4-FFF2-40B4-BE49-F238E27FC236}">
              <a16:creationId xmlns:a16="http://schemas.microsoft.com/office/drawing/2014/main" id="{D8024C4B-4E7A-D94D-BDB6-F105F0B69748}"/>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132" name="Text Box 5">
          <a:extLst>
            <a:ext uri="{FF2B5EF4-FFF2-40B4-BE49-F238E27FC236}">
              <a16:creationId xmlns:a16="http://schemas.microsoft.com/office/drawing/2014/main" id="{1C7170BB-1592-0548-A760-441733F41B4F}"/>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133" name="Text Box 5">
          <a:extLst>
            <a:ext uri="{FF2B5EF4-FFF2-40B4-BE49-F238E27FC236}">
              <a16:creationId xmlns:a16="http://schemas.microsoft.com/office/drawing/2014/main" id="{E4B8F5B0-3B27-2E43-B0CF-80A884F64EAC}"/>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134" name="Text Box 5">
          <a:extLst>
            <a:ext uri="{FF2B5EF4-FFF2-40B4-BE49-F238E27FC236}">
              <a16:creationId xmlns:a16="http://schemas.microsoft.com/office/drawing/2014/main" id="{956CBE0A-3C61-1246-A0A5-031C4A91FD1D}"/>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135" name="Text Box 5">
          <a:extLst>
            <a:ext uri="{FF2B5EF4-FFF2-40B4-BE49-F238E27FC236}">
              <a16:creationId xmlns:a16="http://schemas.microsoft.com/office/drawing/2014/main" id="{BD12E1E4-04F0-9C42-BC61-C128699B4171}"/>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136" name="Text Box 5">
          <a:extLst>
            <a:ext uri="{FF2B5EF4-FFF2-40B4-BE49-F238E27FC236}">
              <a16:creationId xmlns:a16="http://schemas.microsoft.com/office/drawing/2014/main" id="{1BE9257C-55C9-FC4D-A362-D10F3E9ECEF1}"/>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137" name="Text Box 5">
          <a:extLst>
            <a:ext uri="{FF2B5EF4-FFF2-40B4-BE49-F238E27FC236}">
              <a16:creationId xmlns:a16="http://schemas.microsoft.com/office/drawing/2014/main" id="{17BB9786-7DC4-A24B-BBB9-5735BF80791C}"/>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138" name="Text Box 5">
          <a:extLst>
            <a:ext uri="{FF2B5EF4-FFF2-40B4-BE49-F238E27FC236}">
              <a16:creationId xmlns:a16="http://schemas.microsoft.com/office/drawing/2014/main" id="{5A466D47-12F1-F74F-AE5A-66F39982515C}"/>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139" name="Text Box 5">
          <a:extLst>
            <a:ext uri="{FF2B5EF4-FFF2-40B4-BE49-F238E27FC236}">
              <a16:creationId xmlns:a16="http://schemas.microsoft.com/office/drawing/2014/main" id="{99806899-B22D-4142-AD6B-4F0F96ED786A}"/>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140" name="Text Box 5">
          <a:extLst>
            <a:ext uri="{FF2B5EF4-FFF2-40B4-BE49-F238E27FC236}">
              <a16:creationId xmlns:a16="http://schemas.microsoft.com/office/drawing/2014/main" id="{7E4F1B2D-D317-1B4D-B18D-DC58B714F73D}"/>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141" name="Text Box 5">
          <a:extLst>
            <a:ext uri="{FF2B5EF4-FFF2-40B4-BE49-F238E27FC236}">
              <a16:creationId xmlns:a16="http://schemas.microsoft.com/office/drawing/2014/main" id="{6DA313C4-5B7A-3E4D-A379-C80D89AAD666}"/>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142" name="Text Box 5">
          <a:extLst>
            <a:ext uri="{FF2B5EF4-FFF2-40B4-BE49-F238E27FC236}">
              <a16:creationId xmlns:a16="http://schemas.microsoft.com/office/drawing/2014/main" id="{215F265F-7698-F346-88AC-5D9F92B34273}"/>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143" name="Text Box 5">
          <a:extLst>
            <a:ext uri="{FF2B5EF4-FFF2-40B4-BE49-F238E27FC236}">
              <a16:creationId xmlns:a16="http://schemas.microsoft.com/office/drawing/2014/main" id="{84652A75-53D9-2C45-AE44-9963D798E137}"/>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144" name="Text Box 5">
          <a:extLst>
            <a:ext uri="{FF2B5EF4-FFF2-40B4-BE49-F238E27FC236}">
              <a16:creationId xmlns:a16="http://schemas.microsoft.com/office/drawing/2014/main" id="{D34F1EEC-8E48-2D46-94D1-AA4BE825F157}"/>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145" name="Text Box 5">
          <a:extLst>
            <a:ext uri="{FF2B5EF4-FFF2-40B4-BE49-F238E27FC236}">
              <a16:creationId xmlns:a16="http://schemas.microsoft.com/office/drawing/2014/main" id="{E25BA070-F6F5-A048-B0E6-A15A80C0D97F}"/>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146" name="Text Box 5">
          <a:extLst>
            <a:ext uri="{FF2B5EF4-FFF2-40B4-BE49-F238E27FC236}">
              <a16:creationId xmlns:a16="http://schemas.microsoft.com/office/drawing/2014/main" id="{DE0352B3-58F9-8548-BD19-AAB464E03E93}"/>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147" name="Text Box 5">
          <a:extLst>
            <a:ext uri="{FF2B5EF4-FFF2-40B4-BE49-F238E27FC236}">
              <a16:creationId xmlns:a16="http://schemas.microsoft.com/office/drawing/2014/main" id="{BAD91043-AC2D-D44F-A20B-418FBCAE0D89}"/>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148" name="Text Box 5">
          <a:extLst>
            <a:ext uri="{FF2B5EF4-FFF2-40B4-BE49-F238E27FC236}">
              <a16:creationId xmlns:a16="http://schemas.microsoft.com/office/drawing/2014/main" id="{C585DFB3-66AE-0946-9D03-EFCA22B79DC1}"/>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149" name="Text Box 5">
          <a:extLst>
            <a:ext uri="{FF2B5EF4-FFF2-40B4-BE49-F238E27FC236}">
              <a16:creationId xmlns:a16="http://schemas.microsoft.com/office/drawing/2014/main" id="{DDFF512A-4388-7A4A-9858-C45356A00AF6}"/>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150" name="Text Box 5">
          <a:extLst>
            <a:ext uri="{FF2B5EF4-FFF2-40B4-BE49-F238E27FC236}">
              <a16:creationId xmlns:a16="http://schemas.microsoft.com/office/drawing/2014/main" id="{1AD56FCC-5A0B-2244-82B5-1E620E6F63D8}"/>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151" name="Text Box 5">
          <a:extLst>
            <a:ext uri="{FF2B5EF4-FFF2-40B4-BE49-F238E27FC236}">
              <a16:creationId xmlns:a16="http://schemas.microsoft.com/office/drawing/2014/main" id="{A251AC34-B0B8-DB4A-BD37-F1A55B6A0E16}"/>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152" name="Text Box 5">
          <a:extLst>
            <a:ext uri="{FF2B5EF4-FFF2-40B4-BE49-F238E27FC236}">
              <a16:creationId xmlns:a16="http://schemas.microsoft.com/office/drawing/2014/main" id="{835D9EBD-3A69-6044-B837-24EA15F4FD76}"/>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153" name="Text Box 5">
          <a:extLst>
            <a:ext uri="{FF2B5EF4-FFF2-40B4-BE49-F238E27FC236}">
              <a16:creationId xmlns:a16="http://schemas.microsoft.com/office/drawing/2014/main" id="{436C2513-B48D-F948-B96F-DE8DDA57AC93}"/>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154" name="Text Box 5">
          <a:extLst>
            <a:ext uri="{FF2B5EF4-FFF2-40B4-BE49-F238E27FC236}">
              <a16:creationId xmlns:a16="http://schemas.microsoft.com/office/drawing/2014/main" id="{9431EA5B-7D97-0C48-9CC3-97040F6BB30C}"/>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155" name="Text Box 5">
          <a:extLst>
            <a:ext uri="{FF2B5EF4-FFF2-40B4-BE49-F238E27FC236}">
              <a16:creationId xmlns:a16="http://schemas.microsoft.com/office/drawing/2014/main" id="{4AA2BD49-3A52-C047-93EC-10561110FEEC}"/>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156" name="Text Box 5">
          <a:extLst>
            <a:ext uri="{FF2B5EF4-FFF2-40B4-BE49-F238E27FC236}">
              <a16:creationId xmlns:a16="http://schemas.microsoft.com/office/drawing/2014/main" id="{BB195BF2-AA3A-EC42-8F34-6430B4570FFC}"/>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157" name="Text Box 5">
          <a:extLst>
            <a:ext uri="{FF2B5EF4-FFF2-40B4-BE49-F238E27FC236}">
              <a16:creationId xmlns:a16="http://schemas.microsoft.com/office/drawing/2014/main" id="{0464B036-7C92-DB4C-8298-133B202546C2}"/>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158" name="Text Box 5">
          <a:extLst>
            <a:ext uri="{FF2B5EF4-FFF2-40B4-BE49-F238E27FC236}">
              <a16:creationId xmlns:a16="http://schemas.microsoft.com/office/drawing/2014/main" id="{DA8F78D2-BC9D-C549-AFE2-1E5B8E0264ED}"/>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159" name="Text Box 5">
          <a:extLst>
            <a:ext uri="{FF2B5EF4-FFF2-40B4-BE49-F238E27FC236}">
              <a16:creationId xmlns:a16="http://schemas.microsoft.com/office/drawing/2014/main" id="{16DF9C16-2728-674D-A3FD-E30CCC7C2533}"/>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160" name="Text Box 5">
          <a:extLst>
            <a:ext uri="{FF2B5EF4-FFF2-40B4-BE49-F238E27FC236}">
              <a16:creationId xmlns:a16="http://schemas.microsoft.com/office/drawing/2014/main" id="{9F945216-1697-3B4E-9E74-C2734565B612}"/>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161" name="Text Box 5">
          <a:extLst>
            <a:ext uri="{FF2B5EF4-FFF2-40B4-BE49-F238E27FC236}">
              <a16:creationId xmlns:a16="http://schemas.microsoft.com/office/drawing/2014/main" id="{AF2384B0-DC07-434C-B63F-3F07165B583A}"/>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162" name="Text Box 5">
          <a:extLst>
            <a:ext uri="{FF2B5EF4-FFF2-40B4-BE49-F238E27FC236}">
              <a16:creationId xmlns:a16="http://schemas.microsoft.com/office/drawing/2014/main" id="{7F8BCFB7-4F67-0E4A-BBA0-4B62A4CE202C}"/>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163" name="Text Box 5">
          <a:extLst>
            <a:ext uri="{FF2B5EF4-FFF2-40B4-BE49-F238E27FC236}">
              <a16:creationId xmlns:a16="http://schemas.microsoft.com/office/drawing/2014/main" id="{DD7CA5C0-588E-0A4C-A693-AC4842CB0337}"/>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164" name="Text Box 5">
          <a:extLst>
            <a:ext uri="{FF2B5EF4-FFF2-40B4-BE49-F238E27FC236}">
              <a16:creationId xmlns:a16="http://schemas.microsoft.com/office/drawing/2014/main" id="{D8A8FE0C-E958-7348-95F0-6B91BEE63321}"/>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165" name="Text Box 5">
          <a:extLst>
            <a:ext uri="{FF2B5EF4-FFF2-40B4-BE49-F238E27FC236}">
              <a16:creationId xmlns:a16="http://schemas.microsoft.com/office/drawing/2014/main" id="{78A92EF4-4ABF-F542-8AC6-D1133EF6F629}"/>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166" name="Text Box 5">
          <a:extLst>
            <a:ext uri="{FF2B5EF4-FFF2-40B4-BE49-F238E27FC236}">
              <a16:creationId xmlns:a16="http://schemas.microsoft.com/office/drawing/2014/main" id="{DBE5A9FE-004A-1C49-8124-860A4F268CE6}"/>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167" name="Text Box 5">
          <a:extLst>
            <a:ext uri="{FF2B5EF4-FFF2-40B4-BE49-F238E27FC236}">
              <a16:creationId xmlns:a16="http://schemas.microsoft.com/office/drawing/2014/main" id="{417EC949-488E-8040-87C4-B57B87482DAE}"/>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168" name="Text Box 5">
          <a:extLst>
            <a:ext uri="{FF2B5EF4-FFF2-40B4-BE49-F238E27FC236}">
              <a16:creationId xmlns:a16="http://schemas.microsoft.com/office/drawing/2014/main" id="{E4F3C4E8-3245-DC4E-8BBA-A9E0370260FA}"/>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169" name="Text Box 5">
          <a:extLst>
            <a:ext uri="{FF2B5EF4-FFF2-40B4-BE49-F238E27FC236}">
              <a16:creationId xmlns:a16="http://schemas.microsoft.com/office/drawing/2014/main" id="{50CCBD53-084F-644C-BEA4-877161F33429}"/>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170" name="Text Box 5">
          <a:extLst>
            <a:ext uri="{FF2B5EF4-FFF2-40B4-BE49-F238E27FC236}">
              <a16:creationId xmlns:a16="http://schemas.microsoft.com/office/drawing/2014/main" id="{CD957C55-34CF-7E48-9536-A1EFE0C4EFBE}"/>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171" name="Text Box 5">
          <a:extLst>
            <a:ext uri="{FF2B5EF4-FFF2-40B4-BE49-F238E27FC236}">
              <a16:creationId xmlns:a16="http://schemas.microsoft.com/office/drawing/2014/main" id="{B450C1D4-30CB-9441-9414-005AFFCFADE2}"/>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172" name="Text Box 5">
          <a:extLst>
            <a:ext uri="{FF2B5EF4-FFF2-40B4-BE49-F238E27FC236}">
              <a16:creationId xmlns:a16="http://schemas.microsoft.com/office/drawing/2014/main" id="{50B98A5C-A342-8449-B5AB-28A22659FC5A}"/>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173" name="Text Box 5">
          <a:extLst>
            <a:ext uri="{FF2B5EF4-FFF2-40B4-BE49-F238E27FC236}">
              <a16:creationId xmlns:a16="http://schemas.microsoft.com/office/drawing/2014/main" id="{82B6D371-2FBD-B44C-A6EF-22184C7DE576}"/>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174" name="Text Box 5">
          <a:extLst>
            <a:ext uri="{FF2B5EF4-FFF2-40B4-BE49-F238E27FC236}">
              <a16:creationId xmlns:a16="http://schemas.microsoft.com/office/drawing/2014/main" id="{6313B295-1715-C34A-8C69-989E321F2215}"/>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175" name="Text Box 5">
          <a:extLst>
            <a:ext uri="{FF2B5EF4-FFF2-40B4-BE49-F238E27FC236}">
              <a16:creationId xmlns:a16="http://schemas.microsoft.com/office/drawing/2014/main" id="{7A495D06-41DB-D14C-A474-D58B81B8B4EA}"/>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176" name="Text Box 5">
          <a:extLst>
            <a:ext uri="{FF2B5EF4-FFF2-40B4-BE49-F238E27FC236}">
              <a16:creationId xmlns:a16="http://schemas.microsoft.com/office/drawing/2014/main" id="{E283D57A-1A08-1F4C-81CD-D6F37603A0B1}"/>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177" name="Text Box 5">
          <a:extLst>
            <a:ext uri="{FF2B5EF4-FFF2-40B4-BE49-F238E27FC236}">
              <a16:creationId xmlns:a16="http://schemas.microsoft.com/office/drawing/2014/main" id="{7C702A6B-EBD1-A647-A3EA-71AE8A49224B}"/>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178" name="Text Box 5">
          <a:extLst>
            <a:ext uri="{FF2B5EF4-FFF2-40B4-BE49-F238E27FC236}">
              <a16:creationId xmlns:a16="http://schemas.microsoft.com/office/drawing/2014/main" id="{63676372-9AC6-2E4B-8E13-FC627D927474}"/>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179" name="Text Box 5">
          <a:extLst>
            <a:ext uri="{FF2B5EF4-FFF2-40B4-BE49-F238E27FC236}">
              <a16:creationId xmlns:a16="http://schemas.microsoft.com/office/drawing/2014/main" id="{6569BC31-D712-844C-BE10-23BEB5E83CF6}"/>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180" name="Text Box 5">
          <a:extLst>
            <a:ext uri="{FF2B5EF4-FFF2-40B4-BE49-F238E27FC236}">
              <a16:creationId xmlns:a16="http://schemas.microsoft.com/office/drawing/2014/main" id="{B7CC4764-B324-1144-B728-4C046537EA4D}"/>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181" name="Text Box 5">
          <a:extLst>
            <a:ext uri="{FF2B5EF4-FFF2-40B4-BE49-F238E27FC236}">
              <a16:creationId xmlns:a16="http://schemas.microsoft.com/office/drawing/2014/main" id="{94DAC425-3A04-9B4E-96F8-F6819A0EC2EB}"/>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182" name="Text Box 5">
          <a:extLst>
            <a:ext uri="{FF2B5EF4-FFF2-40B4-BE49-F238E27FC236}">
              <a16:creationId xmlns:a16="http://schemas.microsoft.com/office/drawing/2014/main" id="{342255B8-98D0-F340-B3A8-73DF3103486F}"/>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183" name="Text Box 5">
          <a:extLst>
            <a:ext uri="{FF2B5EF4-FFF2-40B4-BE49-F238E27FC236}">
              <a16:creationId xmlns:a16="http://schemas.microsoft.com/office/drawing/2014/main" id="{07B0CFF3-7649-1547-982E-99708E0C059F}"/>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184" name="Text Box 5">
          <a:extLst>
            <a:ext uri="{FF2B5EF4-FFF2-40B4-BE49-F238E27FC236}">
              <a16:creationId xmlns:a16="http://schemas.microsoft.com/office/drawing/2014/main" id="{18E3BFA9-5495-6041-A7F9-2D689DA2D03E}"/>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185" name="Text Box 5">
          <a:extLst>
            <a:ext uri="{FF2B5EF4-FFF2-40B4-BE49-F238E27FC236}">
              <a16:creationId xmlns:a16="http://schemas.microsoft.com/office/drawing/2014/main" id="{A5756AD8-4494-E144-BFC3-74ADBF9C3BD8}"/>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186" name="Text Box 5">
          <a:extLst>
            <a:ext uri="{FF2B5EF4-FFF2-40B4-BE49-F238E27FC236}">
              <a16:creationId xmlns:a16="http://schemas.microsoft.com/office/drawing/2014/main" id="{B65CDA02-55DD-0B43-A255-F1643027D48A}"/>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187" name="Text Box 5">
          <a:extLst>
            <a:ext uri="{FF2B5EF4-FFF2-40B4-BE49-F238E27FC236}">
              <a16:creationId xmlns:a16="http://schemas.microsoft.com/office/drawing/2014/main" id="{23E7880A-07FE-8C43-B5DB-D2ACB2FC580E}"/>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188" name="Text Box 5">
          <a:extLst>
            <a:ext uri="{FF2B5EF4-FFF2-40B4-BE49-F238E27FC236}">
              <a16:creationId xmlns:a16="http://schemas.microsoft.com/office/drawing/2014/main" id="{D2EFEA9B-D559-6447-85B4-25F38F31E79D}"/>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189" name="Text Box 5">
          <a:extLst>
            <a:ext uri="{FF2B5EF4-FFF2-40B4-BE49-F238E27FC236}">
              <a16:creationId xmlns:a16="http://schemas.microsoft.com/office/drawing/2014/main" id="{01C9628D-9CA9-C147-9F82-10D64859C250}"/>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190" name="Text Box 5">
          <a:extLst>
            <a:ext uri="{FF2B5EF4-FFF2-40B4-BE49-F238E27FC236}">
              <a16:creationId xmlns:a16="http://schemas.microsoft.com/office/drawing/2014/main" id="{26C3A983-8BB9-4D4D-A9A8-FA72BA7F7491}"/>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191" name="Text Box 5">
          <a:extLst>
            <a:ext uri="{FF2B5EF4-FFF2-40B4-BE49-F238E27FC236}">
              <a16:creationId xmlns:a16="http://schemas.microsoft.com/office/drawing/2014/main" id="{CBDD67D8-69FC-E546-8D00-E15AFE65A6A0}"/>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192" name="Text Box 5">
          <a:extLst>
            <a:ext uri="{FF2B5EF4-FFF2-40B4-BE49-F238E27FC236}">
              <a16:creationId xmlns:a16="http://schemas.microsoft.com/office/drawing/2014/main" id="{C731EE3E-268A-6E4C-8582-1328C9F43241}"/>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193" name="Text Box 5">
          <a:extLst>
            <a:ext uri="{FF2B5EF4-FFF2-40B4-BE49-F238E27FC236}">
              <a16:creationId xmlns:a16="http://schemas.microsoft.com/office/drawing/2014/main" id="{90259A85-2A04-E44C-991A-9C92FA952AD1}"/>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194" name="Text Box 5">
          <a:extLst>
            <a:ext uri="{FF2B5EF4-FFF2-40B4-BE49-F238E27FC236}">
              <a16:creationId xmlns:a16="http://schemas.microsoft.com/office/drawing/2014/main" id="{78EAC562-9C56-6A4D-9A67-28DBB4CFBBC0}"/>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195" name="Text Box 5">
          <a:extLst>
            <a:ext uri="{FF2B5EF4-FFF2-40B4-BE49-F238E27FC236}">
              <a16:creationId xmlns:a16="http://schemas.microsoft.com/office/drawing/2014/main" id="{143EDF43-F1E9-4A45-91D7-25FFAD405C06}"/>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196" name="Text Box 5">
          <a:extLst>
            <a:ext uri="{FF2B5EF4-FFF2-40B4-BE49-F238E27FC236}">
              <a16:creationId xmlns:a16="http://schemas.microsoft.com/office/drawing/2014/main" id="{2929F9D7-C165-414C-930B-5CCC61A896B5}"/>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197" name="Text Box 5">
          <a:extLst>
            <a:ext uri="{FF2B5EF4-FFF2-40B4-BE49-F238E27FC236}">
              <a16:creationId xmlns:a16="http://schemas.microsoft.com/office/drawing/2014/main" id="{D3B16832-7A17-634E-A3B4-4D333A752EAB}"/>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198" name="Text Box 5">
          <a:extLst>
            <a:ext uri="{FF2B5EF4-FFF2-40B4-BE49-F238E27FC236}">
              <a16:creationId xmlns:a16="http://schemas.microsoft.com/office/drawing/2014/main" id="{84BDCB6D-3B73-FD4A-9434-57F188B2D2C8}"/>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199" name="Text Box 5">
          <a:extLst>
            <a:ext uri="{FF2B5EF4-FFF2-40B4-BE49-F238E27FC236}">
              <a16:creationId xmlns:a16="http://schemas.microsoft.com/office/drawing/2014/main" id="{CE46BB98-F848-634F-98B0-166D0048CBE6}"/>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200" name="Text Box 5">
          <a:extLst>
            <a:ext uri="{FF2B5EF4-FFF2-40B4-BE49-F238E27FC236}">
              <a16:creationId xmlns:a16="http://schemas.microsoft.com/office/drawing/2014/main" id="{08C787FD-41A5-004B-BA41-9ACA2BDD04E3}"/>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201" name="Text Box 5">
          <a:extLst>
            <a:ext uri="{FF2B5EF4-FFF2-40B4-BE49-F238E27FC236}">
              <a16:creationId xmlns:a16="http://schemas.microsoft.com/office/drawing/2014/main" id="{6B2CED02-E10B-1048-AE84-1367D86D9FD8}"/>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202" name="Text Box 5">
          <a:extLst>
            <a:ext uri="{FF2B5EF4-FFF2-40B4-BE49-F238E27FC236}">
              <a16:creationId xmlns:a16="http://schemas.microsoft.com/office/drawing/2014/main" id="{F42945A8-18F5-E840-A957-20E5D5899E2E}"/>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403</xdr:row>
      <xdr:rowOff>40924</xdr:rowOff>
    </xdr:to>
    <xdr:sp macro="" textlink="">
      <xdr:nvSpPr>
        <xdr:cNvPr id="203" name="Text Box 5">
          <a:extLst>
            <a:ext uri="{FF2B5EF4-FFF2-40B4-BE49-F238E27FC236}">
              <a16:creationId xmlns:a16="http://schemas.microsoft.com/office/drawing/2014/main" id="{C41FB1C6-8535-A045-9DD3-2316FADF1A14}"/>
            </a:ext>
          </a:extLst>
        </xdr:cNvPr>
        <xdr:cNvSpPr txBox="1">
          <a:spLocks noChangeArrowheads="1"/>
        </xdr:cNvSpPr>
      </xdr:nvSpPr>
      <xdr:spPr bwMode="auto">
        <a:xfrm>
          <a:off x="0" y="13423900"/>
          <a:ext cx="97464" cy="8470221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0</xdr:colOff>
      <xdr:row>24</xdr:row>
      <xdr:rowOff>0</xdr:rowOff>
    </xdr:from>
    <xdr:to>
      <xdr:col>1</xdr:col>
      <xdr:colOff>97464</xdr:colOff>
      <xdr:row>24</xdr:row>
      <xdr:rowOff>0</xdr:rowOff>
    </xdr:to>
    <xdr:sp macro="" textlink="">
      <xdr:nvSpPr>
        <xdr:cNvPr id="204" name="Text Box 5">
          <a:extLst>
            <a:ext uri="{FF2B5EF4-FFF2-40B4-BE49-F238E27FC236}">
              <a16:creationId xmlns:a16="http://schemas.microsoft.com/office/drawing/2014/main" id="{033D331E-CAC7-6743-8E66-B1A8E48BF68E}"/>
            </a:ext>
          </a:extLst>
        </xdr:cNvPr>
        <xdr:cNvSpPr txBox="1">
          <a:spLocks noChangeArrowheads="1"/>
        </xdr:cNvSpPr>
      </xdr:nvSpPr>
      <xdr:spPr bwMode="auto">
        <a:xfrm>
          <a:off x="558800" y="13423900"/>
          <a:ext cx="97464"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403</xdr:row>
      <xdr:rowOff>40924</xdr:rowOff>
    </xdr:to>
    <xdr:sp macro="" textlink="">
      <xdr:nvSpPr>
        <xdr:cNvPr id="205" name="Text Box 5">
          <a:extLst>
            <a:ext uri="{FF2B5EF4-FFF2-40B4-BE49-F238E27FC236}">
              <a16:creationId xmlns:a16="http://schemas.microsoft.com/office/drawing/2014/main" id="{4DA48883-38C3-F24A-BCE3-2AC8F8D9085A}"/>
            </a:ext>
          </a:extLst>
        </xdr:cNvPr>
        <xdr:cNvSpPr txBox="1">
          <a:spLocks noChangeArrowheads="1"/>
        </xdr:cNvSpPr>
      </xdr:nvSpPr>
      <xdr:spPr bwMode="auto">
        <a:xfrm>
          <a:off x="0" y="13423900"/>
          <a:ext cx="97464" cy="8470221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207</xdr:row>
      <xdr:rowOff>30567</xdr:rowOff>
    </xdr:to>
    <xdr:sp macro="" textlink="">
      <xdr:nvSpPr>
        <xdr:cNvPr id="206" name="Text Box 5">
          <a:extLst>
            <a:ext uri="{FF2B5EF4-FFF2-40B4-BE49-F238E27FC236}">
              <a16:creationId xmlns:a16="http://schemas.microsoft.com/office/drawing/2014/main" id="{82D5C8E2-6870-CD4B-A62D-AA4878CA96CC}"/>
            </a:ext>
          </a:extLst>
        </xdr:cNvPr>
        <xdr:cNvSpPr txBox="1">
          <a:spLocks noChangeArrowheads="1"/>
        </xdr:cNvSpPr>
      </xdr:nvSpPr>
      <xdr:spPr bwMode="auto">
        <a:xfrm>
          <a:off x="0" y="13423900"/>
          <a:ext cx="97464" cy="4486466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207</xdr:row>
      <xdr:rowOff>30567</xdr:rowOff>
    </xdr:to>
    <xdr:sp macro="" textlink="">
      <xdr:nvSpPr>
        <xdr:cNvPr id="207" name="Text Box 5">
          <a:extLst>
            <a:ext uri="{FF2B5EF4-FFF2-40B4-BE49-F238E27FC236}">
              <a16:creationId xmlns:a16="http://schemas.microsoft.com/office/drawing/2014/main" id="{36219F13-C3CD-984A-AD6C-DF393C64FF33}"/>
            </a:ext>
          </a:extLst>
        </xdr:cNvPr>
        <xdr:cNvSpPr txBox="1">
          <a:spLocks noChangeArrowheads="1"/>
        </xdr:cNvSpPr>
      </xdr:nvSpPr>
      <xdr:spPr bwMode="auto">
        <a:xfrm>
          <a:off x="0" y="13423900"/>
          <a:ext cx="97464" cy="4486466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83816</xdr:colOff>
      <xdr:row>266</xdr:row>
      <xdr:rowOff>156187</xdr:rowOff>
    </xdr:to>
    <xdr:sp macro="" textlink="">
      <xdr:nvSpPr>
        <xdr:cNvPr id="208" name="Text Box 5">
          <a:extLst>
            <a:ext uri="{FF2B5EF4-FFF2-40B4-BE49-F238E27FC236}">
              <a16:creationId xmlns:a16="http://schemas.microsoft.com/office/drawing/2014/main" id="{DBF4A6EB-6077-9F45-BDBB-0674B3457C07}"/>
            </a:ext>
          </a:extLst>
        </xdr:cNvPr>
        <xdr:cNvSpPr txBox="1">
          <a:spLocks noChangeArrowheads="1"/>
        </xdr:cNvSpPr>
      </xdr:nvSpPr>
      <xdr:spPr bwMode="auto">
        <a:xfrm>
          <a:off x="0" y="13423900"/>
          <a:ext cx="83816" cy="56979509"/>
        </a:xfrm>
        <a:prstGeom prst="rect">
          <a:avLst/>
        </a:prstGeom>
        <a:noFill/>
        <a:ln>
          <a:noFill/>
        </a:ln>
      </xdr:spPr>
      <xdr:txBody>
        <a:bodyPr/>
        <a:lstStyle/>
        <a:p>
          <a:endParaRPr lang="en-US"/>
        </a:p>
        <a:p>
          <a:endParaRPr lang="en-US"/>
        </a:p>
      </xdr:txBody>
    </xdr:sp>
    <xdr:clientData/>
  </xdr:twoCellAnchor>
  <xdr:twoCellAnchor editAs="oneCell">
    <xdr:from>
      <xdr:col>1</xdr:col>
      <xdr:colOff>0</xdr:colOff>
      <xdr:row>24</xdr:row>
      <xdr:rowOff>0</xdr:rowOff>
    </xdr:from>
    <xdr:to>
      <xdr:col>1</xdr:col>
      <xdr:colOff>97464</xdr:colOff>
      <xdr:row>24</xdr:row>
      <xdr:rowOff>0</xdr:rowOff>
    </xdr:to>
    <xdr:sp macro="" textlink="">
      <xdr:nvSpPr>
        <xdr:cNvPr id="209" name="Text Box 5">
          <a:extLst>
            <a:ext uri="{FF2B5EF4-FFF2-40B4-BE49-F238E27FC236}">
              <a16:creationId xmlns:a16="http://schemas.microsoft.com/office/drawing/2014/main" id="{E10C47A7-8D2D-5646-808D-982976BE9D7B}"/>
            </a:ext>
          </a:extLst>
        </xdr:cNvPr>
        <xdr:cNvSpPr txBox="1">
          <a:spLocks noChangeArrowheads="1"/>
        </xdr:cNvSpPr>
      </xdr:nvSpPr>
      <xdr:spPr bwMode="auto">
        <a:xfrm>
          <a:off x="558800" y="13423900"/>
          <a:ext cx="97464"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420</xdr:row>
      <xdr:rowOff>179878</xdr:rowOff>
    </xdr:to>
    <xdr:sp macro="" textlink="">
      <xdr:nvSpPr>
        <xdr:cNvPr id="210" name="Text Box 5">
          <a:extLst>
            <a:ext uri="{FF2B5EF4-FFF2-40B4-BE49-F238E27FC236}">
              <a16:creationId xmlns:a16="http://schemas.microsoft.com/office/drawing/2014/main" id="{72298E25-A868-324E-A8AE-4C6719FD9E70}"/>
            </a:ext>
          </a:extLst>
        </xdr:cNvPr>
        <xdr:cNvSpPr txBox="1">
          <a:spLocks noChangeArrowheads="1"/>
        </xdr:cNvSpPr>
      </xdr:nvSpPr>
      <xdr:spPr bwMode="auto">
        <a:xfrm>
          <a:off x="0" y="13423900"/>
          <a:ext cx="97464" cy="88296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330200</xdr:colOff>
      <xdr:row>24</xdr:row>
      <xdr:rowOff>0</xdr:rowOff>
    </xdr:from>
    <xdr:to>
      <xdr:col>0</xdr:col>
      <xdr:colOff>415776</xdr:colOff>
      <xdr:row>24</xdr:row>
      <xdr:rowOff>0</xdr:rowOff>
    </xdr:to>
    <xdr:sp macro="" textlink="">
      <xdr:nvSpPr>
        <xdr:cNvPr id="211" name="Text Box 5">
          <a:extLst>
            <a:ext uri="{FF2B5EF4-FFF2-40B4-BE49-F238E27FC236}">
              <a16:creationId xmlns:a16="http://schemas.microsoft.com/office/drawing/2014/main" id="{0FB42CC7-A5C9-154A-A69E-1E098C9C9213}"/>
            </a:ext>
          </a:extLst>
        </xdr:cNvPr>
        <xdr:cNvSpPr txBox="1">
          <a:spLocks noChangeArrowheads="1"/>
        </xdr:cNvSpPr>
      </xdr:nvSpPr>
      <xdr:spPr bwMode="auto">
        <a:xfrm>
          <a:off x="330200" y="13423900"/>
          <a:ext cx="85576"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0</xdr:colOff>
      <xdr:row>24</xdr:row>
      <xdr:rowOff>0</xdr:rowOff>
    </xdr:from>
    <xdr:to>
      <xdr:col>1</xdr:col>
      <xdr:colOff>97464</xdr:colOff>
      <xdr:row>24</xdr:row>
      <xdr:rowOff>0</xdr:rowOff>
    </xdr:to>
    <xdr:sp macro="" textlink="">
      <xdr:nvSpPr>
        <xdr:cNvPr id="212" name="Text Box 5">
          <a:extLst>
            <a:ext uri="{FF2B5EF4-FFF2-40B4-BE49-F238E27FC236}">
              <a16:creationId xmlns:a16="http://schemas.microsoft.com/office/drawing/2014/main" id="{42EEA215-52EE-8D4D-BA42-9AAFC6926FD6}"/>
            </a:ext>
          </a:extLst>
        </xdr:cNvPr>
        <xdr:cNvSpPr txBox="1">
          <a:spLocks noChangeArrowheads="1"/>
        </xdr:cNvSpPr>
      </xdr:nvSpPr>
      <xdr:spPr bwMode="auto">
        <a:xfrm>
          <a:off x="558800" y="13423900"/>
          <a:ext cx="97464"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213" name="Text Box 5">
          <a:extLst>
            <a:ext uri="{FF2B5EF4-FFF2-40B4-BE49-F238E27FC236}">
              <a16:creationId xmlns:a16="http://schemas.microsoft.com/office/drawing/2014/main" id="{93F7F116-3B91-BC47-A3E9-67023EEC1634}"/>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214" name="Text Box 5">
          <a:extLst>
            <a:ext uri="{FF2B5EF4-FFF2-40B4-BE49-F238E27FC236}">
              <a16:creationId xmlns:a16="http://schemas.microsoft.com/office/drawing/2014/main" id="{985EFEA3-28D0-5647-8A59-013DBE20A8E3}"/>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215" name="Text Box 5">
          <a:extLst>
            <a:ext uri="{FF2B5EF4-FFF2-40B4-BE49-F238E27FC236}">
              <a16:creationId xmlns:a16="http://schemas.microsoft.com/office/drawing/2014/main" id="{3CAFAEAD-5DD2-D84C-9ABA-8F61B335EC80}"/>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216" name="Text Box 5">
          <a:extLst>
            <a:ext uri="{FF2B5EF4-FFF2-40B4-BE49-F238E27FC236}">
              <a16:creationId xmlns:a16="http://schemas.microsoft.com/office/drawing/2014/main" id="{549759D2-05F3-3D41-A483-74F4EC014E82}"/>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217" name="Text Box 5">
          <a:extLst>
            <a:ext uri="{FF2B5EF4-FFF2-40B4-BE49-F238E27FC236}">
              <a16:creationId xmlns:a16="http://schemas.microsoft.com/office/drawing/2014/main" id="{3ACFE36C-FC87-6444-B477-CC954D0F7BB9}"/>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218" name="Text Box 5">
          <a:extLst>
            <a:ext uri="{FF2B5EF4-FFF2-40B4-BE49-F238E27FC236}">
              <a16:creationId xmlns:a16="http://schemas.microsoft.com/office/drawing/2014/main" id="{13DCD90E-4F51-1A46-972C-51E7A36E0AFC}"/>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219" name="Text Box 5">
          <a:extLst>
            <a:ext uri="{FF2B5EF4-FFF2-40B4-BE49-F238E27FC236}">
              <a16:creationId xmlns:a16="http://schemas.microsoft.com/office/drawing/2014/main" id="{BDE227BD-E1A7-6042-892C-96595A56F982}"/>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220" name="Text Box 5">
          <a:extLst>
            <a:ext uri="{FF2B5EF4-FFF2-40B4-BE49-F238E27FC236}">
              <a16:creationId xmlns:a16="http://schemas.microsoft.com/office/drawing/2014/main" id="{6AB5FA07-E14F-A74B-8863-5A854405D9B8}"/>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221" name="Text Box 5">
          <a:extLst>
            <a:ext uri="{FF2B5EF4-FFF2-40B4-BE49-F238E27FC236}">
              <a16:creationId xmlns:a16="http://schemas.microsoft.com/office/drawing/2014/main" id="{145EC922-0D5A-1A41-BD60-B6483BAC4050}"/>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222" name="Text Box 5">
          <a:extLst>
            <a:ext uri="{FF2B5EF4-FFF2-40B4-BE49-F238E27FC236}">
              <a16:creationId xmlns:a16="http://schemas.microsoft.com/office/drawing/2014/main" id="{1A3FE236-FF51-0941-A7C9-E17A4DE21A25}"/>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223" name="Text Box 5">
          <a:extLst>
            <a:ext uri="{FF2B5EF4-FFF2-40B4-BE49-F238E27FC236}">
              <a16:creationId xmlns:a16="http://schemas.microsoft.com/office/drawing/2014/main" id="{E572256A-44D6-F946-83EF-24D9934E3113}"/>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224" name="Text Box 5">
          <a:extLst>
            <a:ext uri="{FF2B5EF4-FFF2-40B4-BE49-F238E27FC236}">
              <a16:creationId xmlns:a16="http://schemas.microsoft.com/office/drawing/2014/main" id="{ECB491F6-3A0B-DE4B-BA3C-152F2D334E2B}"/>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225" name="Text Box 5">
          <a:extLst>
            <a:ext uri="{FF2B5EF4-FFF2-40B4-BE49-F238E27FC236}">
              <a16:creationId xmlns:a16="http://schemas.microsoft.com/office/drawing/2014/main" id="{772FC2E3-9AEC-BA4D-A5A5-15FB664CE207}"/>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226" name="Text Box 5">
          <a:extLst>
            <a:ext uri="{FF2B5EF4-FFF2-40B4-BE49-F238E27FC236}">
              <a16:creationId xmlns:a16="http://schemas.microsoft.com/office/drawing/2014/main" id="{EBBA7E08-1676-824D-B9DA-7BABB925D51B}"/>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227" name="Text Box 5">
          <a:extLst>
            <a:ext uri="{FF2B5EF4-FFF2-40B4-BE49-F238E27FC236}">
              <a16:creationId xmlns:a16="http://schemas.microsoft.com/office/drawing/2014/main" id="{B2634E61-21C7-E147-906B-C217073F3E74}"/>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228" name="Text Box 5">
          <a:extLst>
            <a:ext uri="{FF2B5EF4-FFF2-40B4-BE49-F238E27FC236}">
              <a16:creationId xmlns:a16="http://schemas.microsoft.com/office/drawing/2014/main" id="{E35310F5-BCB6-8948-AF9D-A4802F30426D}"/>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229" name="Text Box 5">
          <a:extLst>
            <a:ext uri="{FF2B5EF4-FFF2-40B4-BE49-F238E27FC236}">
              <a16:creationId xmlns:a16="http://schemas.microsoft.com/office/drawing/2014/main" id="{99A4202A-189D-8143-B359-2378CCF4D9E4}"/>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230" name="Text Box 5">
          <a:extLst>
            <a:ext uri="{FF2B5EF4-FFF2-40B4-BE49-F238E27FC236}">
              <a16:creationId xmlns:a16="http://schemas.microsoft.com/office/drawing/2014/main" id="{436CDC3A-B95C-D541-8163-5F457F254257}"/>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231" name="Text Box 5">
          <a:extLst>
            <a:ext uri="{FF2B5EF4-FFF2-40B4-BE49-F238E27FC236}">
              <a16:creationId xmlns:a16="http://schemas.microsoft.com/office/drawing/2014/main" id="{085AD5A2-FFDA-084C-9211-010BE41D0731}"/>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232" name="Text Box 5">
          <a:extLst>
            <a:ext uri="{FF2B5EF4-FFF2-40B4-BE49-F238E27FC236}">
              <a16:creationId xmlns:a16="http://schemas.microsoft.com/office/drawing/2014/main" id="{21852809-9EE9-F04E-A80D-679E93783FB5}"/>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233" name="Text Box 5">
          <a:extLst>
            <a:ext uri="{FF2B5EF4-FFF2-40B4-BE49-F238E27FC236}">
              <a16:creationId xmlns:a16="http://schemas.microsoft.com/office/drawing/2014/main" id="{D95699D6-6014-7444-92A4-24EA85C92FE2}"/>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234" name="Text Box 5">
          <a:extLst>
            <a:ext uri="{FF2B5EF4-FFF2-40B4-BE49-F238E27FC236}">
              <a16:creationId xmlns:a16="http://schemas.microsoft.com/office/drawing/2014/main" id="{8E67B49D-AD9B-6148-88A1-4C11CB9B68C4}"/>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235" name="Text Box 5">
          <a:extLst>
            <a:ext uri="{FF2B5EF4-FFF2-40B4-BE49-F238E27FC236}">
              <a16:creationId xmlns:a16="http://schemas.microsoft.com/office/drawing/2014/main" id="{032C54F7-7E18-284F-9D6A-E963E6832622}"/>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236" name="Text Box 5">
          <a:extLst>
            <a:ext uri="{FF2B5EF4-FFF2-40B4-BE49-F238E27FC236}">
              <a16:creationId xmlns:a16="http://schemas.microsoft.com/office/drawing/2014/main" id="{58B266BB-1129-C94A-867C-0076FD766CEF}"/>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237" name="Text Box 5">
          <a:extLst>
            <a:ext uri="{FF2B5EF4-FFF2-40B4-BE49-F238E27FC236}">
              <a16:creationId xmlns:a16="http://schemas.microsoft.com/office/drawing/2014/main" id="{A9D4B761-B020-524D-80A2-AA7A0F58BE25}"/>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238" name="Text Box 5">
          <a:extLst>
            <a:ext uri="{FF2B5EF4-FFF2-40B4-BE49-F238E27FC236}">
              <a16:creationId xmlns:a16="http://schemas.microsoft.com/office/drawing/2014/main" id="{5BC66714-C6BC-B448-9385-33AD7F4EE02B}"/>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239" name="Text Box 5">
          <a:extLst>
            <a:ext uri="{FF2B5EF4-FFF2-40B4-BE49-F238E27FC236}">
              <a16:creationId xmlns:a16="http://schemas.microsoft.com/office/drawing/2014/main" id="{C7C1A1D1-CFAE-D24A-BB17-FEB56012362B}"/>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240" name="Text Box 5">
          <a:extLst>
            <a:ext uri="{FF2B5EF4-FFF2-40B4-BE49-F238E27FC236}">
              <a16:creationId xmlns:a16="http://schemas.microsoft.com/office/drawing/2014/main" id="{96CB597F-121E-D240-92F6-363610E4CB51}"/>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241" name="Text Box 5">
          <a:extLst>
            <a:ext uri="{FF2B5EF4-FFF2-40B4-BE49-F238E27FC236}">
              <a16:creationId xmlns:a16="http://schemas.microsoft.com/office/drawing/2014/main" id="{A15BCB46-F14D-C24E-9D9E-139A649C8AFE}"/>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242" name="Text Box 5">
          <a:extLst>
            <a:ext uri="{FF2B5EF4-FFF2-40B4-BE49-F238E27FC236}">
              <a16:creationId xmlns:a16="http://schemas.microsoft.com/office/drawing/2014/main" id="{F6949D02-D96D-6141-9B38-999BDE02CCDE}"/>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243" name="Text Box 5">
          <a:extLst>
            <a:ext uri="{FF2B5EF4-FFF2-40B4-BE49-F238E27FC236}">
              <a16:creationId xmlns:a16="http://schemas.microsoft.com/office/drawing/2014/main" id="{959D5A01-A7ED-4C48-AD1B-3084FD06E5D6}"/>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244" name="Text Box 5">
          <a:extLst>
            <a:ext uri="{FF2B5EF4-FFF2-40B4-BE49-F238E27FC236}">
              <a16:creationId xmlns:a16="http://schemas.microsoft.com/office/drawing/2014/main" id="{3EAAA64C-9697-AB44-82FB-81FE712BBDBE}"/>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245" name="Text Box 5">
          <a:extLst>
            <a:ext uri="{FF2B5EF4-FFF2-40B4-BE49-F238E27FC236}">
              <a16:creationId xmlns:a16="http://schemas.microsoft.com/office/drawing/2014/main" id="{81797863-597B-3B4E-926A-B1B3C34D827C}"/>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246" name="Text Box 5">
          <a:extLst>
            <a:ext uri="{FF2B5EF4-FFF2-40B4-BE49-F238E27FC236}">
              <a16:creationId xmlns:a16="http://schemas.microsoft.com/office/drawing/2014/main" id="{A12CF0BD-3C29-A74A-97FF-F415068A2CCB}"/>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247" name="Text Box 5">
          <a:extLst>
            <a:ext uri="{FF2B5EF4-FFF2-40B4-BE49-F238E27FC236}">
              <a16:creationId xmlns:a16="http://schemas.microsoft.com/office/drawing/2014/main" id="{9D76D2CF-D7C2-254A-92B5-AC536D84F495}"/>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248" name="Text Box 5">
          <a:extLst>
            <a:ext uri="{FF2B5EF4-FFF2-40B4-BE49-F238E27FC236}">
              <a16:creationId xmlns:a16="http://schemas.microsoft.com/office/drawing/2014/main" id="{2C23708E-C026-A942-B310-4F4BD66C4D9F}"/>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249" name="Text Box 5">
          <a:extLst>
            <a:ext uri="{FF2B5EF4-FFF2-40B4-BE49-F238E27FC236}">
              <a16:creationId xmlns:a16="http://schemas.microsoft.com/office/drawing/2014/main" id="{EADA3966-E685-9B43-9697-D4F38B12CE9E}"/>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250" name="Text Box 5">
          <a:extLst>
            <a:ext uri="{FF2B5EF4-FFF2-40B4-BE49-F238E27FC236}">
              <a16:creationId xmlns:a16="http://schemas.microsoft.com/office/drawing/2014/main" id="{8847A369-ED2C-E546-B079-73B7501B3F4A}"/>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251" name="Text Box 5">
          <a:extLst>
            <a:ext uri="{FF2B5EF4-FFF2-40B4-BE49-F238E27FC236}">
              <a16:creationId xmlns:a16="http://schemas.microsoft.com/office/drawing/2014/main" id="{5E3D3EC4-794B-C347-B32A-8D6AE4192E7A}"/>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252" name="Text Box 5">
          <a:extLst>
            <a:ext uri="{FF2B5EF4-FFF2-40B4-BE49-F238E27FC236}">
              <a16:creationId xmlns:a16="http://schemas.microsoft.com/office/drawing/2014/main" id="{8B8432FD-7039-9D43-AF3F-C44EDCBFBC26}"/>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253" name="Text Box 5">
          <a:extLst>
            <a:ext uri="{FF2B5EF4-FFF2-40B4-BE49-F238E27FC236}">
              <a16:creationId xmlns:a16="http://schemas.microsoft.com/office/drawing/2014/main" id="{7365D6F6-D8AD-3349-827F-0F570468BC8A}"/>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254" name="Text Box 5">
          <a:extLst>
            <a:ext uri="{FF2B5EF4-FFF2-40B4-BE49-F238E27FC236}">
              <a16:creationId xmlns:a16="http://schemas.microsoft.com/office/drawing/2014/main" id="{20241F4B-D5E4-DA49-AE6C-F32A065BEE0D}"/>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255" name="Text Box 5">
          <a:extLst>
            <a:ext uri="{FF2B5EF4-FFF2-40B4-BE49-F238E27FC236}">
              <a16:creationId xmlns:a16="http://schemas.microsoft.com/office/drawing/2014/main" id="{F89C3E6F-A9CF-EA46-95FF-0E26ABAD025B}"/>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256" name="Text Box 5">
          <a:extLst>
            <a:ext uri="{FF2B5EF4-FFF2-40B4-BE49-F238E27FC236}">
              <a16:creationId xmlns:a16="http://schemas.microsoft.com/office/drawing/2014/main" id="{B438A3E3-F4FA-8446-890D-2CF72F6E25F9}"/>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257" name="Text Box 5">
          <a:extLst>
            <a:ext uri="{FF2B5EF4-FFF2-40B4-BE49-F238E27FC236}">
              <a16:creationId xmlns:a16="http://schemas.microsoft.com/office/drawing/2014/main" id="{50906EB4-876C-CF45-A63C-937D02599C75}"/>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258" name="Text Box 5">
          <a:extLst>
            <a:ext uri="{FF2B5EF4-FFF2-40B4-BE49-F238E27FC236}">
              <a16:creationId xmlns:a16="http://schemas.microsoft.com/office/drawing/2014/main" id="{7C188613-EFE2-6B4F-AECF-CA56F6AB176D}"/>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259" name="Text Box 5">
          <a:extLst>
            <a:ext uri="{FF2B5EF4-FFF2-40B4-BE49-F238E27FC236}">
              <a16:creationId xmlns:a16="http://schemas.microsoft.com/office/drawing/2014/main" id="{C1BF67C8-A39A-334B-BE3C-0D1B00A4E243}"/>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260" name="Text Box 5">
          <a:extLst>
            <a:ext uri="{FF2B5EF4-FFF2-40B4-BE49-F238E27FC236}">
              <a16:creationId xmlns:a16="http://schemas.microsoft.com/office/drawing/2014/main" id="{D78AD886-F560-7642-99DB-D6A1D5CC90CD}"/>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261" name="Text Box 5">
          <a:extLst>
            <a:ext uri="{FF2B5EF4-FFF2-40B4-BE49-F238E27FC236}">
              <a16:creationId xmlns:a16="http://schemas.microsoft.com/office/drawing/2014/main" id="{D07620E2-0C01-194B-A982-E93EECDCBBE9}"/>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262" name="Text Box 5">
          <a:extLst>
            <a:ext uri="{FF2B5EF4-FFF2-40B4-BE49-F238E27FC236}">
              <a16:creationId xmlns:a16="http://schemas.microsoft.com/office/drawing/2014/main" id="{2AF50E6D-7B4C-F846-A8A7-EFDF8A21851C}"/>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263" name="Text Box 5">
          <a:extLst>
            <a:ext uri="{FF2B5EF4-FFF2-40B4-BE49-F238E27FC236}">
              <a16:creationId xmlns:a16="http://schemas.microsoft.com/office/drawing/2014/main" id="{0C31D38A-F0A7-3943-B7C9-A866B39A3D20}"/>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264" name="Text Box 5">
          <a:extLst>
            <a:ext uri="{FF2B5EF4-FFF2-40B4-BE49-F238E27FC236}">
              <a16:creationId xmlns:a16="http://schemas.microsoft.com/office/drawing/2014/main" id="{649EB376-D9A0-2749-93B9-455B97112540}"/>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265" name="Text Box 5">
          <a:extLst>
            <a:ext uri="{FF2B5EF4-FFF2-40B4-BE49-F238E27FC236}">
              <a16:creationId xmlns:a16="http://schemas.microsoft.com/office/drawing/2014/main" id="{8759C4DB-2211-2D4D-909E-2EA533297D3E}"/>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266" name="Text Box 5">
          <a:extLst>
            <a:ext uri="{FF2B5EF4-FFF2-40B4-BE49-F238E27FC236}">
              <a16:creationId xmlns:a16="http://schemas.microsoft.com/office/drawing/2014/main" id="{FDEEC9DE-7147-BD46-B7B7-CF85938620D6}"/>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267" name="Text Box 5">
          <a:extLst>
            <a:ext uri="{FF2B5EF4-FFF2-40B4-BE49-F238E27FC236}">
              <a16:creationId xmlns:a16="http://schemas.microsoft.com/office/drawing/2014/main" id="{085D74A2-EB19-0D41-A0AB-F6D22F12C581}"/>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268" name="Text Box 5">
          <a:extLst>
            <a:ext uri="{FF2B5EF4-FFF2-40B4-BE49-F238E27FC236}">
              <a16:creationId xmlns:a16="http://schemas.microsoft.com/office/drawing/2014/main" id="{4F3B1F1E-50B5-2C47-AFEE-76BEF16CAB9A}"/>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1206500</xdr:colOff>
      <xdr:row>24</xdr:row>
      <xdr:rowOff>0</xdr:rowOff>
    </xdr:from>
    <xdr:to>
      <xdr:col>1</xdr:col>
      <xdr:colOff>1212212</xdr:colOff>
      <xdr:row>24</xdr:row>
      <xdr:rowOff>577076</xdr:rowOff>
    </xdr:to>
    <xdr:sp macro="" textlink="">
      <xdr:nvSpPr>
        <xdr:cNvPr id="269" name="Text Box 2">
          <a:extLst>
            <a:ext uri="{FF2B5EF4-FFF2-40B4-BE49-F238E27FC236}">
              <a16:creationId xmlns:a16="http://schemas.microsoft.com/office/drawing/2014/main" id="{BE5D6A2F-9BD2-5042-91D6-2B86EF7A648D}"/>
            </a:ext>
          </a:extLst>
        </xdr:cNvPr>
        <xdr:cNvSpPr txBox="1">
          <a:spLocks noChangeArrowheads="1"/>
        </xdr:cNvSpPr>
      </xdr:nvSpPr>
      <xdr:spPr bwMode="auto">
        <a:xfrm>
          <a:off x="1765300" y="13423900"/>
          <a:ext cx="5712" cy="5775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1206500</xdr:colOff>
      <xdr:row>24</xdr:row>
      <xdr:rowOff>0</xdr:rowOff>
    </xdr:from>
    <xdr:to>
      <xdr:col>1</xdr:col>
      <xdr:colOff>1212212</xdr:colOff>
      <xdr:row>24</xdr:row>
      <xdr:rowOff>577076</xdr:rowOff>
    </xdr:to>
    <xdr:sp macro="" textlink="">
      <xdr:nvSpPr>
        <xdr:cNvPr id="270" name="Text Box 1">
          <a:extLst>
            <a:ext uri="{FF2B5EF4-FFF2-40B4-BE49-F238E27FC236}">
              <a16:creationId xmlns:a16="http://schemas.microsoft.com/office/drawing/2014/main" id="{54BD1176-3BDB-F542-B717-275E4A8D7D35}"/>
            </a:ext>
          </a:extLst>
        </xdr:cNvPr>
        <xdr:cNvSpPr txBox="1">
          <a:spLocks noChangeArrowheads="1"/>
        </xdr:cNvSpPr>
      </xdr:nvSpPr>
      <xdr:spPr bwMode="auto">
        <a:xfrm>
          <a:off x="1765300" y="13423900"/>
          <a:ext cx="5712" cy="5775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1206500</xdr:colOff>
      <xdr:row>24</xdr:row>
      <xdr:rowOff>0</xdr:rowOff>
    </xdr:from>
    <xdr:to>
      <xdr:col>1</xdr:col>
      <xdr:colOff>1212212</xdr:colOff>
      <xdr:row>24</xdr:row>
      <xdr:rowOff>577076</xdr:rowOff>
    </xdr:to>
    <xdr:sp macro="" textlink="">
      <xdr:nvSpPr>
        <xdr:cNvPr id="271" name="Text Box 2">
          <a:extLst>
            <a:ext uri="{FF2B5EF4-FFF2-40B4-BE49-F238E27FC236}">
              <a16:creationId xmlns:a16="http://schemas.microsoft.com/office/drawing/2014/main" id="{05688CD0-4077-9F46-BAB0-1DF9139875EC}"/>
            </a:ext>
          </a:extLst>
        </xdr:cNvPr>
        <xdr:cNvSpPr txBox="1">
          <a:spLocks noChangeArrowheads="1"/>
        </xdr:cNvSpPr>
      </xdr:nvSpPr>
      <xdr:spPr bwMode="auto">
        <a:xfrm>
          <a:off x="1765300" y="13423900"/>
          <a:ext cx="5712" cy="5775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1206500</xdr:colOff>
      <xdr:row>24</xdr:row>
      <xdr:rowOff>0</xdr:rowOff>
    </xdr:from>
    <xdr:to>
      <xdr:col>1</xdr:col>
      <xdr:colOff>1212212</xdr:colOff>
      <xdr:row>24</xdr:row>
      <xdr:rowOff>577076</xdr:rowOff>
    </xdr:to>
    <xdr:sp macro="" textlink="">
      <xdr:nvSpPr>
        <xdr:cNvPr id="272" name="Text Box 2">
          <a:extLst>
            <a:ext uri="{FF2B5EF4-FFF2-40B4-BE49-F238E27FC236}">
              <a16:creationId xmlns:a16="http://schemas.microsoft.com/office/drawing/2014/main" id="{21E871BF-06BE-094D-AF9D-B39581102052}"/>
            </a:ext>
          </a:extLst>
        </xdr:cNvPr>
        <xdr:cNvSpPr txBox="1">
          <a:spLocks noChangeArrowheads="1"/>
        </xdr:cNvSpPr>
      </xdr:nvSpPr>
      <xdr:spPr bwMode="auto">
        <a:xfrm>
          <a:off x="1765300" y="13423900"/>
          <a:ext cx="5712" cy="5775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1206500</xdr:colOff>
      <xdr:row>24</xdr:row>
      <xdr:rowOff>0</xdr:rowOff>
    </xdr:from>
    <xdr:to>
      <xdr:col>1</xdr:col>
      <xdr:colOff>1212212</xdr:colOff>
      <xdr:row>24</xdr:row>
      <xdr:rowOff>577076</xdr:rowOff>
    </xdr:to>
    <xdr:sp macro="" textlink="">
      <xdr:nvSpPr>
        <xdr:cNvPr id="273" name="Text Box 1">
          <a:extLst>
            <a:ext uri="{FF2B5EF4-FFF2-40B4-BE49-F238E27FC236}">
              <a16:creationId xmlns:a16="http://schemas.microsoft.com/office/drawing/2014/main" id="{01799FE6-1938-AA45-AF40-B73898DCBA79}"/>
            </a:ext>
          </a:extLst>
        </xdr:cNvPr>
        <xdr:cNvSpPr txBox="1">
          <a:spLocks noChangeArrowheads="1"/>
        </xdr:cNvSpPr>
      </xdr:nvSpPr>
      <xdr:spPr bwMode="auto">
        <a:xfrm>
          <a:off x="1765300" y="13423900"/>
          <a:ext cx="5712" cy="5775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1206500</xdr:colOff>
      <xdr:row>24</xdr:row>
      <xdr:rowOff>0</xdr:rowOff>
    </xdr:from>
    <xdr:to>
      <xdr:col>1</xdr:col>
      <xdr:colOff>1212212</xdr:colOff>
      <xdr:row>24</xdr:row>
      <xdr:rowOff>577076</xdr:rowOff>
    </xdr:to>
    <xdr:sp macro="" textlink="">
      <xdr:nvSpPr>
        <xdr:cNvPr id="274" name="Text Box 2">
          <a:extLst>
            <a:ext uri="{FF2B5EF4-FFF2-40B4-BE49-F238E27FC236}">
              <a16:creationId xmlns:a16="http://schemas.microsoft.com/office/drawing/2014/main" id="{EBEA82CE-ECC5-D349-903E-CA90F700FA6A}"/>
            </a:ext>
          </a:extLst>
        </xdr:cNvPr>
        <xdr:cNvSpPr txBox="1">
          <a:spLocks noChangeArrowheads="1"/>
        </xdr:cNvSpPr>
      </xdr:nvSpPr>
      <xdr:spPr bwMode="auto">
        <a:xfrm>
          <a:off x="1765300" y="13423900"/>
          <a:ext cx="5712" cy="5775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1206500</xdr:colOff>
      <xdr:row>24</xdr:row>
      <xdr:rowOff>0</xdr:rowOff>
    </xdr:from>
    <xdr:to>
      <xdr:col>1</xdr:col>
      <xdr:colOff>1212212</xdr:colOff>
      <xdr:row>82</xdr:row>
      <xdr:rowOff>14883</xdr:rowOff>
    </xdr:to>
    <xdr:sp macro="" textlink="">
      <xdr:nvSpPr>
        <xdr:cNvPr id="275" name="Text Box 2">
          <a:extLst>
            <a:ext uri="{FF2B5EF4-FFF2-40B4-BE49-F238E27FC236}">
              <a16:creationId xmlns:a16="http://schemas.microsoft.com/office/drawing/2014/main" id="{F236AAA8-8AD7-174D-9E1B-89838DFC1D83}"/>
            </a:ext>
          </a:extLst>
        </xdr:cNvPr>
        <xdr:cNvSpPr txBox="1">
          <a:spLocks noChangeArrowheads="1"/>
        </xdr:cNvSpPr>
      </xdr:nvSpPr>
      <xdr:spPr bwMode="auto">
        <a:xfrm>
          <a:off x="1765300" y="13423900"/>
          <a:ext cx="5712" cy="1944940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1206500</xdr:colOff>
      <xdr:row>24</xdr:row>
      <xdr:rowOff>0</xdr:rowOff>
    </xdr:from>
    <xdr:to>
      <xdr:col>1</xdr:col>
      <xdr:colOff>1212212</xdr:colOff>
      <xdr:row>30</xdr:row>
      <xdr:rowOff>943336</xdr:rowOff>
    </xdr:to>
    <xdr:sp macro="" textlink="">
      <xdr:nvSpPr>
        <xdr:cNvPr id="276" name="Text Box 2">
          <a:extLst>
            <a:ext uri="{FF2B5EF4-FFF2-40B4-BE49-F238E27FC236}">
              <a16:creationId xmlns:a16="http://schemas.microsoft.com/office/drawing/2014/main" id="{43CC6BD5-8069-6D43-BAA9-22943BCD978A}"/>
            </a:ext>
          </a:extLst>
        </xdr:cNvPr>
        <xdr:cNvSpPr txBox="1">
          <a:spLocks noChangeArrowheads="1"/>
        </xdr:cNvSpPr>
      </xdr:nvSpPr>
      <xdr:spPr bwMode="auto">
        <a:xfrm>
          <a:off x="1765300" y="13423900"/>
          <a:ext cx="5712" cy="80715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1206500</xdr:colOff>
      <xdr:row>24</xdr:row>
      <xdr:rowOff>0</xdr:rowOff>
    </xdr:from>
    <xdr:to>
      <xdr:col>1</xdr:col>
      <xdr:colOff>1212212</xdr:colOff>
      <xdr:row>30</xdr:row>
      <xdr:rowOff>1325322</xdr:rowOff>
    </xdr:to>
    <xdr:sp macro="" textlink="">
      <xdr:nvSpPr>
        <xdr:cNvPr id="277" name="Text Box 1">
          <a:extLst>
            <a:ext uri="{FF2B5EF4-FFF2-40B4-BE49-F238E27FC236}">
              <a16:creationId xmlns:a16="http://schemas.microsoft.com/office/drawing/2014/main" id="{96CDFB65-E790-6941-A9A4-0872B28F6FEF}"/>
            </a:ext>
          </a:extLst>
        </xdr:cNvPr>
        <xdr:cNvSpPr txBox="1">
          <a:spLocks noChangeArrowheads="1"/>
        </xdr:cNvSpPr>
      </xdr:nvSpPr>
      <xdr:spPr bwMode="auto">
        <a:xfrm>
          <a:off x="1765300" y="13423900"/>
          <a:ext cx="5712" cy="84535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1206500</xdr:colOff>
      <xdr:row>24</xdr:row>
      <xdr:rowOff>0</xdr:rowOff>
    </xdr:from>
    <xdr:to>
      <xdr:col>1</xdr:col>
      <xdr:colOff>1212212</xdr:colOff>
      <xdr:row>30</xdr:row>
      <xdr:rowOff>1325322</xdr:rowOff>
    </xdr:to>
    <xdr:sp macro="" textlink="">
      <xdr:nvSpPr>
        <xdr:cNvPr id="278" name="Text Box 2">
          <a:extLst>
            <a:ext uri="{FF2B5EF4-FFF2-40B4-BE49-F238E27FC236}">
              <a16:creationId xmlns:a16="http://schemas.microsoft.com/office/drawing/2014/main" id="{75A1C4C3-FE5D-2146-A9D7-FEC8ABC8054B}"/>
            </a:ext>
          </a:extLst>
        </xdr:cNvPr>
        <xdr:cNvSpPr txBox="1">
          <a:spLocks noChangeArrowheads="1"/>
        </xdr:cNvSpPr>
      </xdr:nvSpPr>
      <xdr:spPr bwMode="auto">
        <a:xfrm>
          <a:off x="1765300" y="13423900"/>
          <a:ext cx="5712" cy="84535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1206500</xdr:colOff>
      <xdr:row>24</xdr:row>
      <xdr:rowOff>0</xdr:rowOff>
    </xdr:from>
    <xdr:to>
      <xdr:col>1</xdr:col>
      <xdr:colOff>1212212</xdr:colOff>
      <xdr:row>24</xdr:row>
      <xdr:rowOff>176839</xdr:rowOff>
    </xdr:to>
    <xdr:sp macro="" textlink="">
      <xdr:nvSpPr>
        <xdr:cNvPr id="279" name="Text Box 1">
          <a:extLst>
            <a:ext uri="{FF2B5EF4-FFF2-40B4-BE49-F238E27FC236}">
              <a16:creationId xmlns:a16="http://schemas.microsoft.com/office/drawing/2014/main" id="{22942EFA-6453-634F-9229-C47B9AFC583B}"/>
            </a:ext>
          </a:extLst>
        </xdr:cNvPr>
        <xdr:cNvSpPr txBox="1">
          <a:spLocks noChangeArrowheads="1"/>
        </xdr:cNvSpPr>
      </xdr:nvSpPr>
      <xdr:spPr bwMode="auto">
        <a:xfrm>
          <a:off x="1765300" y="13423900"/>
          <a:ext cx="5712" cy="1768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1206500</xdr:colOff>
      <xdr:row>24</xdr:row>
      <xdr:rowOff>0</xdr:rowOff>
    </xdr:from>
    <xdr:to>
      <xdr:col>1</xdr:col>
      <xdr:colOff>1212212</xdr:colOff>
      <xdr:row>24</xdr:row>
      <xdr:rowOff>176839</xdr:rowOff>
    </xdr:to>
    <xdr:sp macro="" textlink="">
      <xdr:nvSpPr>
        <xdr:cNvPr id="280" name="Text Box 2">
          <a:extLst>
            <a:ext uri="{FF2B5EF4-FFF2-40B4-BE49-F238E27FC236}">
              <a16:creationId xmlns:a16="http://schemas.microsoft.com/office/drawing/2014/main" id="{923D32F2-A1D6-3345-A300-C46422C06C01}"/>
            </a:ext>
          </a:extLst>
        </xdr:cNvPr>
        <xdr:cNvSpPr txBox="1">
          <a:spLocks noChangeArrowheads="1"/>
        </xdr:cNvSpPr>
      </xdr:nvSpPr>
      <xdr:spPr bwMode="auto">
        <a:xfrm>
          <a:off x="1765300" y="13423900"/>
          <a:ext cx="5712" cy="1768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1206500</xdr:colOff>
      <xdr:row>24</xdr:row>
      <xdr:rowOff>0</xdr:rowOff>
    </xdr:from>
    <xdr:to>
      <xdr:col>1</xdr:col>
      <xdr:colOff>1212212</xdr:colOff>
      <xdr:row>24</xdr:row>
      <xdr:rowOff>176839</xdr:rowOff>
    </xdr:to>
    <xdr:sp macro="" textlink="">
      <xdr:nvSpPr>
        <xdr:cNvPr id="281" name="Text Box 2">
          <a:extLst>
            <a:ext uri="{FF2B5EF4-FFF2-40B4-BE49-F238E27FC236}">
              <a16:creationId xmlns:a16="http://schemas.microsoft.com/office/drawing/2014/main" id="{4A30D8F8-837A-EA4D-AEB6-C1A41A41EA5B}"/>
            </a:ext>
          </a:extLst>
        </xdr:cNvPr>
        <xdr:cNvSpPr txBox="1">
          <a:spLocks noChangeArrowheads="1"/>
        </xdr:cNvSpPr>
      </xdr:nvSpPr>
      <xdr:spPr bwMode="auto">
        <a:xfrm>
          <a:off x="1765300" y="13423900"/>
          <a:ext cx="5712" cy="1768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1206500</xdr:colOff>
      <xdr:row>24</xdr:row>
      <xdr:rowOff>0</xdr:rowOff>
    </xdr:from>
    <xdr:to>
      <xdr:col>1</xdr:col>
      <xdr:colOff>1212212</xdr:colOff>
      <xdr:row>24</xdr:row>
      <xdr:rowOff>176839</xdr:rowOff>
    </xdr:to>
    <xdr:sp macro="" textlink="">
      <xdr:nvSpPr>
        <xdr:cNvPr id="282" name="Text Box 1">
          <a:extLst>
            <a:ext uri="{FF2B5EF4-FFF2-40B4-BE49-F238E27FC236}">
              <a16:creationId xmlns:a16="http://schemas.microsoft.com/office/drawing/2014/main" id="{E99AC471-FC0A-7745-9534-CEA0EF757D7B}"/>
            </a:ext>
          </a:extLst>
        </xdr:cNvPr>
        <xdr:cNvSpPr txBox="1">
          <a:spLocks noChangeArrowheads="1"/>
        </xdr:cNvSpPr>
      </xdr:nvSpPr>
      <xdr:spPr bwMode="auto">
        <a:xfrm>
          <a:off x="1765300" y="13423900"/>
          <a:ext cx="5712" cy="1768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1206500</xdr:colOff>
      <xdr:row>23</xdr:row>
      <xdr:rowOff>971550</xdr:rowOff>
    </xdr:from>
    <xdr:to>
      <xdr:col>1</xdr:col>
      <xdr:colOff>1212212</xdr:colOff>
      <xdr:row>24</xdr:row>
      <xdr:rowOff>601862</xdr:rowOff>
    </xdr:to>
    <xdr:sp macro="" textlink="">
      <xdr:nvSpPr>
        <xdr:cNvPr id="283" name="Text Box 2">
          <a:extLst>
            <a:ext uri="{FF2B5EF4-FFF2-40B4-BE49-F238E27FC236}">
              <a16:creationId xmlns:a16="http://schemas.microsoft.com/office/drawing/2014/main" id="{561C3577-E561-C748-BEF7-E661899CC538}"/>
            </a:ext>
          </a:extLst>
        </xdr:cNvPr>
        <xdr:cNvSpPr txBox="1">
          <a:spLocks noChangeArrowheads="1"/>
        </xdr:cNvSpPr>
      </xdr:nvSpPr>
      <xdr:spPr bwMode="auto">
        <a:xfrm>
          <a:off x="1765300" y="12884150"/>
          <a:ext cx="5712" cy="1768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284" name="Text Box 5">
          <a:extLst>
            <a:ext uri="{FF2B5EF4-FFF2-40B4-BE49-F238E27FC236}">
              <a16:creationId xmlns:a16="http://schemas.microsoft.com/office/drawing/2014/main" id="{D7B06056-FF01-9342-987A-249568CE09D8}"/>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285" name="Text Box 5">
          <a:extLst>
            <a:ext uri="{FF2B5EF4-FFF2-40B4-BE49-F238E27FC236}">
              <a16:creationId xmlns:a16="http://schemas.microsoft.com/office/drawing/2014/main" id="{9FE53516-FCDB-AE4E-A6B5-2CB5CB6E0268}"/>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286" name="Text Box 5">
          <a:extLst>
            <a:ext uri="{FF2B5EF4-FFF2-40B4-BE49-F238E27FC236}">
              <a16:creationId xmlns:a16="http://schemas.microsoft.com/office/drawing/2014/main" id="{05F04B17-AD0A-A44F-BC3B-A8ABCCCDDEC3}"/>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287" name="Text Box 5">
          <a:extLst>
            <a:ext uri="{FF2B5EF4-FFF2-40B4-BE49-F238E27FC236}">
              <a16:creationId xmlns:a16="http://schemas.microsoft.com/office/drawing/2014/main" id="{DBA53534-F659-9C41-B37E-46D266B51A32}"/>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288" name="Text Box 5">
          <a:extLst>
            <a:ext uri="{FF2B5EF4-FFF2-40B4-BE49-F238E27FC236}">
              <a16:creationId xmlns:a16="http://schemas.microsoft.com/office/drawing/2014/main" id="{81E7DA00-8A54-454E-B86F-7280D6BE4BD9}"/>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289" name="Text Box 5">
          <a:extLst>
            <a:ext uri="{FF2B5EF4-FFF2-40B4-BE49-F238E27FC236}">
              <a16:creationId xmlns:a16="http://schemas.microsoft.com/office/drawing/2014/main" id="{F11C1A40-0901-F540-92D3-00A7B7CBCF14}"/>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290" name="Text Box 5">
          <a:extLst>
            <a:ext uri="{FF2B5EF4-FFF2-40B4-BE49-F238E27FC236}">
              <a16:creationId xmlns:a16="http://schemas.microsoft.com/office/drawing/2014/main" id="{261F8761-317E-8648-8345-846CC175CB3A}"/>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291" name="Text Box 5">
          <a:extLst>
            <a:ext uri="{FF2B5EF4-FFF2-40B4-BE49-F238E27FC236}">
              <a16:creationId xmlns:a16="http://schemas.microsoft.com/office/drawing/2014/main" id="{909B71E1-2899-C247-9965-C8CE13EABBD3}"/>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292" name="Text Box 5">
          <a:extLst>
            <a:ext uri="{FF2B5EF4-FFF2-40B4-BE49-F238E27FC236}">
              <a16:creationId xmlns:a16="http://schemas.microsoft.com/office/drawing/2014/main" id="{05CCDC3E-DCD6-9244-A966-2BF4CDEC3E81}"/>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293" name="Text Box 5">
          <a:extLst>
            <a:ext uri="{FF2B5EF4-FFF2-40B4-BE49-F238E27FC236}">
              <a16:creationId xmlns:a16="http://schemas.microsoft.com/office/drawing/2014/main" id="{6ED15820-E8C1-224B-B110-07971D6B6C1E}"/>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294" name="Text Box 5">
          <a:extLst>
            <a:ext uri="{FF2B5EF4-FFF2-40B4-BE49-F238E27FC236}">
              <a16:creationId xmlns:a16="http://schemas.microsoft.com/office/drawing/2014/main" id="{1BCF23DF-488B-824B-A45E-11133C355C3A}"/>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295" name="Text Box 5">
          <a:extLst>
            <a:ext uri="{FF2B5EF4-FFF2-40B4-BE49-F238E27FC236}">
              <a16:creationId xmlns:a16="http://schemas.microsoft.com/office/drawing/2014/main" id="{DB997FFC-ECA6-DF49-BE13-4DC2AD2F844A}"/>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296" name="Text Box 5">
          <a:extLst>
            <a:ext uri="{FF2B5EF4-FFF2-40B4-BE49-F238E27FC236}">
              <a16:creationId xmlns:a16="http://schemas.microsoft.com/office/drawing/2014/main" id="{3E461F11-1B0B-6C48-ACDA-4E84CF7F2139}"/>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297" name="Text Box 5">
          <a:extLst>
            <a:ext uri="{FF2B5EF4-FFF2-40B4-BE49-F238E27FC236}">
              <a16:creationId xmlns:a16="http://schemas.microsoft.com/office/drawing/2014/main" id="{BE9D8014-9508-5548-B417-9FA5B4764842}"/>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298" name="Text Box 5">
          <a:extLst>
            <a:ext uri="{FF2B5EF4-FFF2-40B4-BE49-F238E27FC236}">
              <a16:creationId xmlns:a16="http://schemas.microsoft.com/office/drawing/2014/main" id="{AA6C6D36-06DE-1842-B35C-1481CA9AE164}"/>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299" name="Text Box 5">
          <a:extLst>
            <a:ext uri="{FF2B5EF4-FFF2-40B4-BE49-F238E27FC236}">
              <a16:creationId xmlns:a16="http://schemas.microsoft.com/office/drawing/2014/main" id="{94F59C23-6FBF-E449-A5A4-B099012C640B}"/>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300" name="Text Box 5">
          <a:extLst>
            <a:ext uri="{FF2B5EF4-FFF2-40B4-BE49-F238E27FC236}">
              <a16:creationId xmlns:a16="http://schemas.microsoft.com/office/drawing/2014/main" id="{4EE0F853-A82B-E84E-8639-EEF85FF41049}"/>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301" name="Text Box 5">
          <a:extLst>
            <a:ext uri="{FF2B5EF4-FFF2-40B4-BE49-F238E27FC236}">
              <a16:creationId xmlns:a16="http://schemas.microsoft.com/office/drawing/2014/main" id="{95FC4CB7-511D-B649-BC14-B82205115DA7}"/>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302" name="Text Box 5">
          <a:extLst>
            <a:ext uri="{FF2B5EF4-FFF2-40B4-BE49-F238E27FC236}">
              <a16:creationId xmlns:a16="http://schemas.microsoft.com/office/drawing/2014/main" id="{4108727C-C001-C849-87AF-F762D9C5EF14}"/>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303" name="Text Box 5">
          <a:extLst>
            <a:ext uri="{FF2B5EF4-FFF2-40B4-BE49-F238E27FC236}">
              <a16:creationId xmlns:a16="http://schemas.microsoft.com/office/drawing/2014/main" id="{25D4AEF1-8048-434C-9167-32D454A39F14}"/>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304" name="Text Box 5">
          <a:extLst>
            <a:ext uri="{FF2B5EF4-FFF2-40B4-BE49-F238E27FC236}">
              <a16:creationId xmlns:a16="http://schemas.microsoft.com/office/drawing/2014/main" id="{F1B75439-2D69-BE47-BE9A-AC3AB677F75F}"/>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305" name="Text Box 5">
          <a:extLst>
            <a:ext uri="{FF2B5EF4-FFF2-40B4-BE49-F238E27FC236}">
              <a16:creationId xmlns:a16="http://schemas.microsoft.com/office/drawing/2014/main" id="{D6D2F630-56FA-0D4C-B820-01F1ECA905FA}"/>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306" name="Text Box 5">
          <a:extLst>
            <a:ext uri="{FF2B5EF4-FFF2-40B4-BE49-F238E27FC236}">
              <a16:creationId xmlns:a16="http://schemas.microsoft.com/office/drawing/2014/main" id="{0BD2B389-1969-A047-8767-3B90606508CF}"/>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307" name="Text Box 5">
          <a:extLst>
            <a:ext uri="{FF2B5EF4-FFF2-40B4-BE49-F238E27FC236}">
              <a16:creationId xmlns:a16="http://schemas.microsoft.com/office/drawing/2014/main" id="{78E7A261-65D8-5546-9440-AB4137A61351}"/>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308" name="Text Box 5">
          <a:extLst>
            <a:ext uri="{FF2B5EF4-FFF2-40B4-BE49-F238E27FC236}">
              <a16:creationId xmlns:a16="http://schemas.microsoft.com/office/drawing/2014/main" id="{F8C57FCF-F1AB-904B-943B-0EB41E3EE928}"/>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309" name="Text Box 5">
          <a:extLst>
            <a:ext uri="{FF2B5EF4-FFF2-40B4-BE49-F238E27FC236}">
              <a16:creationId xmlns:a16="http://schemas.microsoft.com/office/drawing/2014/main" id="{566BD62D-0C6A-734D-92A6-0B1616DF495F}"/>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310" name="Text Box 5">
          <a:extLst>
            <a:ext uri="{FF2B5EF4-FFF2-40B4-BE49-F238E27FC236}">
              <a16:creationId xmlns:a16="http://schemas.microsoft.com/office/drawing/2014/main" id="{4F6C0F60-2B3D-2D44-AC31-EDF03A82ACDA}"/>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311" name="Text Box 5">
          <a:extLst>
            <a:ext uri="{FF2B5EF4-FFF2-40B4-BE49-F238E27FC236}">
              <a16:creationId xmlns:a16="http://schemas.microsoft.com/office/drawing/2014/main" id="{B3335429-FA6E-434C-8CC4-D6D48BA1F0F6}"/>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312" name="Text Box 5">
          <a:extLst>
            <a:ext uri="{FF2B5EF4-FFF2-40B4-BE49-F238E27FC236}">
              <a16:creationId xmlns:a16="http://schemas.microsoft.com/office/drawing/2014/main" id="{F4A071D7-FD83-774A-B28C-FB928897CBA0}"/>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313" name="Text Box 5">
          <a:extLst>
            <a:ext uri="{FF2B5EF4-FFF2-40B4-BE49-F238E27FC236}">
              <a16:creationId xmlns:a16="http://schemas.microsoft.com/office/drawing/2014/main" id="{C90BAC14-E17E-8C45-9A25-802E28ADE681}"/>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314" name="Text Box 5">
          <a:extLst>
            <a:ext uri="{FF2B5EF4-FFF2-40B4-BE49-F238E27FC236}">
              <a16:creationId xmlns:a16="http://schemas.microsoft.com/office/drawing/2014/main" id="{6662996F-9CD3-684C-9D45-40648B37824F}"/>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315" name="Text Box 5">
          <a:extLst>
            <a:ext uri="{FF2B5EF4-FFF2-40B4-BE49-F238E27FC236}">
              <a16:creationId xmlns:a16="http://schemas.microsoft.com/office/drawing/2014/main" id="{91FB7B7B-7E05-0B42-BB26-B92BBF55DCE0}"/>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316" name="Text Box 5">
          <a:extLst>
            <a:ext uri="{FF2B5EF4-FFF2-40B4-BE49-F238E27FC236}">
              <a16:creationId xmlns:a16="http://schemas.microsoft.com/office/drawing/2014/main" id="{25CE0FDA-1762-A64E-8791-B0DF945DFC4B}"/>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317" name="Text Box 5">
          <a:extLst>
            <a:ext uri="{FF2B5EF4-FFF2-40B4-BE49-F238E27FC236}">
              <a16:creationId xmlns:a16="http://schemas.microsoft.com/office/drawing/2014/main" id="{E3C84FBE-C73A-4945-B4A1-2A7ED505DC08}"/>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318" name="Text Box 5">
          <a:extLst>
            <a:ext uri="{FF2B5EF4-FFF2-40B4-BE49-F238E27FC236}">
              <a16:creationId xmlns:a16="http://schemas.microsoft.com/office/drawing/2014/main" id="{30188831-3A6E-8242-A55A-2708D50D0EE4}"/>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319" name="Text Box 5">
          <a:extLst>
            <a:ext uri="{FF2B5EF4-FFF2-40B4-BE49-F238E27FC236}">
              <a16:creationId xmlns:a16="http://schemas.microsoft.com/office/drawing/2014/main" id="{411A8CFC-C7C7-214C-9A7D-9ED68271FCBA}"/>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320" name="Text Box 5">
          <a:extLst>
            <a:ext uri="{FF2B5EF4-FFF2-40B4-BE49-F238E27FC236}">
              <a16:creationId xmlns:a16="http://schemas.microsoft.com/office/drawing/2014/main" id="{5E6A3A9F-3387-4D43-BE05-AF8C9CBABFFE}"/>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321" name="Text Box 5">
          <a:extLst>
            <a:ext uri="{FF2B5EF4-FFF2-40B4-BE49-F238E27FC236}">
              <a16:creationId xmlns:a16="http://schemas.microsoft.com/office/drawing/2014/main" id="{D9844B37-96D7-6343-8A06-2B6595474B06}"/>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322" name="Text Box 5">
          <a:extLst>
            <a:ext uri="{FF2B5EF4-FFF2-40B4-BE49-F238E27FC236}">
              <a16:creationId xmlns:a16="http://schemas.microsoft.com/office/drawing/2014/main" id="{49A4CF8D-C934-654D-9F09-F037426ADE3A}"/>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323" name="Text Box 5">
          <a:extLst>
            <a:ext uri="{FF2B5EF4-FFF2-40B4-BE49-F238E27FC236}">
              <a16:creationId xmlns:a16="http://schemas.microsoft.com/office/drawing/2014/main" id="{2595638F-F4C9-4748-9B1E-EB96DBCE0C1E}"/>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324" name="Text Box 5">
          <a:extLst>
            <a:ext uri="{FF2B5EF4-FFF2-40B4-BE49-F238E27FC236}">
              <a16:creationId xmlns:a16="http://schemas.microsoft.com/office/drawing/2014/main" id="{EF9AD813-5E3F-4C49-ACC5-871D464F1C39}"/>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325" name="Text Box 5">
          <a:extLst>
            <a:ext uri="{FF2B5EF4-FFF2-40B4-BE49-F238E27FC236}">
              <a16:creationId xmlns:a16="http://schemas.microsoft.com/office/drawing/2014/main" id="{21ED0556-E3C4-5D4E-B769-A0F01B738D2D}"/>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326" name="Text Box 5">
          <a:extLst>
            <a:ext uri="{FF2B5EF4-FFF2-40B4-BE49-F238E27FC236}">
              <a16:creationId xmlns:a16="http://schemas.microsoft.com/office/drawing/2014/main" id="{7F3B21D3-BEA9-524C-8F79-3615755CE7DA}"/>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327" name="Text Box 5">
          <a:extLst>
            <a:ext uri="{FF2B5EF4-FFF2-40B4-BE49-F238E27FC236}">
              <a16:creationId xmlns:a16="http://schemas.microsoft.com/office/drawing/2014/main" id="{B2B07166-4D96-6F4C-8973-51000E0D74D3}"/>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328" name="Text Box 5">
          <a:extLst>
            <a:ext uri="{FF2B5EF4-FFF2-40B4-BE49-F238E27FC236}">
              <a16:creationId xmlns:a16="http://schemas.microsoft.com/office/drawing/2014/main" id="{1CBEA4D7-EBD2-424D-83DB-F0A7E5008CE2}"/>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329" name="Text Box 5">
          <a:extLst>
            <a:ext uri="{FF2B5EF4-FFF2-40B4-BE49-F238E27FC236}">
              <a16:creationId xmlns:a16="http://schemas.microsoft.com/office/drawing/2014/main" id="{4976E5FC-0A8B-4D43-BCC3-4C4239937940}"/>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330" name="Text Box 5">
          <a:extLst>
            <a:ext uri="{FF2B5EF4-FFF2-40B4-BE49-F238E27FC236}">
              <a16:creationId xmlns:a16="http://schemas.microsoft.com/office/drawing/2014/main" id="{9D3F343F-D4E7-4940-BAA7-DB147995A751}"/>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331" name="Text Box 5">
          <a:extLst>
            <a:ext uri="{FF2B5EF4-FFF2-40B4-BE49-F238E27FC236}">
              <a16:creationId xmlns:a16="http://schemas.microsoft.com/office/drawing/2014/main" id="{F757B32F-BBEA-B64D-AE6D-CA4CB6F2788C}"/>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332" name="Text Box 5">
          <a:extLst>
            <a:ext uri="{FF2B5EF4-FFF2-40B4-BE49-F238E27FC236}">
              <a16:creationId xmlns:a16="http://schemas.microsoft.com/office/drawing/2014/main" id="{7A08D1B0-9835-7B40-9079-7C75FB3AA3C3}"/>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333" name="Text Box 5">
          <a:extLst>
            <a:ext uri="{FF2B5EF4-FFF2-40B4-BE49-F238E27FC236}">
              <a16:creationId xmlns:a16="http://schemas.microsoft.com/office/drawing/2014/main" id="{705FA6C4-9220-2D4A-BAD4-976D98E0010B}"/>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334" name="Text Box 5">
          <a:extLst>
            <a:ext uri="{FF2B5EF4-FFF2-40B4-BE49-F238E27FC236}">
              <a16:creationId xmlns:a16="http://schemas.microsoft.com/office/drawing/2014/main" id="{16F8F370-43D7-D64E-8536-41FC80B70181}"/>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335" name="Text Box 5">
          <a:extLst>
            <a:ext uri="{FF2B5EF4-FFF2-40B4-BE49-F238E27FC236}">
              <a16:creationId xmlns:a16="http://schemas.microsoft.com/office/drawing/2014/main" id="{FBC41BC9-ACA0-3A42-BD72-4575EDA0E322}"/>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336" name="Text Box 5">
          <a:extLst>
            <a:ext uri="{FF2B5EF4-FFF2-40B4-BE49-F238E27FC236}">
              <a16:creationId xmlns:a16="http://schemas.microsoft.com/office/drawing/2014/main" id="{64B52540-B0BD-E944-A349-FFDC0254CE1A}"/>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337" name="Text Box 5">
          <a:extLst>
            <a:ext uri="{FF2B5EF4-FFF2-40B4-BE49-F238E27FC236}">
              <a16:creationId xmlns:a16="http://schemas.microsoft.com/office/drawing/2014/main" id="{5455D28E-CDB7-184C-98A6-FDBCEA86201D}"/>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338" name="Text Box 5">
          <a:extLst>
            <a:ext uri="{FF2B5EF4-FFF2-40B4-BE49-F238E27FC236}">
              <a16:creationId xmlns:a16="http://schemas.microsoft.com/office/drawing/2014/main" id="{9B29C563-3693-7F4A-834B-4320EA214A0A}"/>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339" name="Text Box 5">
          <a:extLst>
            <a:ext uri="{FF2B5EF4-FFF2-40B4-BE49-F238E27FC236}">
              <a16:creationId xmlns:a16="http://schemas.microsoft.com/office/drawing/2014/main" id="{8F0B2786-BC9A-7E4B-A665-DAAFFD1070C3}"/>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340" name="Text Box 5">
          <a:extLst>
            <a:ext uri="{FF2B5EF4-FFF2-40B4-BE49-F238E27FC236}">
              <a16:creationId xmlns:a16="http://schemas.microsoft.com/office/drawing/2014/main" id="{41DC639E-A1F8-8149-BD7A-2AC68A46D658}"/>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341" name="Text Box 5">
          <a:extLst>
            <a:ext uri="{FF2B5EF4-FFF2-40B4-BE49-F238E27FC236}">
              <a16:creationId xmlns:a16="http://schemas.microsoft.com/office/drawing/2014/main" id="{C3914FFB-84C8-2647-9768-FE4164DF5366}"/>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342" name="Text Box 5">
          <a:extLst>
            <a:ext uri="{FF2B5EF4-FFF2-40B4-BE49-F238E27FC236}">
              <a16:creationId xmlns:a16="http://schemas.microsoft.com/office/drawing/2014/main" id="{DDCF59A3-4B5A-2B46-A11B-77334ECF934F}"/>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343" name="Text Box 5">
          <a:extLst>
            <a:ext uri="{FF2B5EF4-FFF2-40B4-BE49-F238E27FC236}">
              <a16:creationId xmlns:a16="http://schemas.microsoft.com/office/drawing/2014/main" id="{E6521BBD-7C89-F24C-A8C6-2AAB0209DC86}"/>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344" name="Text Box 5">
          <a:extLst>
            <a:ext uri="{FF2B5EF4-FFF2-40B4-BE49-F238E27FC236}">
              <a16:creationId xmlns:a16="http://schemas.microsoft.com/office/drawing/2014/main" id="{9E80CDFE-E317-024D-AD24-16208D53A326}"/>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345" name="Text Box 5">
          <a:extLst>
            <a:ext uri="{FF2B5EF4-FFF2-40B4-BE49-F238E27FC236}">
              <a16:creationId xmlns:a16="http://schemas.microsoft.com/office/drawing/2014/main" id="{F0A60772-E1E0-2B4A-B65B-077FB5D8D7D9}"/>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346" name="Text Box 5">
          <a:extLst>
            <a:ext uri="{FF2B5EF4-FFF2-40B4-BE49-F238E27FC236}">
              <a16:creationId xmlns:a16="http://schemas.microsoft.com/office/drawing/2014/main" id="{45BA316F-6C09-3A47-8D40-747AFE43552A}"/>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347" name="Text Box 5">
          <a:extLst>
            <a:ext uri="{FF2B5EF4-FFF2-40B4-BE49-F238E27FC236}">
              <a16:creationId xmlns:a16="http://schemas.microsoft.com/office/drawing/2014/main" id="{0CE09151-928D-AA4F-8ED1-85291DE8178A}"/>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348" name="Text Box 5">
          <a:extLst>
            <a:ext uri="{FF2B5EF4-FFF2-40B4-BE49-F238E27FC236}">
              <a16:creationId xmlns:a16="http://schemas.microsoft.com/office/drawing/2014/main" id="{40570591-5FA4-0541-8B69-A75520320DC0}"/>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349" name="Text Box 5">
          <a:extLst>
            <a:ext uri="{FF2B5EF4-FFF2-40B4-BE49-F238E27FC236}">
              <a16:creationId xmlns:a16="http://schemas.microsoft.com/office/drawing/2014/main" id="{5FCEEA1C-80E3-7945-9137-BD3BD18B6C4E}"/>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350" name="Text Box 5">
          <a:extLst>
            <a:ext uri="{FF2B5EF4-FFF2-40B4-BE49-F238E27FC236}">
              <a16:creationId xmlns:a16="http://schemas.microsoft.com/office/drawing/2014/main" id="{2C41DCAD-B6A0-E44C-B7AA-2FAF75F398BD}"/>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351" name="Text Box 5">
          <a:extLst>
            <a:ext uri="{FF2B5EF4-FFF2-40B4-BE49-F238E27FC236}">
              <a16:creationId xmlns:a16="http://schemas.microsoft.com/office/drawing/2014/main" id="{E08A7CF5-6E05-DE42-AE18-2D3271947433}"/>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352" name="Text Box 5">
          <a:extLst>
            <a:ext uri="{FF2B5EF4-FFF2-40B4-BE49-F238E27FC236}">
              <a16:creationId xmlns:a16="http://schemas.microsoft.com/office/drawing/2014/main" id="{9058F911-9CF1-3B45-B5C4-4FD3F830909B}"/>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353" name="Text Box 5">
          <a:extLst>
            <a:ext uri="{FF2B5EF4-FFF2-40B4-BE49-F238E27FC236}">
              <a16:creationId xmlns:a16="http://schemas.microsoft.com/office/drawing/2014/main" id="{F584E94E-85FE-7546-9C03-64B0588940B1}"/>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354" name="Text Box 5">
          <a:extLst>
            <a:ext uri="{FF2B5EF4-FFF2-40B4-BE49-F238E27FC236}">
              <a16:creationId xmlns:a16="http://schemas.microsoft.com/office/drawing/2014/main" id="{1E220A05-72E4-CC40-B53A-F4FC5C549032}"/>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355" name="Text Box 5">
          <a:extLst>
            <a:ext uri="{FF2B5EF4-FFF2-40B4-BE49-F238E27FC236}">
              <a16:creationId xmlns:a16="http://schemas.microsoft.com/office/drawing/2014/main" id="{27389F8D-9BBD-FC41-9EED-312EA70EB89B}"/>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356" name="Text Box 5">
          <a:extLst>
            <a:ext uri="{FF2B5EF4-FFF2-40B4-BE49-F238E27FC236}">
              <a16:creationId xmlns:a16="http://schemas.microsoft.com/office/drawing/2014/main" id="{642685ED-B75E-0F4A-A1AC-4EB64A2C52CA}"/>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357" name="Text Box 5">
          <a:extLst>
            <a:ext uri="{FF2B5EF4-FFF2-40B4-BE49-F238E27FC236}">
              <a16:creationId xmlns:a16="http://schemas.microsoft.com/office/drawing/2014/main" id="{5394ED7B-1278-B842-94C1-AFD9C882EB14}"/>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358" name="Text Box 5">
          <a:extLst>
            <a:ext uri="{FF2B5EF4-FFF2-40B4-BE49-F238E27FC236}">
              <a16:creationId xmlns:a16="http://schemas.microsoft.com/office/drawing/2014/main" id="{EFE943F3-CD5D-164B-B875-3E14058138BB}"/>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359" name="Text Box 5">
          <a:extLst>
            <a:ext uri="{FF2B5EF4-FFF2-40B4-BE49-F238E27FC236}">
              <a16:creationId xmlns:a16="http://schemas.microsoft.com/office/drawing/2014/main" id="{FA70457C-758E-7240-AF91-548B68487474}"/>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360" name="Text Box 5">
          <a:extLst>
            <a:ext uri="{FF2B5EF4-FFF2-40B4-BE49-F238E27FC236}">
              <a16:creationId xmlns:a16="http://schemas.microsoft.com/office/drawing/2014/main" id="{A5183DA6-317F-874D-B90B-54879A9CE369}"/>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361" name="Text Box 5">
          <a:extLst>
            <a:ext uri="{FF2B5EF4-FFF2-40B4-BE49-F238E27FC236}">
              <a16:creationId xmlns:a16="http://schemas.microsoft.com/office/drawing/2014/main" id="{D191A146-B133-B54A-9FB5-D8D916CD4B49}"/>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362" name="Text Box 5">
          <a:extLst>
            <a:ext uri="{FF2B5EF4-FFF2-40B4-BE49-F238E27FC236}">
              <a16:creationId xmlns:a16="http://schemas.microsoft.com/office/drawing/2014/main" id="{A9BD7B73-55FB-F040-B483-48D2960C1270}"/>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363" name="Text Box 5">
          <a:extLst>
            <a:ext uri="{FF2B5EF4-FFF2-40B4-BE49-F238E27FC236}">
              <a16:creationId xmlns:a16="http://schemas.microsoft.com/office/drawing/2014/main" id="{DA477E3D-FFCF-D44B-964B-4742F3A890A1}"/>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364" name="Text Box 5">
          <a:extLst>
            <a:ext uri="{FF2B5EF4-FFF2-40B4-BE49-F238E27FC236}">
              <a16:creationId xmlns:a16="http://schemas.microsoft.com/office/drawing/2014/main" id="{78278FB8-0DC5-2644-895A-87AC8F94A451}"/>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365" name="Text Box 5">
          <a:extLst>
            <a:ext uri="{FF2B5EF4-FFF2-40B4-BE49-F238E27FC236}">
              <a16:creationId xmlns:a16="http://schemas.microsoft.com/office/drawing/2014/main" id="{8641A37C-76DB-7547-90FA-51E415E72103}"/>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366" name="Text Box 5">
          <a:extLst>
            <a:ext uri="{FF2B5EF4-FFF2-40B4-BE49-F238E27FC236}">
              <a16:creationId xmlns:a16="http://schemas.microsoft.com/office/drawing/2014/main" id="{79938045-2798-EC46-B378-8571E32DE8DA}"/>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367" name="Text Box 5">
          <a:extLst>
            <a:ext uri="{FF2B5EF4-FFF2-40B4-BE49-F238E27FC236}">
              <a16:creationId xmlns:a16="http://schemas.microsoft.com/office/drawing/2014/main" id="{674122A1-99CC-6849-AC63-3DD9BC5A8752}"/>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368" name="Text Box 5">
          <a:extLst>
            <a:ext uri="{FF2B5EF4-FFF2-40B4-BE49-F238E27FC236}">
              <a16:creationId xmlns:a16="http://schemas.microsoft.com/office/drawing/2014/main" id="{2EEE9DE0-92CA-1F45-971E-CB35A445B86F}"/>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369" name="Text Box 5">
          <a:extLst>
            <a:ext uri="{FF2B5EF4-FFF2-40B4-BE49-F238E27FC236}">
              <a16:creationId xmlns:a16="http://schemas.microsoft.com/office/drawing/2014/main" id="{11105132-2C30-4D45-ABEF-5C4BAF2D94DD}"/>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370" name="Text Box 5">
          <a:extLst>
            <a:ext uri="{FF2B5EF4-FFF2-40B4-BE49-F238E27FC236}">
              <a16:creationId xmlns:a16="http://schemas.microsoft.com/office/drawing/2014/main" id="{30CDC8C5-6FE4-BB47-8047-4AAA17C25029}"/>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371" name="Text Box 5">
          <a:extLst>
            <a:ext uri="{FF2B5EF4-FFF2-40B4-BE49-F238E27FC236}">
              <a16:creationId xmlns:a16="http://schemas.microsoft.com/office/drawing/2014/main" id="{00BAAFE1-5357-1746-8AD1-336975A88E32}"/>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372" name="Text Box 5">
          <a:extLst>
            <a:ext uri="{FF2B5EF4-FFF2-40B4-BE49-F238E27FC236}">
              <a16:creationId xmlns:a16="http://schemas.microsoft.com/office/drawing/2014/main" id="{0943EA0D-DEF8-674F-B918-76CCC5AF5A16}"/>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373" name="Text Box 5">
          <a:extLst>
            <a:ext uri="{FF2B5EF4-FFF2-40B4-BE49-F238E27FC236}">
              <a16:creationId xmlns:a16="http://schemas.microsoft.com/office/drawing/2014/main" id="{69EBEE92-A13F-E34B-A5AA-1109357C8146}"/>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374" name="Text Box 5">
          <a:extLst>
            <a:ext uri="{FF2B5EF4-FFF2-40B4-BE49-F238E27FC236}">
              <a16:creationId xmlns:a16="http://schemas.microsoft.com/office/drawing/2014/main" id="{4F64CF7A-AE45-DE47-968D-3521510DD7AC}"/>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375" name="Text Box 5">
          <a:extLst>
            <a:ext uri="{FF2B5EF4-FFF2-40B4-BE49-F238E27FC236}">
              <a16:creationId xmlns:a16="http://schemas.microsoft.com/office/drawing/2014/main" id="{58ADE5CF-D70C-5347-A2F8-29A5BB2F753C}"/>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376" name="Text Box 5">
          <a:extLst>
            <a:ext uri="{FF2B5EF4-FFF2-40B4-BE49-F238E27FC236}">
              <a16:creationId xmlns:a16="http://schemas.microsoft.com/office/drawing/2014/main" id="{5597020C-34F0-6C4C-B177-E66BC7053581}"/>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377" name="Text Box 5">
          <a:extLst>
            <a:ext uri="{FF2B5EF4-FFF2-40B4-BE49-F238E27FC236}">
              <a16:creationId xmlns:a16="http://schemas.microsoft.com/office/drawing/2014/main" id="{618F7A45-91E4-3D4B-89E4-573FAB5B8CCC}"/>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378" name="Text Box 5">
          <a:extLst>
            <a:ext uri="{FF2B5EF4-FFF2-40B4-BE49-F238E27FC236}">
              <a16:creationId xmlns:a16="http://schemas.microsoft.com/office/drawing/2014/main" id="{8595E110-4F88-0545-B8B4-FA72FB3EA263}"/>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379" name="Text Box 5">
          <a:extLst>
            <a:ext uri="{FF2B5EF4-FFF2-40B4-BE49-F238E27FC236}">
              <a16:creationId xmlns:a16="http://schemas.microsoft.com/office/drawing/2014/main" id="{C876753B-6E21-6942-9C96-E275C95EA0A2}"/>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380" name="Text Box 5">
          <a:extLst>
            <a:ext uri="{FF2B5EF4-FFF2-40B4-BE49-F238E27FC236}">
              <a16:creationId xmlns:a16="http://schemas.microsoft.com/office/drawing/2014/main" id="{698B3819-2AF7-A646-A42D-403754DE2576}"/>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381" name="Text Box 5">
          <a:extLst>
            <a:ext uri="{FF2B5EF4-FFF2-40B4-BE49-F238E27FC236}">
              <a16:creationId xmlns:a16="http://schemas.microsoft.com/office/drawing/2014/main" id="{8EE99998-55B4-D143-9ABB-931180B6329A}"/>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382" name="Text Box 5">
          <a:extLst>
            <a:ext uri="{FF2B5EF4-FFF2-40B4-BE49-F238E27FC236}">
              <a16:creationId xmlns:a16="http://schemas.microsoft.com/office/drawing/2014/main" id="{1F4511AE-12CD-6047-A6E3-B72999480B4D}"/>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383" name="Text Box 5">
          <a:extLst>
            <a:ext uri="{FF2B5EF4-FFF2-40B4-BE49-F238E27FC236}">
              <a16:creationId xmlns:a16="http://schemas.microsoft.com/office/drawing/2014/main" id="{2FE9F326-C40F-CC42-95FC-3A9B85E8AD49}"/>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384" name="Text Box 5">
          <a:extLst>
            <a:ext uri="{FF2B5EF4-FFF2-40B4-BE49-F238E27FC236}">
              <a16:creationId xmlns:a16="http://schemas.microsoft.com/office/drawing/2014/main" id="{FF0A03E9-E982-7C42-826E-F66FC2B40C2C}"/>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385" name="Text Box 5">
          <a:extLst>
            <a:ext uri="{FF2B5EF4-FFF2-40B4-BE49-F238E27FC236}">
              <a16:creationId xmlns:a16="http://schemas.microsoft.com/office/drawing/2014/main" id="{CB70186F-473B-E44D-808B-A4456E607CCA}"/>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386" name="Text Box 5">
          <a:extLst>
            <a:ext uri="{FF2B5EF4-FFF2-40B4-BE49-F238E27FC236}">
              <a16:creationId xmlns:a16="http://schemas.microsoft.com/office/drawing/2014/main" id="{72EE3AB0-6598-EC4A-96EB-3F0197DCA03B}"/>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387" name="Text Box 5">
          <a:extLst>
            <a:ext uri="{FF2B5EF4-FFF2-40B4-BE49-F238E27FC236}">
              <a16:creationId xmlns:a16="http://schemas.microsoft.com/office/drawing/2014/main" id="{412B1341-4FAC-3D43-B724-6A0898601759}"/>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388" name="Text Box 5">
          <a:extLst>
            <a:ext uri="{FF2B5EF4-FFF2-40B4-BE49-F238E27FC236}">
              <a16:creationId xmlns:a16="http://schemas.microsoft.com/office/drawing/2014/main" id="{079D5EE8-E1E3-1549-BAC9-BA11A45B1DF3}"/>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389" name="Text Box 5">
          <a:extLst>
            <a:ext uri="{FF2B5EF4-FFF2-40B4-BE49-F238E27FC236}">
              <a16:creationId xmlns:a16="http://schemas.microsoft.com/office/drawing/2014/main" id="{34EAC871-93A8-4043-A2DF-507BF76B95E6}"/>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390" name="Text Box 5">
          <a:extLst>
            <a:ext uri="{FF2B5EF4-FFF2-40B4-BE49-F238E27FC236}">
              <a16:creationId xmlns:a16="http://schemas.microsoft.com/office/drawing/2014/main" id="{F7D8D2C1-8EB5-FC42-96B3-C5E558DC8CAD}"/>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391" name="Text Box 5">
          <a:extLst>
            <a:ext uri="{FF2B5EF4-FFF2-40B4-BE49-F238E27FC236}">
              <a16:creationId xmlns:a16="http://schemas.microsoft.com/office/drawing/2014/main" id="{3CA16015-BC2F-C146-984C-2FE96DD837DF}"/>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392" name="Text Box 5">
          <a:extLst>
            <a:ext uri="{FF2B5EF4-FFF2-40B4-BE49-F238E27FC236}">
              <a16:creationId xmlns:a16="http://schemas.microsoft.com/office/drawing/2014/main" id="{26E7D22E-7148-8A42-805D-0BDFBE0488EA}"/>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393" name="Text Box 5">
          <a:extLst>
            <a:ext uri="{FF2B5EF4-FFF2-40B4-BE49-F238E27FC236}">
              <a16:creationId xmlns:a16="http://schemas.microsoft.com/office/drawing/2014/main" id="{1AD976E3-90B6-3749-8DED-ACF53090CA83}"/>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394" name="Text Box 5">
          <a:extLst>
            <a:ext uri="{FF2B5EF4-FFF2-40B4-BE49-F238E27FC236}">
              <a16:creationId xmlns:a16="http://schemas.microsoft.com/office/drawing/2014/main" id="{B7D423AF-8275-E040-BDF6-D9EC79FC16A8}"/>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6</xdr:col>
      <xdr:colOff>709613</xdr:colOff>
      <xdr:row>24</xdr:row>
      <xdr:rowOff>0</xdr:rowOff>
    </xdr:from>
    <xdr:to>
      <xdr:col>7</xdr:col>
      <xdr:colOff>220111</xdr:colOff>
      <xdr:row>220</xdr:row>
      <xdr:rowOff>111208</xdr:rowOff>
    </xdr:to>
    <xdr:sp macro="" textlink="">
      <xdr:nvSpPr>
        <xdr:cNvPr id="395" name="Text Box 5">
          <a:extLst>
            <a:ext uri="{FF2B5EF4-FFF2-40B4-BE49-F238E27FC236}">
              <a16:creationId xmlns:a16="http://schemas.microsoft.com/office/drawing/2014/main" id="{22C3AC4A-54C2-134E-944A-59BD00CED59B}"/>
            </a:ext>
          </a:extLst>
        </xdr:cNvPr>
        <xdr:cNvSpPr txBox="1">
          <a:spLocks noChangeArrowheads="1"/>
        </xdr:cNvSpPr>
      </xdr:nvSpPr>
      <xdr:spPr bwMode="auto">
        <a:xfrm>
          <a:off x="4481513" y="13423900"/>
          <a:ext cx="170898"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Chi_kh\huong_xl1\Congviec\Tam.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KH%202003\vinhphudong\tminh\CT-BB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B:\XLS\DT-MAU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KH%202003\vinhphudong\tminh\M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KH%202003\vinhphudong\tminh\M.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Suong_kh\dung_chung\My%20Documents\TAMKY\tantt\tantt\tantt\BSQ3.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Lu_thanh_binh\d\Luu_Tru\Ltb_ktkh\DZ220KV_Dau_Noi_sau_tram_500kV_Ha_Tinh\Gia_thau.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Suong_kh\dung_chung\My%20Documents\tantt\tantt\tantt\BSQ3.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E:\Chi_kh\huong_xl1\DO-HUONG\GT-BO\TKTC10-8\phong%20nen\DT-THL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H%202003\chauthoi\nckt\DGIA.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THIEU\kenh%20tay\DH2\Tinh\Suoi%20Duoc\GD%20NCKT\Dieu%20tiet\DTH%20-%20PAII.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E:\Mr_duoc\DU%20LIEU%20(F)\VIET\Huong\THAIBAO\THU%20VIEN%20TN\d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E:\Presario\c\My%20Documents\HSMAU\KHUTEN.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KH%202003\vinhphudong\tminh\XLS\DT-MAU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E:\Suong_kh\dung_chung\My%20Documents\QTCNVHHK.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E:\Suong_kh\dung_chung\My%20Documents\CTNTTH.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Cong%20viec\Nam%202018\5.%20Xay%20dung%20KHKT%20nam%202019\7.%20Du%20kien%20KHKT2019%20chi%20tiet%20dau%20moi,%20don%20vi%20va%20DA%20dc%20kt%2021.9.2018\10.%20Kv%202\21.%20Phu%20luc%202019_Nghe%20An_Ra%20soat%2024_9_2018.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A:\KH%202003\AFD\DUTOAN\BTHUAN\NDPHUQUY\NDPQSUA\BTHUAN\NDPHUQUY\DUTOAN\Tiengiang\HOICUTT.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E:\Presario\c\My%20Documents\XUANHA\tantt\QTCNVHHK.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E:\MAYIN-626\Vu%20Tong%20hop\Users\ANH%20TU\Desktop\File%20download\2.%20KHKT%20nam%202018\KV2_KHKT%202018\Ke%20hoach%20nam%202018%20(Phat%20hanh)\2.%20Phu%20luc.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KH%202003\AFD\B-CAOQ~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Users\DELL\Documents\Zalo%20Received%20Files\DM%20chot%20Kiem%20toan%20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timc"/>
      <sheetName val="dongia (2)"/>
      <sheetName val="LKVL-CK-HT-GD1"/>
      <sheetName val="giathanh1"/>
      <sheetName val="THPDMoi  (2)"/>
      <sheetName val="phuluc1"/>
      <sheetName val="lam-moi"/>
      <sheetName val="TONGKE3p "/>
      <sheetName val="TH VL, NC, DDHT Thanhphuoc"/>
      <sheetName val="#REF"/>
      <sheetName val="DONGIA"/>
      <sheetName val="thao-go"/>
      <sheetName val="TONGKE-HT"/>
      <sheetName val="dtxl"/>
      <sheetName val="t-h HA THE"/>
      <sheetName val="CHITIET VL-NC-TT -1p"/>
      <sheetName val="TONG HOP VL-NC TT"/>
      <sheetName val="TNHCHINH"/>
      <sheetName val="Tiepdia"/>
      <sheetName val="CHITIET VL-NC-TT-3p"/>
      <sheetName val="TDTKP"/>
      <sheetName val="TDTKP1"/>
      <sheetName val="KPVC-BD "/>
      <sheetName val="VCV-BE-TO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tiet"/>
      <sheetName val="VC"/>
      <sheetName val="chitimc"/>
      <sheetName val="dongia (2)"/>
      <sheetName val="LKVL-CK-HT-GD1"/>
      <sheetName val="giathanh1"/>
      <sheetName val="THPDMoi  (2)"/>
      <sheetName val="phuluc1"/>
      <sheetName val="lam-moi"/>
      <sheetName val="TONGKE3p "/>
      <sheetName val="TH VL, NC, DDHT Thanhphuoc"/>
      <sheetName val="#REF"/>
      <sheetName val="DONGIA"/>
      <sheetName val="thao-go"/>
      <sheetName val="TONGKE-HT"/>
      <sheetName val="dtxl"/>
      <sheetName val="t-h HA THE"/>
      <sheetName val="CHITIET VL-NC-TT -1p"/>
      <sheetName val="TONG HOP VL-NC TT"/>
      <sheetName val="TNHCHINH"/>
      <sheetName val="Tiepdia"/>
      <sheetName val="CHITIET VL-NC-TT-3p"/>
      <sheetName val="TDTKP"/>
      <sheetName val="TDTKP1"/>
      <sheetName val="KPVC-BD "/>
      <sheetName val="VCV-BE-TONG"/>
      <sheetName val="khung ten TD"/>
      <sheetName val="Phân loại dự án"/>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 GIA"/>
      <sheetName val="TONG HOP VL-NC"/>
      <sheetName val="TONG HOP VL_NC"/>
      <sheetName val="CHITIET VL-NC"/>
      <sheetName val="TONGKE3p "/>
      <sheetName val="TDTKP"/>
      <sheetName val="phuluc1"/>
      <sheetName val="MTO REV_0"/>
      <sheetName val="VC"/>
      <sheetName val="chitiet"/>
      <sheetName val="DONGIA"/>
      <sheetName val="DT-MAU1"/>
      <sheetName val="Sheet1"/>
      <sheetName val="M"/>
      <sheetName val="???????-BLDG"/>
      <sheetName val="QMCT"/>
      <sheetName val="DG"/>
      <sheetName val="T.Tinh"/>
      <sheetName val="Chi tiet"/>
      <sheetName val="Vat tu"/>
      <sheetName val="TTHBCMT"/>
      <sheetName val="Gia vat tu"/>
      <sheetName val="DGduong"/>
      <sheetName val="1vanban"/>
      <sheetName val="THPDMoi  (2)"/>
      <sheetName val="MTO REV.0"/>
      <sheetName val="TT35"/>
      <sheetName val="TT-TBA"/>
      <sheetName val="Sheet3"/>
      <sheetName val="data"/>
      <sheetName val="phi"/>
      <sheetName val="_______-BLDG"/>
      <sheetName val="CBKC-110"/>
      <sheetName val="vt-nc"/>
      <sheetName val="DK-KH"/>
      <sheetName val="cuoc13"/>
      <sheetName val="Du_lieu"/>
      <sheetName val="chiet tinh"/>
      <sheetName val="Phu Bai Bridge"/>
      <sheetName val="V.c noi bo"/>
    </sheetNames>
    <sheetDataSet>
      <sheetData sheetId="0" refreshError="1">
        <row r="5">
          <cell r="C5" t="str">
            <v>D12</v>
          </cell>
          <cell r="D5" t="str">
            <v>Ñaø caûn BTCT 1,2m</v>
          </cell>
          <cell r="E5" t="str">
            <v>caùi</v>
          </cell>
          <cell r="F5">
            <v>65000</v>
          </cell>
          <cell r="G5">
            <v>65000</v>
          </cell>
        </row>
        <row r="6">
          <cell r="C6" t="str">
            <v>D15</v>
          </cell>
          <cell r="D6" t="str">
            <v>Ñaø caûn BTCT 1,5m</v>
          </cell>
          <cell r="E6" t="str">
            <v>caùi</v>
          </cell>
          <cell r="F6">
            <v>160000</v>
          </cell>
          <cell r="G6">
            <v>160000</v>
          </cell>
        </row>
        <row r="7">
          <cell r="C7" t="str">
            <v>D20</v>
          </cell>
          <cell r="D7" t="str">
            <v>Ñaø caûn BTCT 2,0m</v>
          </cell>
          <cell r="E7" t="str">
            <v>caùi</v>
          </cell>
          <cell r="F7">
            <v>250000</v>
          </cell>
          <cell r="G7">
            <v>250000</v>
          </cell>
        </row>
        <row r="8">
          <cell r="C8" t="str">
            <v>D25</v>
          </cell>
          <cell r="D8" t="str">
            <v>Ñaø caûn BTCT 2,5m</v>
          </cell>
          <cell r="E8" t="str">
            <v>caùi</v>
          </cell>
          <cell r="F8">
            <v>400000</v>
          </cell>
          <cell r="G8">
            <v>400000</v>
          </cell>
        </row>
        <row r="9">
          <cell r="C9" t="str">
            <v>DN400</v>
          </cell>
          <cell r="D9" t="str">
            <v>Ñeá neo BTCT 400x1500</v>
          </cell>
          <cell r="E9" t="str">
            <v>caùi</v>
          </cell>
          <cell r="F9">
            <v>161000</v>
          </cell>
          <cell r="G9">
            <v>161000</v>
          </cell>
        </row>
        <row r="10">
          <cell r="C10" t="str">
            <v>DN600</v>
          </cell>
          <cell r="D10" t="str">
            <v>Ñeá neo BTCT 600x1500</v>
          </cell>
          <cell r="E10" t="str">
            <v>caùi</v>
          </cell>
          <cell r="F10">
            <v>222000</v>
          </cell>
          <cell r="G10">
            <v>222000</v>
          </cell>
        </row>
        <row r="11">
          <cell r="C11" t="str">
            <v>BNH</v>
          </cell>
          <cell r="D11" t="str">
            <v>Bieån soá - Baûng nguy hieåm</v>
          </cell>
          <cell r="E11" t="str">
            <v>caùi</v>
          </cell>
          <cell r="F11">
            <v>15000</v>
          </cell>
          <cell r="G11">
            <v>15000</v>
          </cell>
        </row>
        <row r="12">
          <cell r="C12" t="str">
            <v>B1260</v>
          </cell>
          <cell r="D12" t="str">
            <v>Boulon 12x60</v>
          </cell>
          <cell r="E12" t="str">
            <v>boä</v>
          </cell>
          <cell r="F12">
            <v>1500</v>
          </cell>
          <cell r="G12">
            <v>1500</v>
          </cell>
        </row>
        <row r="13">
          <cell r="C13" t="str">
            <v>B16100V</v>
          </cell>
          <cell r="D13" t="str">
            <v>Boulon 16x100/100</v>
          </cell>
          <cell r="E13" t="str">
            <v>boä</v>
          </cell>
          <cell r="F13">
            <v>3200</v>
          </cell>
          <cell r="G13">
            <v>3200</v>
          </cell>
        </row>
        <row r="14">
          <cell r="C14" t="str">
            <v>B1680V</v>
          </cell>
          <cell r="D14" t="str">
            <v>Boulon 16x80/80</v>
          </cell>
          <cell r="E14" t="str">
            <v>boä</v>
          </cell>
          <cell r="F14">
            <v>3000</v>
          </cell>
          <cell r="G14">
            <v>3000</v>
          </cell>
        </row>
        <row r="15">
          <cell r="C15" t="str">
            <v>B16230</v>
          </cell>
          <cell r="D15" t="str">
            <v>Boulon 16x230/80</v>
          </cell>
          <cell r="E15" t="str">
            <v>boä</v>
          </cell>
          <cell r="F15">
            <v>6000</v>
          </cell>
          <cell r="G15">
            <v>6000</v>
          </cell>
        </row>
        <row r="16">
          <cell r="C16" t="str">
            <v>B16240</v>
          </cell>
          <cell r="D16" t="str">
            <v>Boulon 16x240/80</v>
          </cell>
          <cell r="E16" t="str">
            <v>boä</v>
          </cell>
          <cell r="F16">
            <v>5500</v>
          </cell>
          <cell r="G16">
            <v>5500</v>
          </cell>
        </row>
        <row r="17">
          <cell r="C17" t="str">
            <v>B16250</v>
          </cell>
          <cell r="D17" t="str">
            <v>Boulon 16x250/50</v>
          </cell>
          <cell r="E17" t="str">
            <v>boä</v>
          </cell>
          <cell r="F17">
            <v>6000</v>
          </cell>
          <cell r="G17">
            <v>6000</v>
          </cell>
        </row>
        <row r="18">
          <cell r="C18" t="str">
            <v>B16260</v>
          </cell>
          <cell r="D18" t="str">
            <v>Boulon 16x260/80</v>
          </cell>
          <cell r="E18" t="str">
            <v>boä</v>
          </cell>
          <cell r="F18">
            <v>6000</v>
          </cell>
          <cell r="G18">
            <v>6000</v>
          </cell>
        </row>
        <row r="19">
          <cell r="C19" t="str">
            <v>B16280</v>
          </cell>
          <cell r="D19" t="str">
            <v>Boulon 16x280/80</v>
          </cell>
          <cell r="E19" t="str">
            <v>boä</v>
          </cell>
          <cell r="F19">
            <v>6500</v>
          </cell>
          <cell r="G19">
            <v>6500</v>
          </cell>
        </row>
        <row r="20">
          <cell r="C20" t="str">
            <v>B16300</v>
          </cell>
          <cell r="D20" t="str">
            <v>Boulon 16x300</v>
          </cell>
          <cell r="E20" t="str">
            <v>boä</v>
          </cell>
          <cell r="F20">
            <v>7500</v>
          </cell>
          <cell r="G20">
            <v>7500</v>
          </cell>
        </row>
        <row r="21">
          <cell r="C21" t="str">
            <v>B16320</v>
          </cell>
          <cell r="D21" t="str">
            <v>Boulon 16x320</v>
          </cell>
          <cell r="E21" t="str">
            <v>boä</v>
          </cell>
          <cell r="F21">
            <v>8000</v>
          </cell>
          <cell r="G21">
            <v>8000</v>
          </cell>
        </row>
        <row r="22">
          <cell r="C22" t="str">
            <v>B16350</v>
          </cell>
          <cell r="D22" t="str">
            <v>Boulon 16x350</v>
          </cell>
          <cell r="E22" t="str">
            <v>boä</v>
          </cell>
          <cell r="F22">
            <v>8000</v>
          </cell>
          <cell r="G22">
            <v>8000</v>
          </cell>
        </row>
        <row r="23">
          <cell r="C23" t="str">
            <v>B16600</v>
          </cell>
          <cell r="D23" t="str">
            <v>Boulon 16x600</v>
          </cell>
          <cell r="E23" t="str">
            <v>boä</v>
          </cell>
          <cell r="F23">
            <v>18000</v>
          </cell>
          <cell r="G23">
            <v>18000</v>
          </cell>
        </row>
        <row r="24">
          <cell r="C24" t="str">
            <v>B16200V</v>
          </cell>
          <cell r="D24" t="str">
            <v>Boulon 16x200/200</v>
          </cell>
          <cell r="E24" t="str">
            <v>boä</v>
          </cell>
          <cell r="F24">
            <v>6000</v>
          </cell>
          <cell r="G24">
            <v>6000</v>
          </cell>
        </row>
        <row r="25">
          <cell r="C25" t="str">
            <v>B16300V</v>
          </cell>
          <cell r="D25" t="str">
            <v>Boulon 16x300/300</v>
          </cell>
          <cell r="E25" t="str">
            <v>boä</v>
          </cell>
          <cell r="F25">
            <v>8500</v>
          </cell>
          <cell r="G25">
            <v>8500</v>
          </cell>
        </row>
        <row r="26">
          <cell r="C26" t="str">
            <v>B1635</v>
          </cell>
          <cell r="D26" t="str">
            <v>Boulon 16x35/28</v>
          </cell>
          <cell r="E26" t="str">
            <v>boä</v>
          </cell>
          <cell r="F26">
            <v>800</v>
          </cell>
          <cell r="G26">
            <v>800</v>
          </cell>
        </row>
        <row r="27">
          <cell r="C27" t="str">
            <v>B1640</v>
          </cell>
          <cell r="D27" t="str">
            <v>Boulon 16x40/28</v>
          </cell>
          <cell r="E27" t="str">
            <v>boä</v>
          </cell>
          <cell r="F27">
            <v>800</v>
          </cell>
          <cell r="G27">
            <v>800</v>
          </cell>
        </row>
        <row r="28">
          <cell r="C28" t="str">
            <v>B1650</v>
          </cell>
          <cell r="D28" t="str">
            <v>Boulon 16x50</v>
          </cell>
          <cell r="E28" t="str">
            <v>boä</v>
          </cell>
          <cell r="F28">
            <v>2500</v>
          </cell>
          <cell r="G28">
            <v>2500</v>
          </cell>
        </row>
        <row r="29">
          <cell r="C29" t="str">
            <v>B221000</v>
          </cell>
          <cell r="D29" t="str">
            <v>Boulon 22x1000</v>
          </cell>
          <cell r="E29" t="str">
            <v>boä</v>
          </cell>
          <cell r="F29">
            <v>36500</v>
          </cell>
          <cell r="G29">
            <v>36500</v>
          </cell>
        </row>
        <row r="30">
          <cell r="C30" t="str">
            <v>B22260</v>
          </cell>
          <cell r="D30" t="str">
            <v>Boulon 22x260</v>
          </cell>
          <cell r="E30" t="str">
            <v>boä</v>
          </cell>
          <cell r="F30">
            <v>11300</v>
          </cell>
          <cell r="G30">
            <v>11300</v>
          </cell>
        </row>
        <row r="31">
          <cell r="C31" t="str">
            <v>B22460</v>
          </cell>
          <cell r="D31" t="str">
            <v>Boulon 22x460</v>
          </cell>
          <cell r="E31" t="str">
            <v>boä</v>
          </cell>
          <cell r="F31">
            <v>17000</v>
          </cell>
          <cell r="G31">
            <v>17000</v>
          </cell>
        </row>
        <row r="32">
          <cell r="C32" t="str">
            <v>B22500</v>
          </cell>
          <cell r="D32" t="str">
            <v>Boulon 22x500/150</v>
          </cell>
          <cell r="E32" t="str">
            <v>boä</v>
          </cell>
          <cell r="F32">
            <v>19200</v>
          </cell>
          <cell r="G32">
            <v>19200</v>
          </cell>
        </row>
        <row r="33">
          <cell r="C33" t="str">
            <v>B22550</v>
          </cell>
          <cell r="D33" t="str">
            <v>Boulon 22x550/100</v>
          </cell>
          <cell r="E33" t="str">
            <v>boä</v>
          </cell>
          <cell r="F33">
            <v>22000</v>
          </cell>
          <cell r="G33">
            <v>22000</v>
          </cell>
        </row>
        <row r="34">
          <cell r="C34" t="str">
            <v>B22650</v>
          </cell>
          <cell r="D34" t="str">
            <v>Boulon 22x650</v>
          </cell>
          <cell r="E34" t="str">
            <v>boä</v>
          </cell>
          <cell r="F34">
            <v>25000</v>
          </cell>
          <cell r="G34">
            <v>25000</v>
          </cell>
        </row>
        <row r="35">
          <cell r="C35" t="str">
            <v>B22850</v>
          </cell>
          <cell r="D35" t="str">
            <v>Boulon 22x850</v>
          </cell>
          <cell r="E35" t="str">
            <v>boä</v>
          </cell>
          <cell r="F35">
            <v>32000</v>
          </cell>
          <cell r="G35">
            <v>32000</v>
          </cell>
        </row>
        <row r="36">
          <cell r="C36" t="str">
            <v>BM16230</v>
          </cell>
          <cell r="D36" t="str">
            <v>Boulon maét 16x230</v>
          </cell>
          <cell r="E36" t="str">
            <v>boä</v>
          </cell>
          <cell r="F36">
            <v>9000</v>
          </cell>
          <cell r="G36">
            <v>9000</v>
          </cell>
        </row>
        <row r="37">
          <cell r="C37" t="str">
            <v>BM16250</v>
          </cell>
          <cell r="D37" t="str">
            <v>Boulon maét 16x250/100</v>
          </cell>
          <cell r="E37" t="str">
            <v>boä</v>
          </cell>
          <cell r="F37">
            <v>12500</v>
          </cell>
          <cell r="G37">
            <v>12500</v>
          </cell>
        </row>
        <row r="38">
          <cell r="C38" t="str">
            <v>CT25</v>
          </cell>
          <cell r="D38" t="str">
            <v>Cöø traøm 2,5m</v>
          </cell>
          <cell r="E38" t="str">
            <v>caây</v>
          </cell>
          <cell r="F38">
            <v>7000</v>
          </cell>
          <cell r="G38">
            <v>7000</v>
          </cell>
        </row>
        <row r="39">
          <cell r="C39" t="str">
            <v>CT5</v>
          </cell>
          <cell r="D39" t="str">
            <v>Cöø traøm 5m</v>
          </cell>
          <cell r="E39" t="str">
            <v>caây</v>
          </cell>
          <cell r="F39">
            <v>12000</v>
          </cell>
          <cell r="G39">
            <v>12000</v>
          </cell>
        </row>
        <row r="40">
          <cell r="C40" t="str">
            <v>M22</v>
          </cell>
          <cell r="D40" t="str">
            <v>Caùp ñoàng traàn M22mm2</v>
          </cell>
          <cell r="E40" t="str">
            <v>kg</v>
          </cell>
          <cell r="F40">
            <v>43510</v>
          </cell>
          <cell r="G40">
            <v>43510</v>
          </cell>
        </row>
        <row r="41">
          <cell r="C41" t="str">
            <v>AC120</v>
          </cell>
          <cell r="D41" t="str">
            <v>Caùp nhoâm loõi theùp AC-120/19</v>
          </cell>
          <cell r="E41" t="str">
            <v>taán</v>
          </cell>
          <cell r="F41">
            <v>24000000</v>
          </cell>
          <cell r="G41">
            <v>24000000</v>
          </cell>
        </row>
        <row r="42">
          <cell r="C42" t="str">
            <v>AC35</v>
          </cell>
          <cell r="D42" t="str">
            <v>Caùp nhoâm loõi theùp AC-35/6,2</v>
          </cell>
          <cell r="E42" t="str">
            <v>taán</v>
          </cell>
          <cell r="F42">
            <v>24000000</v>
          </cell>
          <cell r="G42">
            <v>24000000</v>
          </cell>
        </row>
        <row r="43">
          <cell r="C43" t="str">
            <v>AC50</v>
          </cell>
          <cell r="D43" t="str">
            <v>Caùp nhoâm loõi theùp AC-50/8</v>
          </cell>
          <cell r="E43" t="str">
            <v>taán</v>
          </cell>
          <cell r="F43">
            <v>24000000</v>
          </cell>
          <cell r="G43">
            <v>24000000</v>
          </cell>
        </row>
        <row r="44">
          <cell r="C44" t="str">
            <v>AC70</v>
          </cell>
          <cell r="D44" t="str">
            <v>Caùp nhoâm loõi theùp AC-70/11</v>
          </cell>
          <cell r="E44" t="str">
            <v>taán</v>
          </cell>
          <cell r="F44">
            <v>24000000</v>
          </cell>
          <cell r="G44">
            <v>24000000</v>
          </cell>
        </row>
        <row r="45">
          <cell r="C45" t="str">
            <v>A95</v>
          </cell>
          <cell r="D45" t="str">
            <v>Caùp nhoâm A-95</v>
          </cell>
          <cell r="E45" t="str">
            <v>taán</v>
          </cell>
          <cell r="F45">
            <v>30000000</v>
          </cell>
          <cell r="G45">
            <v>30000000</v>
          </cell>
        </row>
        <row r="46">
          <cell r="C46" t="str">
            <v>AC95</v>
          </cell>
          <cell r="D46" t="str">
            <v>Caùp nhoâm loõi theùp AC-95/16</v>
          </cell>
          <cell r="E46" t="str">
            <v>taán</v>
          </cell>
          <cell r="F46">
            <v>24000000</v>
          </cell>
          <cell r="G46">
            <v>24000000</v>
          </cell>
        </row>
        <row r="47">
          <cell r="C47" t="str">
            <v>C3/8</v>
          </cell>
          <cell r="D47" t="str">
            <v>Caùp theùp 3/8"</v>
          </cell>
          <cell r="E47" t="str">
            <v>meùt</v>
          </cell>
          <cell r="F47">
            <v>4200</v>
          </cell>
          <cell r="G47">
            <v>4200</v>
          </cell>
        </row>
        <row r="48">
          <cell r="C48" t="str">
            <v>C5/8</v>
          </cell>
          <cell r="D48" t="str">
            <v>Caùp theùp 5/8"</v>
          </cell>
          <cell r="E48" t="str">
            <v>meùt</v>
          </cell>
          <cell r="F48">
            <v>9500</v>
          </cell>
          <cell r="G48">
            <v>9500</v>
          </cell>
        </row>
        <row r="49">
          <cell r="C49" t="str">
            <v>CSDI</v>
          </cell>
          <cell r="D49" t="str">
            <v xml:space="preserve">Chaân söù ñænh </v>
          </cell>
          <cell r="E49" t="str">
            <v>caùi</v>
          </cell>
          <cell r="F49">
            <v>25000</v>
          </cell>
          <cell r="G49">
            <v>25000</v>
          </cell>
        </row>
        <row r="50">
          <cell r="C50" t="str">
            <v>CSDG</v>
          </cell>
          <cell r="D50" t="str">
            <v>Chaân söù ñænh ñôõ goùc</v>
          </cell>
          <cell r="E50" t="str">
            <v>caùi</v>
          </cell>
          <cell r="F50">
            <v>25000</v>
          </cell>
          <cell r="G50">
            <v>25000</v>
          </cell>
        </row>
        <row r="51">
          <cell r="C51" t="str">
            <v>CSD</v>
          </cell>
          <cell r="D51" t="str">
            <v>Chaân söù ñöùng</v>
          </cell>
          <cell r="E51" t="str">
            <v>caùi</v>
          </cell>
          <cell r="F51">
            <v>19000</v>
          </cell>
          <cell r="G51">
            <v>19000</v>
          </cell>
        </row>
        <row r="52">
          <cell r="C52" t="str">
            <v>CTD</v>
          </cell>
          <cell r="D52" t="str">
            <v>Coïc tieáp ñaát O16x2,4</v>
          </cell>
          <cell r="E52" t="str">
            <v>coïc</v>
          </cell>
          <cell r="F52">
            <v>33700</v>
          </cell>
          <cell r="G52">
            <v>33700</v>
          </cell>
        </row>
        <row r="53">
          <cell r="C53" t="str">
            <v>AP275</v>
          </cell>
          <cell r="D53" t="str">
            <v>Aptomat 2 cöïc 600V-75A</v>
          </cell>
          <cell r="E53" t="str">
            <v>boä</v>
          </cell>
          <cell r="F53">
            <v>200000</v>
          </cell>
          <cell r="G53">
            <v>200000</v>
          </cell>
        </row>
        <row r="54">
          <cell r="C54" t="str">
            <v>AP2100</v>
          </cell>
          <cell r="D54" t="str">
            <v>Aptomat 2 cöïc 600V-100A</v>
          </cell>
          <cell r="E54" t="str">
            <v>boä</v>
          </cell>
        </row>
        <row r="56">
          <cell r="C56" t="str">
            <v>AP375</v>
          </cell>
          <cell r="D56" t="str">
            <v>Aptomat 3 cöïc 600V-75A</v>
          </cell>
          <cell r="E56" t="str">
            <v>boä</v>
          </cell>
          <cell r="F56">
            <v>400000</v>
          </cell>
          <cell r="G56">
            <v>400000</v>
          </cell>
        </row>
        <row r="57">
          <cell r="C57" t="str">
            <v>Coss50</v>
          </cell>
          <cell r="D57" t="str">
            <v>Ñaàu cosse Cu 50mm2</v>
          </cell>
          <cell r="E57" t="str">
            <v>Caùi</v>
          </cell>
          <cell r="F57">
            <v>12000</v>
          </cell>
          <cell r="G57">
            <v>12000</v>
          </cell>
        </row>
        <row r="59">
          <cell r="C59" t="str">
            <v>LA</v>
          </cell>
          <cell r="D59" t="str">
            <v>Choáng seùt van</v>
          </cell>
          <cell r="E59" t="str">
            <v>Boä</v>
          </cell>
          <cell r="F59">
            <v>585000</v>
          </cell>
          <cell r="G59">
            <v>585000</v>
          </cell>
        </row>
        <row r="60">
          <cell r="C60" t="str">
            <v>DC</v>
          </cell>
          <cell r="D60" t="str">
            <v>Daây chì 20K</v>
          </cell>
          <cell r="E60" t="str">
            <v>caùi</v>
          </cell>
          <cell r="F60">
            <v>25000</v>
          </cell>
          <cell r="G60">
            <v>25000</v>
          </cell>
        </row>
        <row r="61">
          <cell r="C61" t="str">
            <v>DNV</v>
          </cell>
          <cell r="D61" t="str">
            <v>Daây nhoâm vuïn</v>
          </cell>
          <cell r="E61" t="str">
            <v>m</v>
          </cell>
          <cell r="F61">
            <v>2000</v>
          </cell>
          <cell r="G61">
            <v>2000</v>
          </cell>
        </row>
        <row r="62">
          <cell r="C62" t="str">
            <v>FCO</v>
          </cell>
          <cell r="D62" t="str">
            <v>FCO-24KV-200A</v>
          </cell>
          <cell r="E62" t="str">
            <v>caùi</v>
          </cell>
          <cell r="F62">
            <v>818000</v>
          </cell>
          <cell r="G62">
            <v>818000</v>
          </cell>
        </row>
        <row r="63">
          <cell r="C63" t="str">
            <v>FCO1</v>
          </cell>
          <cell r="D63" t="str">
            <v>FCO-24KV-100A</v>
          </cell>
          <cell r="E63" t="str">
            <v>caùi</v>
          </cell>
          <cell r="F63">
            <v>720000</v>
          </cell>
          <cell r="G63">
            <v>720000</v>
          </cell>
        </row>
        <row r="64">
          <cell r="C64" t="str">
            <v>GDFCO</v>
          </cell>
          <cell r="D64" t="str">
            <v xml:space="preserve">Giaù ñôõ FCO </v>
          </cell>
          <cell r="E64" t="str">
            <v>caùi</v>
          </cell>
          <cell r="F64">
            <v>42760</v>
          </cell>
          <cell r="G64">
            <v>42760</v>
          </cell>
        </row>
        <row r="65">
          <cell r="C65" t="str">
            <v>GCST</v>
          </cell>
          <cell r="D65" t="str">
            <v>Gia coâng saét theùp</v>
          </cell>
          <cell r="E65" t="str">
            <v>kg</v>
          </cell>
          <cell r="F65">
            <v>2500</v>
          </cell>
          <cell r="G65">
            <v>2500</v>
          </cell>
        </row>
        <row r="66">
          <cell r="C66" t="str">
            <v>G</v>
          </cell>
          <cell r="D66" t="str">
            <v>Vaät lieäu döïng coät</v>
          </cell>
          <cell r="E66" t="str">
            <v>coät</v>
          </cell>
          <cell r="F66">
            <v>12857</v>
          </cell>
          <cell r="G66">
            <v>12857</v>
          </cell>
        </row>
        <row r="67">
          <cell r="C67" t="str">
            <v>HI</v>
          </cell>
          <cell r="D67" t="str">
            <v>Haéc ín</v>
          </cell>
          <cell r="E67" t="str">
            <v>kg</v>
          </cell>
          <cell r="F67">
            <v>10000</v>
          </cell>
          <cell r="G67">
            <v>10000</v>
          </cell>
        </row>
        <row r="68">
          <cell r="C68" t="str">
            <v>K3B</v>
          </cell>
          <cell r="D68" t="str">
            <v>Keïp caùp 3 boulon</v>
          </cell>
          <cell r="E68" t="str">
            <v>caùi</v>
          </cell>
          <cell r="F68">
            <v>12500</v>
          </cell>
          <cell r="G68">
            <v>12500</v>
          </cell>
        </row>
        <row r="69">
          <cell r="C69" t="str">
            <v>KCD</v>
          </cell>
          <cell r="D69" t="str">
            <v>Keïp coïc tieáp ñaát</v>
          </cell>
          <cell r="E69" t="str">
            <v>caùi</v>
          </cell>
          <cell r="F69">
            <v>9400</v>
          </cell>
          <cell r="G69">
            <v>9400</v>
          </cell>
        </row>
        <row r="70">
          <cell r="C70" t="str">
            <v>K120</v>
          </cell>
          <cell r="D70" t="str">
            <v>Keïp daây 2 raõnh cho daây AC-120</v>
          </cell>
          <cell r="E70" t="str">
            <v>caùi</v>
          </cell>
          <cell r="F70">
            <v>19600</v>
          </cell>
          <cell r="G70">
            <v>19600</v>
          </cell>
        </row>
        <row r="71">
          <cell r="C71" t="str">
            <v>K35</v>
          </cell>
          <cell r="D71" t="str">
            <v>Keïp daây 2 raõnh cho daây AC-35</v>
          </cell>
          <cell r="E71" t="str">
            <v>caùi</v>
          </cell>
          <cell r="F71">
            <v>4500</v>
          </cell>
          <cell r="G71">
            <v>4500</v>
          </cell>
        </row>
        <row r="72">
          <cell r="C72" t="str">
            <v>K70</v>
          </cell>
          <cell r="D72" t="str">
            <v>Keïp daây 2 raõnh cho daây AC-50-70</v>
          </cell>
          <cell r="E72" t="str">
            <v>caùi</v>
          </cell>
          <cell r="F72">
            <v>8600</v>
          </cell>
          <cell r="G72">
            <v>8600</v>
          </cell>
        </row>
        <row r="73">
          <cell r="C73" t="str">
            <v>K35</v>
          </cell>
          <cell r="D73" t="str">
            <v>Keïp daây 2 raõnh cho daây AC-35</v>
          </cell>
          <cell r="E73" t="str">
            <v>caùi</v>
          </cell>
          <cell r="F73">
            <v>8600</v>
          </cell>
          <cell r="G73">
            <v>8600</v>
          </cell>
        </row>
        <row r="74">
          <cell r="C74" t="str">
            <v>K95</v>
          </cell>
          <cell r="D74" t="str">
            <v>Keïp daây 2 raõnh cho daây AC-95</v>
          </cell>
          <cell r="E74" t="str">
            <v>caùi</v>
          </cell>
          <cell r="F74">
            <v>12600</v>
          </cell>
          <cell r="G74">
            <v>12600</v>
          </cell>
        </row>
        <row r="75">
          <cell r="C75" t="str">
            <v>KDTH</v>
          </cell>
          <cell r="D75" t="str">
            <v>Keïp daây trung hoøa</v>
          </cell>
          <cell r="E75" t="str">
            <v>caùi</v>
          </cell>
          <cell r="F75">
            <v>8600</v>
          </cell>
          <cell r="G75">
            <v>8600</v>
          </cell>
        </row>
        <row r="76">
          <cell r="C76" t="str">
            <v>KCUAL</v>
          </cell>
          <cell r="D76" t="str">
            <v>Keïp noái ñoàng-nhoâm</v>
          </cell>
          <cell r="E76" t="str">
            <v>caùi</v>
          </cell>
          <cell r="F76">
            <v>4500</v>
          </cell>
          <cell r="G76">
            <v>4500</v>
          </cell>
        </row>
        <row r="77">
          <cell r="C77" t="str">
            <v>KN120</v>
          </cell>
          <cell r="D77" t="str">
            <v>Khoùa neùo daây AC-120</v>
          </cell>
          <cell r="E77" t="str">
            <v>caùi</v>
          </cell>
          <cell r="F77">
            <v>46500</v>
          </cell>
          <cell r="G77">
            <v>46500</v>
          </cell>
        </row>
        <row r="78">
          <cell r="C78" t="str">
            <v>KN70</v>
          </cell>
          <cell r="D78" t="str">
            <v>Khoùa neùo daây AC-70</v>
          </cell>
          <cell r="E78" t="str">
            <v>caùi</v>
          </cell>
          <cell r="F78">
            <v>27700</v>
          </cell>
          <cell r="G78">
            <v>27700</v>
          </cell>
        </row>
        <row r="79">
          <cell r="C79" t="str">
            <v>KN50</v>
          </cell>
          <cell r="D79" t="str">
            <v>Khoùa neùo daây AC-50</v>
          </cell>
          <cell r="E79" t="str">
            <v>caùi</v>
          </cell>
          <cell r="F79">
            <v>25800</v>
          </cell>
          <cell r="G79">
            <v>25800</v>
          </cell>
        </row>
        <row r="80">
          <cell r="C80" t="str">
            <v>KN95</v>
          </cell>
          <cell r="D80" t="str">
            <v>Khoùa neùo daây AC-95</v>
          </cell>
          <cell r="E80" t="str">
            <v>caùi</v>
          </cell>
          <cell r="F80">
            <v>33800</v>
          </cell>
          <cell r="G80">
            <v>33800</v>
          </cell>
        </row>
        <row r="81">
          <cell r="C81" t="str">
            <v>KN35</v>
          </cell>
          <cell r="D81" t="str">
            <v>Khoùa neùo daây AC-35</v>
          </cell>
          <cell r="E81" t="str">
            <v>caùi</v>
          </cell>
          <cell r="F81">
            <v>20000</v>
          </cell>
          <cell r="G81">
            <v>20000</v>
          </cell>
        </row>
        <row r="82">
          <cell r="C82" t="str">
            <v>LD18</v>
          </cell>
          <cell r="D82" t="str">
            <v>Long ñeàn 18</v>
          </cell>
          <cell r="E82" t="str">
            <v>caùi</v>
          </cell>
          <cell r="F82">
            <v>400</v>
          </cell>
          <cell r="G82">
            <v>400</v>
          </cell>
        </row>
        <row r="83">
          <cell r="C83" t="str">
            <v>LD22</v>
          </cell>
          <cell r="D83" t="str">
            <v>Long ñeàn 22</v>
          </cell>
          <cell r="E83" t="str">
            <v>caùi</v>
          </cell>
          <cell r="F83">
            <v>800</v>
          </cell>
          <cell r="G83">
            <v>800</v>
          </cell>
        </row>
        <row r="84">
          <cell r="C84" t="str">
            <v>MND</v>
          </cell>
          <cell r="D84" t="str">
            <v>Maét noái ñôn</v>
          </cell>
          <cell r="E84" t="str">
            <v>caùi</v>
          </cell>
          <cell r="F84">
            <v>6500</v>
          </cell>
          <cell r="G84">
            <v>6500</v>
          </cell>
        </row>
        <row r="85">
          <cell r="C85" t="str">
            <v>MNTG</v>
          </cell>
          <cell r="D85" t="str">
            <v>Maét noái t/ gian NG10</v>
          </cell>
          <cell r="E85" t="str">
            <v>caùi</v>
          </cell>
          <cell r="F85">
            <v>12500</v>
          </cell>
          <cell r="G85">
            <v>12500</v>
          </cell>
        </row>
        <row r="86">
          <cell r="C86" t="str">
            <v>MT</v>
          </cell>
          <cell r="D86" t="str">
            <v>Moùc treo chöõ U (ma ní)</v>
          </cell>
          <cell r="E86" t="str">
            <v>caùi</v>
          </cell>
          <cell r="F86">
            <v>7400</v>
          </cell>
          <cell r="G86">
            <v>7400</v>
          </cell>
        </row>
        <row r="87">
          <cell r="C87" t="str">
            <v>ON120</v>
          </cell>
          <cell r="D87" t="str">
            <v>OÁng noái daây AC120/19</v>
          </cell>
          <cell r="E87" t="str">
            <v>caùi</v>
          </cell>
          <cell r="F87">
            <v>60000</v>
          </cell>
          <cell r="G87">
            <v>60000</v>
          </cell>
        </row>
        <row r="88">
          <cell r="C88" t="str">
            <v>ON35</v>
          </cell>
          <cell r="D88" t="str">
            <v>OÁng noái daây AC35/6,2</v>
          </cell>
          <cell r="E88" t="str">
            <v>caùi</v>
          </cell>
          <cell r="F88">
            <v>9000</v>
          </cell>
          <cell r="G88">
            <v>9000</v>
          </cell>
        </row>
        <row r="89">
          <cell r="C89" t="str">
            <v>ON50</v>
          </cell>
          <cell r="D89" t="str">
            <v>OÁng noái daây AC50/8</v>
          </cell>
          <cell r="E89" t="str">
            <v>caùi</v>
          </cell>
          <cell r="F89">
            <v>12000</v>
          </cell>
          <cell r="G89">
            <v>12000</v>
          </cell>
        </row>
        <row r="90">
          <cell r="C90" t="str">
            <v>ON70</v>
          </cell>
          <cell r="D90" t="str">
            <v>OÁng noái daây AC70/11</v>
          </cell>
          <cell r="E90" t="str">
            <v>caùi</v>
          </cell>
          <cell r="F90">
            <v>20000</v>
          </cell>
          <cell r="G90">
            <v>20000</v>
          </cell>
        </row>
        <row r="91">
          <cell r="C91" t="str">
            <v>ON95</v>
          </cell>
          <cell r="D91" t="str">
            <v>OÁng noái daây AC95</v>
          </cell>
          <cell r="E91" t="str">
            <v>caùi</v>
          </cell>
          <cell r="F91">
            <v>30000</v>
          </cell>
          <cell r="G91">
            <v>30000</v>
          </cell>
        </row>
        <row r="92">
          <cell r="C92" t="str">
            <v>OT</v>
          </cell>
          <cell r="D92" t="str">
            <v>OÁng theùp traùng keõm O 60/50</v>
          </cell>
          <cell r="E92" t="str">
            <v>meùt</v>
          </cell>
          <cell r="F92">
            <v>38000</v>
          </cell>
          <cell r="G92">
            <v>38000</v>
          </cell>
        </row>
        <row r="93">
          <cell r="C93" t="str">
            <v>PU</v>
          </cell>
          <cell r="D93" t="str">
            <v>Puli</v>
          </cell>
          <cell r="E93" t="str">
            <v>caùi</v>
          </cell>
          <cell r="F93">
            <v>25000</v>
          </cell>
          <cell r="G93">
            <v>25000</v>
          </cell>
        </row>
        <row r="94">
          <cell r="C94" t="str">
            <v>R1</v>
          </cell>
          <cell r="D94" t="str">
            <v>Rack 1 söù</v>
          </cell>
          <cell r="E94" t="str">
            <v>caùi</v>
          </cell>
          <cell r="F94">
            <v>10500</v>
          </cell>
          <cell r="G94">
            <v>10500</v>
          </cell>
        </row>
        <row r="95">
          <cell r="C95" t="str">
            <v>R2</v>
          </cell>
          <cell r="D95" t="str">
            <v>Rack 2 söù</v>
          </cell>
          <cell r="E95" t="str">
            <v>caùi</v>
          </cell>
          <cell r="F95">
            <v>20000</v>
          </cell>
          <cell r="G95">
            <v>20000</v>
          </cell>
        </row>
        <row r="96">
          <cell r="C96" t="str">
            <v>R3</v>
          </cell>
          <cell r="D96" t="str">
            <v>Rack 3 söù</v>
          </cell>
          <cell r="E96" t="str">
            <v>caùi</v>
          </cell>
          <cell r="F96">
            <v>30000</v>
          </cell>
          <cell r="G96">
            <v>30000</v>
          </cell>
        </row>
        <row r="97">
          <cell r="C97" t="str">
            <v>R4</v>
          </cell>
          <cell r="D97" t="str">
            <v>Rack 4 söù</v>
          </cell>
          <cell r="E97" t="str">
            <v>caùi</v>
          </cell>
          <cell r="F97">
            <v>38000</v>
          </cell>
          <cell r="G97">
            <v>38000</v>
          </cell>
        </row>
        <row r="98">
          <cell r="C98" t="str">
            <v>S</v>
          </cell>
          <cell r="D98" t="str">
            <v>Sôn keû bieån vaø ñaùnh soá coät</v>
          </cell>
          <cell r="E98" t="str">
            <v>kg</v>
          </cell>
          <cell r="F98">
            <v>25000</v>
          </cell>
          <cell r="G98">
            <v>25000</v>
          </cell>
        </row>
        <row r="99">
          <cell r="C99" t="str">
            <v>SD</v>
          </cell>
          <cell r="D99" t="str">
            <v>Söù ñöùng 24KV</v>
          </cell>
          <cell r="E99" t="str">
            <v>caùi</v>
          </cell>
          <cell r="F99">
            <v>39000</v>
          </cell>
          <cell r="G99">
            <v>39000</v>
          </cell>
        </row>
        <row r="100">
          <cell r="C100" t="str">
            <v>SN</v>
          </cell>
          <cell r="D100" t="str">
            <v>Söù chaèng</v>
          </cell>
          <cell r="E100" t="str">
            <v>caùi</v>
          </cell>
          <cell r="F100">
            <v>14000</v>
          </cell>
          <cell r="G100">
            <v>14000</v>
          </cell>
        </row>
        <row r="101">
          <cell r="C101" t="str">
            <v>SOC</v>
          </cell>
          <cell r="D101" t="str">
            <v>Söù oáng chæ haï theá</v>
          </cell>
          <cell r="E101" t="str">
            <v>caùi</v>
          </cell>
          <cell r="F101">
            <v>3200</v>
          </cell>
          <cell r="G101">
            <v>3200</v>
          </cell>
        </row>
        <row r="102">
          <cell r="C102" t="str">
            <v>ST</v>
          </cell>
          <cell r="D102" t="str">
            <v xml:space="preserve">Söù treo </v>
          </cell>
          <cell r="E102" t="str">
            <v>baùt</v>
          </cell>
          <cell r="F102">
            <v>80000</v>
          </cell>
          <cell r="G102">
            <v>80000</v>
          </cell>
        </row>
        <row r="103">
          <cell r="C103" t="str">
            <v>S40</v>
          </cell>
          <cell r="D103" t="str">
            <v>Saét deït 40 x 4</v>
          </cell>
          <cell r="E103" t="str">
            <v>kg</v>
          </cell>
          <cell r="F103">
            <v>9925</v>
          </cell>
          <cell r="G103">
            <v>9925</v>
          </cell>
        </row>
        <row r="104">
          <cell r="C104" t="str">
            <v>S50</v>
          </cell>
          <cell r="D104" t="str">
            <v>Saét 50 x 5</v>
          </cell>
          <cell r="E104" t="str">
            <v>kg</v>
          </cell>
          <cell r="F104">
            <v>9925</v>
          </cell>
          <cell r="G104">
            <v>9925</v>
          </cell>
        </row>
        <row r="105">
          <cell r="C105" t="str">
            <v>S60T</v>
          </cell>
          <cell r="D105" t="str">
            <v>Thanh noái saét deït 60x6x410</v>
          </cell>
          <cell r="E105" t="str">
            <v>caùi</v>
          </cell>
          <cell r="F105">
            <v>12200</v>
          </cell>
          <cell r="G105">
            <v>12200</v>
          </cell>
        </row>
        <row r="106">
          <cell r="C106" t="str">
            <v>S60</v>
          </cell>
          <cell r="D106" t="str">
            <v>Saét deït 60 x 6</v>
          </cell>
          <cell r="E106" t="str">
            <v>kg</v>
          </cell>
          <cell r="F106">
            <v>9925</v>
          </cell>
          <cell r="G106">
            <v>9925</v>
          </cell>
        </row>
        <row r="107">
          <cell r="C107" t="str">
            <v>S70</v>
          </cell>
          <cell r="D107" t="str">
            <v>Saét deït 70 x 7</v>
          </cell>
          <cell r="E107" t="str">
            <v>kg</v>
          </cell>
          <cell r="F107">
            <v>9925</v>
          </cell>
          <cell r="G107">
            <v>9925</v>
          </cell>
        </row>
        <row r="108">
          <cell r="C108" t="str">
            <v>S806</v>
          </cell>
          <cell r="D108" t="str">
            <v>Saét deït 80 x 6</v>
          </cell>
          <cell r="E108" t="str">
            <v>kg</v>
          </cell>
          <cell r="F108">
            <v>9925</v>
          </cell>
          <cell r="G108">
            <v>9925</v>
          </cell>
        </row>
        <row r="109">
          <cell r="C109" t="str">
            <v>S80</v>
          </cell>
          <cell r="D109" t="str">
            <v>Saét deït 80 x 8</v>
          </cell>
          <cell r="E109" t="str">
            <v>kg</v>
          </cell>
          <cell r="F109">
            <v>9925</v>
          </cell>
          <cell r="G109">
            <v>9925</v>
          </cell>
        </row>
        <row r="110">
          <cell r="C110" t="str">
            <v>S100</v>
          </cell>
          <cell r="D110" t="str">
            <v>Saét deït 100 x 10 x 800</v>
          </cell>
          <cell r="E110" t="str">
            <v>taám</v>
          </cell>
          <cell r="F110">
            <v>80000</v>
          </cell>
          <cell r="G110">
            <v>80000</v>
          </cell>
        </row>
        <row r="111">
          <cell r="C111" t="str">
            <v>S1008</v>
          </cell>
          <cell r="D111" t="str">
            <v>Saét deït 100 x 8</v>
          </cell>
          <cell r="E111" t="str">
            <v>kg</v>
          </cell>
          <cell r="F111">
            <v>9925</v>
          </cell>
          <cell r="G111">
            <v>9925</v>
          </cell>
        </row>
        <row r="112">
          <cell r="C112" t="str">
            <v>SL40</v>
          </cell>
          <cell r="D112" t="str">
            <v>Saét goùc L40 x40 x4</v>
          </cell>
          <cell r="E112" t="str">
            <v>kg</v>
          </cell>
          <cell r="F112">
            <v>9925</v>
          </cell>
          <cell r="G112">
            <v>9925</v>
          </cell>
        </row>
        <row r="113">
          <cell r="C113" t="str">
            <v>SL50</v>
          </cell>
          <cell r="D113" t="str">
            <v>Saét goùc L50 x50 x5</v>
          </cell>
          <cell r="E113" t="str">
            <v>kg</v>
          </cell>
          <cell r="F113">
            <v>9925</v>
          </cell>
          <cell r="G113">
            <v>9925</v>
          </cell>
        </row>
        <row r="114">
          <cell r="C114" t="str">
            <v>SL70</v>
          </cell>
          <cell r="D114" t="str">
            <v>Theùp hình maï keõm</v>
          </cell>
          <cell r="E114" t="str">
            <v>kg</v>
          </cell>
          <cell r="F114">
            <v>9925</v>
          </cell>
          <cell r="G114">
            <v>9925</v>
          </cell>
        </row>
        <row r="115">
          <cell r="C115" t="str">
            <v>SO10</v>
          </cell>
          <cell r="D115" t="str">
            <v>Saét   O10</v>
          </cell>
          <cell r="E115" t="str">
            <v>kg</v>
          </cell>
          <cell r="F115">
            <v>4700</v>
          </cell>
          <cell r="G115">
            <v>4700</v>
          </cell>
        </row>
        <row r="116">
          <cell r="C116" t="str">
            <v>TON6</v>
          </cell>
          <cell r="D116" t="str">
            <v>Toân 6mm</v>
          </cell>
          <cell r="E116" t="str">
            <v>kg</v>
          </cell>
          <cell r="F116">
            <v>9925</v>
          </cell>
          <cell r="G116">
            <v>9925</v>
          </cell>
        </row>
        <row r="117">
          <cell r="C117" t="str">
            <v>TAMN</v>
          </cell>
          <cell r="D117" t="str">
            <v>Taám noái saét deït 100 x 10</v>
          </cell>
          <cell r="E117" t="str">
            <v>boä</v>
          </cell>
          <cell r="F117">
            <v>80000</v>
          </cell>
          <cell r="G117">
            <v>80000</v>
          </cell>
        </row>
        <row r="118">
          <cell r="C118" t="str">
            <v>TAMN6</v>
          </cell>
          <cell r="D118" t="str">
            <v>Taám toân noái 6mm</v>
          </cell>
          <cell r="E118" t="str">
            <v>taám</v>
          </cell>
          <cell r="F118">
            <v>10000</v>
          </cell>
          <cell r="G118">
            <v>10000</v>
          </cell>
        </row>
        <row r="119">
          <cell r="C119" t="str">
            <v>TN</v>
          </cell>
          <cell r="D119" t="str">
            <v>Thanh neo O22x3500</v>
          </cell>
          <cell r="E119" t="str">
            <v>caùi</v>
          </cell>
          <cell r="F119">
            <v>110000</v>
          </cell>
          <cell r="G119">
            <v>110000</v>
          </cell>
        </row>
        <row r="120">
          <cell r="C120" t="str">
            <v>TN30</v>
          </cell>
          <cell r="D120" t="str">
            <v>Thanh neo O22x3000</v>
          </cell>
          <cell r="E120" t="str">
            <v>caùi</v>
          </cell>
          <cell r="F120">
            <v>94000</v>
          </cell>
          <cell r="G120">
            <v>94000</v>
          </cell>
        </row>
        <row r="121">
          <cell r="C121" t="str">
            <v>TN37</v>
          </cell>
          <cell r="D121" t="str">
            <v>Thanh neo O22x3700</v>
          </cell>
          <cell r="E121" t="str">
            <v>caùi</v>
          </cell>
          <cell r="F121">
            <v>109500</v>
          </cell>
          <cell r="G121">
            <v>109500</v>
          </cell>
        </row>
        <row r="122">
          <cell r="C122" t="str">
            <v>TN28</v>
          </cell>
          <cell r="D122" t="str">
            <v>Thanh neo O22x2800</v>
          </cell>
          <cell r="E122" t="str">
            <v>caùi</v>
          </cell>
          <cell r="F122">
            <v>78225</v>
          </cell>
          <cell r="G122">
            <v>78225</v>
          </cell>
        </row>
        <row r="123">
          <cell r="C123" t="str">
            <v>TN25</v>
          </cell>
          <cell r="D123" t="str">
            <v>Thanh neo O22x2500</v>
          </cell>
          <cell r="E123" t="str">
            <v>caùi</v>
          </cell>
          <cell r="F123">
            <v>72000</v>
          </cell>
          <cell r="G123">
            <v>72000</v>
          </cell>
        </row>
        <row r="124">
          <cell r="C124" t="str">
            <v>CD682</v>
          </cell>
          <cell r="D124" t="str">
            <v>Coå deà 6,82kg</v>
          </cell>
          <cell r="E124" t="str">
            <v>boä</v>
          </cell>
          <cell r="F124">
            <v>71600</v>
          </cell>
          <cell r="G124">
            <v>71600</v>
          </cell>
        </row>
        <row r="125">
          <cell r="C125" t="str">
            <v>CD195</v>
          </cell>
          <cell r="D125" t="str">
            <v>Coå deà O 195</v>
          </cell>
          <cell r="E125" t="str">
            <v>boä</v>
          </cell>
          <cell r="F125">
            <v>68000</v>
          </cell>
          <cell r="G125">
            <v>68000</v>
          </cell>
        </row>
        <row r="126">
          <cell r="C126" t="str">
            <v>CD207</v>
          </cell>
          <cell r="D126" t="str">
            <v>Coå deà O 207</v>
          </cell>
          <cell r="E126" t="str">
            <v>boä</v>
          </cell>
          <cell r="F126">
            <v>72000</v>
          </cell>
          <cell r="G126">
            <v>72000</v>
          </cell>
        </row>
        <row r="127">
          <cell r="C127" t="str">
            <v>T10</v>
          </cell>
          <cell r="D127" t="str">
            <v>Coätï BTLT 10,5m</v>
          </cell>
          <cell r="E127" t="str">
            <v>coät</v>
          </cell>
          <cell r="F127">
            <v>1310000</v>
          </cell>
          <cell r="G127">
            <v>1310000</v>
          </cell>
        </row>
        <row r="128">
          <cell r="C128" t="str">
            <v>T12</v>
          </cell>
          <cell r="D128" t="str">
            <v>Coätï BTLT 12m</v>
          </cell>
          <cell r="E128" t="str">
            <v>coät</v>
          </cell>
          <cell r="F128">
            <v>1480000</v>
          </cell>
          <cell r="G128">
            <v>1480000</v>
          </cell>
        </row>
        <row r="129">
          <cell r="C129" t="str">
            <v>T14</v>
          </cell>
          <cell r="D129" t="str">
            <v>Coätï BTLT 14m</v>
          </cell>
          <cell r="E129" t="str">
            <v>coät</v>
          </cell>
          <cell r="F129">
            <v>2750000</v>
          </cell>
          <cell r="G129">
            <v>2750000</v>
          </cell>
        </row>
        <row r="130">
          <cell r="C130" t="str">
            <v>T20</v>
          </cell>
          <cell r="D130" t="str">
            <v>Coätï BTLT 20m</v>
          </cell>
          <cell r="E130" t="str">
            <v>coät</v>
          </cell>
          <cell r="F130">
            <v>6900000</v>
          </cell>
          <cell r="G130">
            <v>6900000</v>
          </cell>
        </row>
        <row r="131">
          <cell r="C131" t="str">
            <v>T7</v>
          </cell>
          <cell r="D131" t="str">
            <v>Coätï BTLT 7,5m</v>
          </cell>
          <cell r="E131" t="str">
            <v>coät</v>
          </cell>
          <cell r="F131">
            <v>730000</v>
          </cell>
          <cell r="G131">
            <v>730000</v>
          </cell>
        </row>
        <row r="132">
          <cell r="C132" t="str">
            <v>T8</v>
          </cell>
          <cell r="D132" t="str">
            <v>Coätï BTLT 8,4m</v>
          </cell>
          <cell r="E132" t="str">
            <v>coät</v>
          </cell>
          <cell r="F132">
            <v>860000</v>
          </cell>
          <cell r="G132">
            <v>860000</v>
          </cell>
        </row>
        <row r="133">
          <cell r="C133" t="str">
            <v>UVIS</v>
          </cell>
          <cell r="D133" t="str">
            <v>U clevis</v>
          </cell>
          <cell r="E133" t="str">
            <v>caùi</v>
          </cell>
          <cell r="F133">
            <v>12000</v>
          </cell>
          <cell r="G133">
            <v>12000</v>
          </cell>
        </row>
        <row r="134">
          <cell r="C134" t="str">
            <v>VT</v>
          </cell>
          <cell r="D134" t="str">
            <v>Voøng treo ñaàu troøn</v>
          </cell>
          <cell r="E134" t="str">
            <v>caùi</v>
          </cell>
          <cell r="F134">
            <v>5000</v>
          </cell>
          <cell r="G134">
            <v>5000</v>
          </cell>
        </row>
        <row r="135">
          <cell r="C135" t="str">
            <v>X</v>
          </cell>
          <cell r="D135" t="str">
            <v>Xaêng</v>
          </cell>
          <cell r="E135" t="str">
            <v>Kg</v>
          </cell>
          <cell r="F135">
            <v>5500</v>
          </cell>
          <cell r="G135">
            <v>5500</v>
          </cell>
        </row>
        <row r="136">
          <cell r="C136" t="str">
            <v>XM</v>
          </cell>
          <cell r="D136" t="str">
            <v>Ximaêng</v>
          </cell>
          <cell r="E136" t="str">
            <v>kg</v>
          </cell>
          <cell r="F136">
            <v>1050</v>
          </cell>
          <cell r="G136">
            <v>1050</v>
          </cell>
        </row>
        <row r="137">
          <cell r="C137" t="str">
            <v>YC</v>
          </cell>
          <cell r="D137" t="str">
            <v>Yeám caùp</v>
          </cell>
          <cell r="E137" t="str">
            <v>caùi</v>
          </cell>
          <cell r="F137">
            <v>5500</v>
          </cell>
          <cell r="G137">
            <v>5500</v>
          </cell>
        </row>
      </sheetData>
      <sheetData sheetId="1" refreshError="1">
        <row r="2">
          <cell r="C2">
            <v>4345</v>
          </cell>
        </row>
        <row r="3">
          <cell r="C3">
            <v>5265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TIET"/>
      <sheetName val="TONG HOP VL-NC"/>
      <sheetName val="DON GIA"/>
    </sheetNames>
    <sheetDataSet>
      <sheetData sheetId="0">
        <row r="10">
          <cell r="G10">
            <v>86550</v>
          </cell>
        </row>
        <row r="14">
          <cell r="G14">
            <v>47406.409999999996</v>
          </cell>
        </row>
        <row r="33">
          <cell r="G33">
            <v>170700</v>
          </cell>
        </row>
        <row r="37">
          <cell r="G37">
            <v>99786.799999999988</v>
          </cell>
        </row>
        <row r="44">
          <cell r="G44">
            <v>278500</v>
          </cell>
        </row>
        <row r="49">
          <cell r="G49">
            <v>206583.22500000003</v>
          </cell>
        </row>
        <row r="57">
          <cell r="G57">
            <v>170700</v>
          </cell>
        </row>
        <row r="61">
          <cell r="G61">
            <v>126004.54</v>
          </cell>
        </row>
        <row r="69">
          <cell r="G69">
            <v>378300</v>
          </cell>
        </row>
        <row r="73">
          <cell r="G73">
            <v>442430.5</v>
          </cell>
        </row>
        <row r="80">
          <cell r="G80">
            <v>156556</v>
          </cell>
        </row>
        <row r="85">
          <cell r="G85">
            <v>4920.45</v>
          </cell>
        </row>
        <row r="102">
          <cell r="G102">
            <v>2524790</v>
          </cell>
        </row>
        <row r="105">
          <cell r="G105">
            <v>190708.5</v>
          </cell>
        </row>
        <row r="110">
          <cell r="G110">
            <v>1491790</v>
          </cell>
        </row>
        <row r="113">
          <cell r="G113">
            <v>153503.85</v>
          </cell>
        </row>
        <row r="118">
          <cell r="G118">
            <v>1120790</v>
          </cell>
        </row>
        <row r="121">
          <cell r="G121">
            <v>142583.625</v>
          </cell>
        </row>
        <row r="158">
          <cell r="G158">
            <v>314385.08319999999</v>
          </cell>
        </row>
        <row r="163">
          <cell r="G163">
            <v>20600.86382568</v>
          </cell>
        </row>
        <row r="167">
          <cell r="G167">
            <v>629070.16639999999</v>
          </cell>
        </row>
        <row r="172">
          <cell r="G172">
            <v>37252.227651360001</v>
          </cell>
        </row>
        <row r="176">
          <cell r="G176">
            <v>314385.08319999999</v>
          </cell>
        </row>
        <row r="181">
          <cell r="G181">
            <v>36392.863825679997</v>
          </cell>
        </row>
        <row r="185">
          <cell r="G185">
            <v>299676.38783999998</v>
          </cell>
        </row>
        <row r="191">
          <cell r="G191">
            <v>26164.194122016001</v>
          </cell>
        </row>
        <row r="196">
          <cell r="G196">
            <v>602652.77567999996</v>
          </cell>
        </row>
        <row r="202">
          <cell r="G202">
            <v>39554.388244032001</v>
          </cell>
        </row>
        <row r="207">
          <cell r="G207">
            <v>308813.49983999995</v>
          </cell>
        </row>
        <row r="212">
          <cell r="G212">
            <v>20600.656200816</v>
          </cell>
        </row>
        <row r="216">
          <cell r="G216">
            <v>1082796.95936</v>
          </cell>
        </row>
        <row r="222">
          <cell r="G222">
            <v>50771.718207263999</v>
          </cell>
        </row>
        <row r="226">
          <cell r="G226">
            <v>561852.77567999996</v>
          </cell>
        </row>
        <row r="233">
          <cell r="G233">
            <v>42634.468444031998</v>
          </cell>
        </row>
        <row r="238">
          <cell r="G238">
            <v>537652.77567999996</v>
          </cell>
        </row>
        <row r="243">
          <cell r="G243">
            <v>36946.468444031998</v>
          </cell>
        </row>
        <row r="247">
          <cell r="G247">
            <v>43500</v>
          </cell>
        </row>
        <row r="250">
          <cell r="G250">
            <v>5688</v>
          </cell>
        </row>
        <row r="253">
          <cell r="G253">
            <v>70500</v>
          </cell>
        </row>
        <row r="256">
          <cell r="G256">
            <v>11376</v>
          </cell>
        </row>
        <row r="259">
          <cell r="G259">
            <v>61500</v>
          </cell>
        </row>
        <row r="263">
          <cell r="G263">
            <v>5688</v>
          </cell>
        </row>
        <row r="266">
          <cell r="G266">
            <v>97831.32</v>
          </cell>
        </row>
        <row r="271">
          <cell r="G271">
            <v>5688</v>
          </cell>
        </row>
        <row r="274">
          <cell r="G274">
            <v>189662.64</v>
          </cell>
        </row>
        <row r="279">
          <cell r="G279">
            <v>11376</v>
          </cell>
        </row>
        <row r="282">
          <cell r="G282">
            <v>388608</v>
          </cell>
        </row>
        <row r="290">
          <cell r="G290">
            <v>341861.80000000005</v>
          </cell>
        </row>
        <row r="298">
          <cell r="G298">
            <v>759216</v>
          </cell>
        </row>
        <row r="306">
          <cell r="G306">
            <v>683723.60000000009</v>
          </cell>
        </row>
        <row r="314">
          <cell r="G314">
            <v>756016</v>
          </cell>
        </row>
        <row r="322">
          <cell r="G322">
            <v>683723.60000000009</v>
          </cell>
        </row>
        <row r="330">
          <cell r="G330">
            <v>378008</v>
          </cell>
        </row>
        <row r="338">
          <cell r="G338">
            <v>341861.80000000005</v>
          </cell>
        </row>
        <row r="346">
          <cell r="G346">
            <v>402108</v>
          </cell>
        </row>
        <row r="354">
          <cell r="G354">
            <v>341861.80000000005</v>
          </cell>
        </row>
        <row r="362">
          <cell r="G362">
            <v>1079291.14864</v>
          </cell>
        </row>
        <row r="373">
          <cell r="G373">
            <v>684003.05</v>
          </cell>
        </row>
        <row r="381">
          <cell r="G381">
            <v>1415445.32864</v>
          </cell>
        </row>
        <row r="394">
          <cell r="G394">
            <v>702005.85</v>
          </cell>
        </row>
        <row r="402">
          <cell r="G402">
            <v>539645.57432000001</v>
          </cell>
        </row>
        <row r="413">
          <cell r="G413">
            <v>341861.80000000005</v>
          </cell>
        </row>
        <row r="421">
          <cell r="G421">
            <v>672543.32000000007</v>
          </cell>
        </row>
        <row r="430">
          <cell r="G430">
            <v>349733.7</v>
          </cell>
        </row>
        <row r="438">
          <cell r="G438">
            <v>1929768</v>
          </cell>
        </row>
        <row r="448">
          <cell r="G448">
            <v>584232.22500000009</v>
          </cell>
        </row>
        <row r="458">
          <cell r="G458">
            <v>435853</v>
          </cell>
        </row>
        <row r="467">
          <cell r="G467">
            <v>213750.8</v>
          </cell>
        </row>
        <row r="511">
          <cell r="G511">
            <v>598790</v>
          </cell>
        </row>
        <row r="514">
          <cell r="G514">
            <v>117977.84999999999</v>
          </cell>
        </row>
        <row r="519">
          <cell r="G519">
            <v>704790</v>
          </cell>
        </row>
        <row r="522">
          <cell r="G522">
            <v>105442.815</v>
          </cell>
        </row>
        <row r="527">
          <cell r="G527">
            <v>227596</v>
          </cell>
        </row>
        <row r="535">
          <cell r="G535">
            <v>91589.659999999989</v>
          </cell>
        </row>
        <row r="543">
          <cell r="G543">
            <v>304280</v>
          </cell>
        </row>
        <row r="552">
          <cell r="G552">
            <v>87091.659999999989</v>
          </cell>
        </row>
        <row r="578">
          <cell r="G578">
            <v>122136</v>
          </cell>
        </row>
        <row r="583">
          <cell r="G583">
            <v>4838.8499999999995</v>
          </cell>
        </row>
      </sheetData>
      <sheetData sheetId="1" refreshError="1"/>
      <sheetData sheetId="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GIA"/>
      <sheetName val="CHITIET"/>
    </sheetNames>
    <sheetDataSet>
      <sheetData sheetId="0">
        <row r="5">
          <cell r="A5" t="str">
            <v>D12</v>
          </cell>
          <cell r="C5" t="str">
            <v>Ñaø caûn BTCT 1,2m</v>
          </cell>
          <cell r="D5" t="str">
            <v>caùi</v>
          </cell>
          <cell r="F5">
            <v>67200</v>
          </cell>
        </row>
        <row r="6">
          <cell r="A6" t="str">
            <v>D15</v>
          </cell>
          <cell r="C6" t="str">
            <v>Ñaø caûn BTCT 1,5m</v>
          </cell>
          <cell r="D6" t="str">
            <v>caùi</v>
          </cell>
          <cell r="F6">
            <v>167000</v>
          </cell>
        </row>
        <row r="7">
          <cell r="A7" t="str">
            <v>D20</v>
          </cell>
          <cell r="C7" t="str">
            <v>Ñaø caûn BTCT 2,0m</v>
          </cell>
          <cell r="D7" t="str">
            <v>caùi</v>
          </cell>
          <cell r="F7">
            <v>250000</v>
          </cell>
        </row>
        <row r="8">
          <cell r="A8" t="str">
            <v>D25</v>
          </cell>
          <cell r="C8" t="str">
            <v>Ñaø caûn BTCT 2,5m</v>
          </cell>
          <cell r="D8" t="str">
            <v>caùi</v>
          </cell>
          <cell r="F8">
            <v>525000</v>
          </cell>
        </row>
        <row r="9">
          <cell r="A9" t="str">
            <v>DN400</v>
          </cell>
          <cell r="C9" t="str">
            <v>Ñeá neo BTCT 400x1500</v>
          </cell>
          <cell r="D9" t="str">
            <v>caùi</v>
          </cell>
          <cell r="F9">
            <v>134500</v>
          </cell>
        </row>
        <row r="10">
          <cell r="A10" t="str">
            <v>DN600</v>
          </cell>
          <cell r="C10" t="str">
            <v>Ñeá neo BTCT 600x1500</v>
          </cell>
          <cell r="D10" t="str">
            <v>caùi</v>
          </cell>
          <cell r="F10">
            <v>189500</v>
          </cell>
        </row>
        <row r="11">
          <cell r="A11" t="str">
            <v>BNH</v>
          </cell>
          <cell r="C11" t="str">
            <v>Bieån soá - Baûng nguy hieåm</v>
          </cell>
          <cell r="D11" t="str">
            <v>caùi</v>
          </cell>
          <cell r="F11">
            <v>15000</v>
          </cell>
        </row>
        <row r="12">
          <cell r="A12" t="str">
            <v>B1230</v>
          </cell>
          <cell r="C12" t="str">
            <v>Boulon 12x30</v>
          </cell>
          <cell r="D12" t="str">
            <v>boä</v>
          </cell>
          <cell r="F12">
            <v>800</v>
          </cell>
        </row>
        <row r="13">
          <cell r="A13" t="str">
            <v>B1260</v>
          </cell>
          <cell r="C13" t="str">
            <v>Boulon 12x60</v>
          </cell>
          <cell r="D13" t="str">
            <v>boä</v>
          </cell>
          <cell r="F13">
            <v>1500</v>
          </cell>
        </row>
        <row r="14">
          <cell r="A14" t="str">
            <v>B16100V</v>
          </cell>
          <cell r="C14" t="str">
            <v>Boulon 16x100/100</v>
          </cell>
          <cell r="D14" t="str">
            <v>boä</v>
          </cell>
          <cell r="F14">
            <v>3200</v>
          </cell>
        </row>
        <row r="15">
          <cell r="A15" t="str">
            <v>B1680V</v>
          </cell>
          <cell r="C15" t="str">
            <v>Boulon 16x80/80</v>
          </cell>
          <cell r="D15" t="str">
            <v>boä</v>
          </cell>
          <cell r="F15">
            <v>3000</v>
          </cell>
        </row>
        <row r="16">
          <cell r="A16" t="str">
            <v>B16230</v>
          </cell>
          <cell r="C16" t="str">
            <v>Boulon 16x230/80</v>
          </cell>
          <cell r="D16" t="str">
            <v>boä</v>
          </cell>
          <cell r="F16">
            <v>6000</v>
          </cell>
        </row>
        <row r="17">
          <cell r="A17" t="str">
            <v>B16240</v>
          </cell>
          <cell r="C17" t="str">
            <v>Boulon 16x240/80</v>
          </cell>
          <cell r="D17" t="str">
            <v>boä</v>
          </cell>
          <cell r="F17">
            <v>5500</v>
          </cell>
        </row>
        <row r="18">
          <cell r="A18" t="str">
            <v>B16250</v>
          </cell>
          <cell r="C18" t="str">
            <v>Boulon 16x250/50</v>
          </cell>
          <cell r="D18" t="str">
            <v>boä</v>
          </cell>
          <cell r="F18">
            <v>6000</v>
          </cell>
        </row>
        <row r="19">
          <cell r="A19" t="str">
            <v>B16260</v>
          </cell>
          <cell r="C19" t="str">
            <v>Boulon 16x260/80</v>
          </cell>
          <cell r="D19" t="str">
            <v>boä</v>
          </cell>
          <cell r="F19">
            <v>6000</v>
          </cell>
        </row>
        <row r="20">
          <cell r="A20" t="str">
            <v>B16280</v>
          </cell>
          <cell r="C20" t="str">
            <v>Boulon 16x280/80</v>
          </cell>
          <cell r="D20" t="str">
            <v>boä</v>
          </cell>
          <cell r="F20">
            <v>6500</v>
          </cell>
        </row>
        <row r="21">
          <cell r="A21" t="str">
            <v>B16300</v>
          </cell>
          <cell r="C21" t="str">
            <v>Boulon 16x300</v>
          </cell>
          <cell r="D21" t="str">
            <v>boä</v>
          </cell>
          <cell r="F21">
            <v>7500</v>
          </cell>
        </row>
        <row r="22">
          <cell r="A22" t="str">
            <v>B16320</v>
          </cell>
          <cell r="C22" t="str">
            <v>Boulon 16x320</v>
          </cell>
          <cell r="D22" t="str">
            <v>boä</v>
          </cell>
          <cell r="F22">
            <v>8000</v>
          </cell>
        </row>
        <row r="23">
          <cell r="A23" t="str">
            <v>B16350</v>
          </cell>
          <cell r="C23" t="str">
            <v>Boulon 16x350</v>
          </cell>
          <cell r="D23" t="str">
            <v>boä</v>
          </cell>
          <cell r="F23">
            <v>8000</v>
          </cell>
        </row>
        <row r="24">
          <cell r="A24" t="str">
            <v>B16600</v>
          </cell>
          <cell r="C24" t="str">
            <v>Boulon 16x600</v>
          </cell>
          <cell r="D24" t="str">
            <v>boä</v>
          </cell>
          <cell r="F24">
            <v>18000</v>
          </cell>
        </row>
        <row r="25">
          <cell r="A25" t="str">
            <v>B16200V</v>
          </cell>
          <cell r="C25" t="str">
            <v>Boulon 16x200/200</v>
          </cell>
          <cell r="D25" t="str">
            <v>boä</v>
          </cell>
          <cell r="F25">
            <v>6000</v>
          </cell>
        </row>
        <row r="26">
          <cell r="A26" t="str">
            <v>B16300V</v>
          </cell>
          <cell r="C26" t="str">
            <v>Boulon 16x300/300</v>
          </cell>
          <cell r="D26" t="str">
            <v>boä</v>
          </cell>
          <cell r="F26">
            <v>8500</v>
          </cell>
        </row>
        <row r="27">
          <cell r="A27" t="str">
            <v>B1635</v>
          </cell>
          <cell r="C27" t="str">
            <v>Boulon 16x35/28</v>
          </cell>
          <cell r="D27" t="str">
            <v>boä</v>
          </cell>
          <cell r="F27">
            <v>800</v>
          </cell>
        </row>
        <row r="28">
          <cell r="A28" t="str">
            <v>B1640</v>
          </cell>
          <cell r="C28" t="str">
            <v>Boulon 16x40/28</v>
          </cell>
          <cell r="D28" t="str">
            <v>boä</v>
          </cell>
          <cell r="F28">
            <v>800</v>
          </cell>
        </row>
        <row r="29">
          <cell r="A29" t="str">
            <v>B1650</v>
          </cell>
          <cell r="C29" t="str">
            <v>Boulon 16x50</v>
          </cell>
          <cell r="D29" t="str">
            <v>boä</v>
          </cell>
          <cell r="F29">
            <v>2500</v>
          </cell>
        </row>
        <row r="30">
          <cell r="A30" t="str">
            <v>B221000</v>
          </cell>
          <cell r="C30" t="str">
            <v>Boulon 22x1000</v>
          </cell>
          <cell r="D30" t="str">
            <v>boä</v>
          </cell>
          <cell r="F30">
            <v>36500</v>
          </cell>
        </row>
        <row r="31">
          <cell r="A31" t="str">
            <v>B22260</v>
          </cell>
          <cell r="C31" t="str">
            <v>Boulon 22x260</v>
          </cell>
          <cell r="D31" t="str">
            <v>boä</v>
          </cell>
          <cell r="F31">
            <v>11300</v>
          </cell>
        </row>
        <row r="32">
          <cell r="A32" t="str">
            <v>B22460</v>
          </cell>
          <cell r="C32" t="str">
            <v>Boulon 22x460</v>
          </cell>
          <cell r="D32" t="str">
            <v>boä</v>
          </cell>
          <cell r="F32">
            <v>17000</v>
          </cell>
        </row>
        <row r="33">
          <cell r="A33" t="str">
            <v>B22500</v>
          </cell>
          <cell r="C33" t="str">
            <v>Boulon 22x500/150</v>
          </cell>
          <cell r="D33" t="str">
            <v>boä</v>
          </cell>
          <cell r="F33">
            <v>19200</v>
          </cell>
        </row>
        <row r="34">
          <cell r="A34" t="str">
            <v>B22550</v>
          </cell>
          <cell r="C34" t="str">
            <v>Boulon 22x550/100</v>
          </cell>
          <cell r="D34" t="str">
            <v>boä</v>
          </cell>
          <cell r="F34">
            <v>22000</v>
          </cell>
        </row>
        <row r="35">
          <cell r="A35" t="str">
            <v>B22650</v>
          </cell>
          <cell r="C35" t="str">
            <v>Boulon 22x650</v>
          </cell>
          <cell r="D35" t="str">
            <v>boä</v>
          </cell>
          <cell r="F35">
            <v>22000</v>
          </cell>
        </row>
        <row r="36">
          <cell r="A36" t="str">
            <v>B22600</v>
          </cell>
          <cell r="C36" t="str">
            <v>Boulon 22x600</v>
          </cell>
          <cell r="D36" t="str">
            <v>boä</v>
          </cell>
          <cell r="F36">
            <v>18000</v>
          </cell>
        </row>
        <row r="37">
          <cell r="A37" t="str">
            <v>B22850</v>
          </cell>
          <cell r="C37" t="str">
            <v>Boulon 22x850</v>
          </cell>
          <cell r="D37" t="str">
            <v>boä</v>
          </cell>
          <cell r="F37">
            <v>27000</v>
          </cell>
        </row>
        <row r="38">
          <cell r="A38" t="str">
            <v>BM16230</v>
          </cell>
          <cell r="C38" t="str">
            <v>Boulon maét 16x230</v>
          </cell>
          <cell r="D38" t="str">
            <v>boä</v>
          </cell>
          <cell r="F38">
            <v>9000</v>
          </cell>
        </row>
        <row r="39">
          <cell r="A39" t="str">
            <v>BM16250</v>
          </cell>
          <cell r="C39" t="str">
            <v>Boulon maét 16x250/100</v>
          </cell>
          <cell r="D39" t="str">
            <v>boä</v>
          </cell>
          <cell r="F39">
            <v>11300</v>
          </cell>
        </row>
        <row r="40">
          <cell r="A40" t="str">
            <v>BM16300</v>
          </cell>
          <cell r="C40" t="str">
            <v>Boulon maét 16x300</v>
          </cell>
          <cell r="D40" t="str">
            <v>boä</v>
          </cell>
          <cell r="F40">
            <v>11300</v>
          </cell>
        </row>
        <row r="41">
          <cell r="A41" t="str">
            <v>OXC25</v>
          </cell>
          <cell r="C41" t="str">
            <v>OÁc xieát caùp Cu côõ 25mm2</v>
          </cell>
          <cell r="D41" t="str">
            <v>caùi</v>
          </cell>
          <cell r="F41">
            <v>4100</v>
          </cell>
        </row>
        <row r="42">
          <cell r="A42" t="str">
            <v>OXC38</v>
          </cell>
          <cell r="C42" t="str">
            <v>OÁc xieát caùp Cu côõ 38mm2</v>
          </cell>
          <cell r="D42" t="str">
            <v>caùi</v>
          </cell>
          <cell r="F42">
            <v>9200</v>
          </cell>
        </row>
        <row r="43">
          <cell r="A43" t="str">
            <v>CT25</v>
          </cell>
          <cell r="C43" t="str">
            <v>Cöø traøm 2,5m</v>
          </cell>
          <cell r="D43" t="str">
            <v>caây</v>
          </cell>
          <cell r="F43">
            <v>7000</v>
          </cell>
        </row>
        <row r="44">
          <cell r="A44" t="str">
            <v>CT5</v>
          </cell>
          <cell r="C44" t="str">
            <v>Cöø traøm 5m</v>
          </cell>
          <cell r="D44" t="str">
            <v>caây</v>
          </cell>
          <cell r="F44">
            <v>12000</v>
          </cell>
        </row>
        <row r="45">
          <cell r="A45" t="str">
            <v>M22</v>
          </cell>
          <cell r="C45" t="str">
            <v>Caùp ñoàng traàn M22mm2</v>
          </cell>
          <cell r="D45" t="str">
            <v>kg</v>
          </cell>
          <cell r="F45">
            <v>37400</v>
          </cell>
        </row>
        <row r="46">
          <cell r="A46" t="str">
            <v>M25</v>
          </cell>
          <cell r="C46" t="str">
            <v>Caùp ñoàng traàn M25mm2</v>
          </cell>
          <cell r="D46" t="str">
            <v>kg</v>
          </cell>
          <cell r="F46">
            <v>37400</v>
          </cell>
        </row>
        <row r="47">
          <cell r="A47" t="str">
            <v>M48</v>
          </cell>
          <cell r="C47" t="str">
            <v>Caùp ñoàng traàn M48mm2</v>
          </cell>
          <cell r="D47" t="str">
            <v>kg</v>
          </cell>
          <cell r="F47">
            <v>37400</v>
          </cell>
        </row>
        <row r="48">
          <cell r="A48" t="str">
            <v>CV50</v>
          </cell>
          <cell r="C48" t="str">
            <v>Caùp ñoàng boïc CV50</v>
          </cell>
          <cell r="D48" t="str">
            <v>meùt</v>
          </cell>
          <cell r="F48">
            <v>17600</v>
          </cell>
        </row>
        <row r="49">
          <cell r="A49" t="str">
            <v>CV70</v>
          </cell>
          <cell r="C49" t="str">
            <v>Caùp ñoàng boïc CV70</v>
          </cell>
          <cell r="D49" t="str">
            <v>meùt</v>
          </cell>
          <cell r="F49">
            <v>25200</v>
          </cell>
        </row>
        <row r="50">
          <cell r="A50" t="str">
            <v>XLPE22</v>
          </cell>
          <cell r="C50" t="str">
            <v>Caùp ñoàng boïc 24KV XLPE/PVC 22mm2</v>
          </cell>
          <cell r="D50" t="str">
            <v>meùt</v>
          </cell>
          <cell r="F50">
            <v>38400</v>
          </cell>
        </row>
        <row r="51">
          <cell r="A51" t="str">
            <v>XLPE25</v>
          </cell>
          <cell r="C51" t="str">
            <v>Caùp ñoàng boïc 24KV XLPE/PVC 25mm2</v>
          </cell>
          <cell r="D51" t="str">
            <v>meùt</v>
          </cell>
          <cell r="F51">
            <v>40300</v>
          </cell>
        </row>
        <row r="52">
          <cell r="A52" t="str">
            <v>XLPE38</v>
          </cell>
          <cell r="C52" t="str">
            <v>Caùp ñoàng boïc 24KV XLPE/PVC 38mm2</v>
          </cell>
          <cell r="D52" t="str">
            <v>meùt</v>
          </cell>
          <cell r="F52">
            <v>47300</v>
          </cell>
        </row>
        <row r="53">
          <cell r="A53" t="str">
            <v>XLPE70</v>
          </cell>
          <cell r="C53" t="str">
            <v>Caùp ñoàng boïc 24KV XLPE/PVC 70mm2</v>
          </cell>
          <cell r="D53" t="str">
            <v>meùt</v>
          </cell>
          <cell r="F53">
            <v>65000</v>
          </cell>
        </row>
        <row r="54">
          <cell r="A54" t="str">
            <v>XLPE35A</v>
          </cell>
          <cell r="C54" t="str">
            <v>Caùp nhoâm boïc 24KV A/XLPE/PVC 35mm2</v>
          </cell>
          <cell r="D54" t="str">
            <v>meùt</v>
          </cell>
          <cell r="F54">
            <v>33500</v>
          </cell>
        </row>
        <row r="55">
          <cell r="A55" t="str">
            <v>XLPE50A</v>
          </cell>
          <cell r="C55" t="str">
            <v>Caùp nhoâm boïc 24KV A/XLPE/PVC 50mm2</v>
          </cell>
          <cell r="D55" t="str">
            <v>meùt</v>
          </cell>
          <cell r="F55">
            <v>37500</v>
          </cell>
        </row>
        <row r="56">
          <cell r="A56" t="str">
            <v>XLPE70A</v>
          </cell>
          <cell r="C56" t="str">
            <v>Caùp nhoâm boïc 24KV A/XLPE/PVC 70mm2</v>
          </cell>
          <cell r="D56" t="str">
            <v>meùt</v>
          </cell>
          <cell r="F56">
            <v>41900</v>
          </cell>
        </row>
        <row r="57">
          <cell r="A57" t="str">
            <v>XLPE95A</v>
          </cell>
          <cell r="C57" t="str">
            <v>Caùp nhoâm boïc 24KV A/XLPE/PVC 95mm2</v>
          </cell>
          <cell r="D57" t="str">
            <v>meùt</v>
          </cell>
          <cell r="F57">
            <v>47700</v>
          </cell>
        </row>
        <row r="58">
          <cell r="A58" t="str">
            <v>XLPE120A</v>
          </cell>
          <cell r="C58" t="str">
            <v>Caùp nhoâm boïc 24KV A/XLPE/PVC 120mm2</v>
          </cell>
          <cell r="D58" t="str">
            <v>meùt</v>
          </cell>
          <cell r="F58">
            <v>54100</v>
          </cell>
        </row>
        <row r="59">
          <cell r="A59" t="str">
            <v>ACKP240</v>
          </cell>
          <cell r="C59" t="str">
            <v>Caùp nhoâm loõi theùp ACKP-240/39</v>
          </cell>
          <cell r="D59" t="str">
            <v>kg</v>
          </cell>
          <cell r="F59">
            <v>26100</v>
          </cell>
        </row>
        <row r="60">
          <cell r="A60" t="str">
            <v>ACKP185</v>
          </cell>
          <cell r="C60" t="str">
            <v>Caùp nhoâm loõi theùp ACKP-185/29</v>
          </cell>
          <cell r="D60" t="str">
            <v>kg</v>
          </cell>
          <cell r="F60">
            <v>26100</v>
          </cell>
        </row>
        <row r="61">
          <cell r="A61" t="str">
            <v>ACKP120</v>
          </cell>
          <cell r="C61" t="str">
            <v>Caùp nhoâm loõi theùp ACKP-120/19</v>
          </cell>
          <cell r="D61" t="str">
            <v>kg</v>
          </cell>
          <cell r="F61">
            <v>26100</v>
          </cell>
        </row>
        <row r="62">
          <cell r="A62" t="str">
            <v>ACKP35</v>
          </cell>
          <cell r="C62" t="str">
            <v>Caùp nhoâm loõi theùp ACKP-35/6,2</v>
          </cell>
          <cell r="D62" t="str">
            <v>kg</v>
          </cell>
          <cell r="F62">
            <v>26100</v>
          </cell>
        </row>
        <row r="63">
          <cell r="A63" t="str">
            <v>ACKP50</v>
          </cell>
          <cell r="C63" t="str">
            <v>Caùp nhoâm loõi theùp ACKP-50/8</v>
          </cell>
          <cell r="D63" t="str">
            <v>kg</v>
          </cell>
          <cell r="F63">
            <v>25800</v>
          </cell>
        </row>
        <row r="64">
          <cell r="A64" t="str">
            <v>ACKP70</v>
          </cell>
          <cell r="C64" t="str">
            <v>Caùp nhoâm loõi theùp ACKP-70/11</v>
          </cell>
          <cell r="D64" t="str">
            <v>kg</v>
          </cell>
          <cell r="F64">
            <v>25800</v>
          </cell>
        </row>
        <row r="65">
          <cell r="A65" t="str">
            <v>ACKP95</v>
          </cell>
          <cell r="C65" t="str">
            <v>Caùp nhoâm loõi theùp ACKP-95/16</v>
          </cell>
          <cell r="D65" t="str">
            <v>kg</v>
          </cell>
          <cell r="F65">
            <v>25800</v>
          </cell>
        </row>
        <row r="66">
          <cell r="A66" t="str">
            <v>AC240</v>
          </cell>
          <cell r="C66" t="str">
            <v>Caùp nhoâm loõi theùp AC-240/39</v>
          </cell>
          <cell r="D66" t="str">
            <v>kg</v>
          </cell>
          <cell r="F66">
            <v>26100</v>
          </cell>
        </row>
        <row r="67">
          <cell r="A67" t="str">
            <v>AC185</v>
          </cell>
          <cell r="C67" t="str">
            <v>Caùp nhoâm loõi theùp AC-185/29</v>
          </cell>
          <cell r="D67" t="str">
            <v>kg</v>
          </cell>
          <cell r="F67">
            <v>26100</v>
          </cell>
        </row>
        <row r="68">
          <cell r="A68" t="str">
            <v>AC120</v>
          </cell>
          <cell r="C68" t="str">
            <v>Caùp nhoâm loõi theùp AC-120/19</v>
          </cell>
          <cell r="D68" t="str">
            <v>kg</v>
          </cell>
          <cell r="F68">
            <v>26100</v>
          </cell>
        </row>
        <row r="69">
          <cell r="A69" t="str">
            <v>AC35</v>
          </cell>
          <cell r="C69" t="str">
            <v>Caùp nhoâm loõi theùp AC-35/6,2</v>
          </cell>
          <cell r="D69" t="str">
            <v>kg</v>
          </cell>
          <cell r="F69">
            <v>26100</v>
          </cell>
        </row>
        <row r="70">
          <cell r="A70" t="str">
            <v>AC50</v>
          </cell>
          <cell r="C70" t="str">
            <v>Caùp nhoâm loõi theùp AC-50/8</v>
          </cell>
          <cell r="D70" t="str">
            <v>kg</v>
          </cell>
          <cell r="F70">
            <v>25800</v>
          </cell>
        </row>
        <row r="71">
          <cell r="A71" t="str">
            <v>AC70</v>
          </cell>
          <cell r="C71" t="str">
            <v>Caùp nhoâm loõi theùp AC-70/11</v>
          </cell>
          <cell r="D71" t="str">
            <v>kg</v>
          </cell>
          <cell r="F71">
            <v>25800</v>
          </cell>
        </row>
        <row r="72">
          <cell r="A72" t="str">
            <v>AC95</v>
          </cell>
          <cell r="C72" t="str">
            <v>Caùp nhoâm loõi theùp AC-95/16</v>
          </cell>
          <cell r="D72" t="str">
            <v>kg</v>
          </cell>
          <cell r="F72">
            <v>25800</v>
          </cell>
        </row>
        <row r="73">
          <cell r="A73" t="str">
            <v>av35</v>
          </cell>
          <cell r="C73" t="str">
            <v>Caùp nhoâm boïc AV35</v>
          </cell>
          <cell r="D73" t="str">
            <v>meùt</v>
          </cell>
          <cell r="F73">
            <v>4970</v>
          </cell>
        </row>
        <row r="74">
          <cell r="A74" t="str">
            <v>av50</v>
          </cell>
          <cell r="C74" t="str">
            <v>Caùp nhoâm boïc AV50</v>
          </cell>
          <cell r="D74" t="str">
            <v>meùt</v>
          </cell>
          <cell r="F74">
            <v>6300</v>
          </cell>
        </row>
        <row r="75">
          <cell r="A75" t="str">
            <v>av70</v>
          </cell>
          <cell r="C75" t="str">
            <v>Caùp nhoâm boïc AV70</v>
          </cell>
          <cell r="D75" t="str">
            <v>meùt</v>
          </cell>
          <cell r="F75">
            <v>8400</v>
          </cell>
        </row>
        <row r="76">
          <cell r="A76" t="str">
            <v>av95</v>
          </cell>
          <cell r="C76" t="str">
            <v>Caùp nhoâm boïc AV95</v>
          </cell>
          <cell r="D76" t="str">
            <v>meùt</v>
          </cell>
          <cell r="F76">
            <v>11000</v>
          </cell>
        </row>
        <row r="77">
          <cell r="A77" t="str">
            <v>av120</v>
          </cell>
          <cell r="C77" t="str">
            <v>Caùp nhoâm boïc AV120</v>
          </cell>
          <cell r="D77" t="str">
            <v>meùt</v>
          </cell>
          <cell r="F77">
            <v>13200</v>
          </cell>
        </row>
        <row r="78">
          <cell r="A78" t="str">
            <v>av150</v>
          </cell>
          <cell r="C78" t="str">
            <v>Caùp nhoâm boïc AV150</v>
          </cell>
          <cell r="D78" t="str">
            <v>meùt</v>
          </cell>
          <cell r="F78">
            <v>17200</v>
          </cell>
        </row>
        <row r="79">
          <cell r="A79" t="str">
            <v>av185</v>
          </cell>
          <cell r="C79" t="str">
            <v>Caùp nhoâm boïc AV185</v>
          </cell>
          <cell r="D79" t="str">
            <v>meùt</v>
          </cell>
          <cell r="F79">
            <v>20200</v>
          </cell>
        </row>
        <row r="80">
          <cell r="A80" t="str">
            <v>acv35</v>
          </cell>
          <cell r="C80" t="str">
            <v>Caùp nhoâm loõi theùp ACV35</v>
          </cell>
          <cell r="D80" t="str">
            <v>meùt</v>
          </cell>
          <cell r="F80">
            <v>6380</v>
          </cell>
        </row>
        <row r="81">
          <cell r="A81" t="str">
            <v>acv50</v>
          </cell>
          <cell r="C81" t="str">
            <v>Caùp nhoâm loõi theùp ACV50</v>
          </cell>
          <cell r="D81" t="str">
            <v>meùt</v>
          </cell>
          <cell r="F81">
            <v>8250</v>
          </cell>
        </row>
        <row r="82">
          <cell r="A82" t="str">
            <v>acv70</v>
          </cell>
          <cell r="C82" t="str">
            <v>Caùp nhoâm loõi theùp ACV70</v>
          </cell>
          <cell r="D82" t="str">
            <v>meùt</v>
          </cell>
          <cell r="F82">
            <v>10450</v>
          </cell>
        </row>
        <row r="83">
          <cell r="A83" t="str">
            <v>acv95</v>
          </cell>
          <cell r="C83" t="str">
            <v>Caùp nhoâm loõi theùp ACV95</v>
          </cell>
          <cell r="D83" t="str">
            <v>meùt</v>
          </cell>
          <cell r="F83">
            <v>13200</v>
          </cell>
        </row>
        <row r="84">
          <cell r="A84" t="str">
            <v>acv120</v>
          </cell>
          <cell r="C84" t="str">
            <v>Caùp nhoâm loõi theùp ACV120</v>
          </cell>
          <cell r="D84" t="str">
            <v>meùt</v>
          </cell>
          <cell r="F84">
            <v>15950</v>
          </cell>
        </row>
        <row r="85">
          <cell r="A85" t="str">
            <v>acv150</v>
          </cell>
          <cell r="C85" t="str">
            <v>Caùp nhoâm loõi theùp ACV150</v>
          </cell>
          <cell r="D85" t="str">
            <v>meùt</v>
          </cell>
          <cell r="F85">
            <v>20460</v>
          </cell>
        </row>
        <row r="86">
          <cell r="A86" t="str">
            <v>acv185</v>
          </cell>
          <cell r="C86" t="str">
            <v>Caùp nhoâm loõi theùp ACV185</v>
          </cell>
          <cell r="D86" t="str">
            <v>meùt</v>
          </cell>
          <cell r="F86">
            <v>22770</v>
          </cell>
        </row>
        <row r="87">
          <cell r="A87" t="str">
            <v>acv240</v>
          </cell>
          <cell r="C87" t="str">
            <v>Caùp nhoâm loõi theùp ACV240</v>
          </cell>
          <cell r="D87" t="str">
            <v>meùt</v>
          </cell>
          <cell r="F87">
            <v>29590</v>
          </cell>
        </row>
        <row r="88">
          <cell r="A88" t="str">
            <v>A35</v>
          </cell>
          <cell r="C88" t="str">
            <v>Caùp nhoâm A-35</v>
          </cell>
          <cell r="D88" t="str">
            <v>kg</v>
          </cell>
          <cell r="F88">
            <v>31400</v>
          </cell>
        </row>
        <row r="89">
          <cell r="A89" t="str">
            <v>A50</v>
          </cell>
          <cell r="C89" t="str">
            <v>Caùp nhoâm A-50</v>
          </cell>
          <cell r="D89" t="str">
            <v>kg</v>
          </cell>
          <cell r="F89">
            <v>30400</v>
          </cell>
        </row>
        <row r="90">
          <cell r="A90" t="str">
            <v>A70</v>
          </cell>
          <cell r="C90" t="str">
            <v>Caùp nhoâm A-70</v>
          </cell>
          <cell r="D90" t="str">
            <v>kg</v>
          </cell>
          <cell r="F90">
            <v>30400</v>
          </cell>
        </row>
        <row r="91">
          <cell r="A91" t="str">
            <v>A95</v>
          </cell>
          <cell r="C91" t="str">
            <v>Caùp nhoâm A-95</v>
          </cell>
          <cell r="D91" t="str">
            <v>kg</v>
          </cell>
          <cell r="F91">
            <v>30400</v>
          </cell>
        </row>
        <row r="92">
          <cell r="A92" t="str">
            <v>A120</v>
          </cell>
          <cell r="C92" t="str">
            <v>Caùp nhoâm A-120</v>
          </cell>
          <cell r="D92" t="str">
            <v>kg</v>
          </cell>
          <cell r="F92">
            <v>30400</v>
          </cell>
        </row>
        <row r="93">
          <cell r="A93" t="str">
            <v>A185</v>
          </cell>
          <cell r="C93" t="str">
            <v>Caùp nhoâm A-185</v>
          </cell>
          <cell r="D93" t="str">
            <v>kg</v>
          </cell>
          <cell r="F93">
            <v>29400</v>
          </cell>
        </row>
        <row r="94">
          <cell r="A94" t="str">
            <v>A240</v>
          </cell>
          <cell r="C94" t="str">
            <v>Caùp nhoâm A-240</v>
          </cell>
          <cell r="D94" t="str">
            <v>kg</v>
          </cell>
          <cell r="F94">
            <v>29400</v>
          </cell>
        </row>
        <row r="95">
          <cell r="A95" t="str">
            <v>C3/8</v>
          </cell>
          <cell r="C95" t="str">
            <v>Caùp theùp 3/8"</v>
          </cell>
          <cell r="D95" t="str">
            <v>meùt</v>
          </cell>
          <cell r="F95">
            <v>4500</v>
          </cell>
        </row>
        <row r="96">
          <cell r="A96" t="str">
            <v>C5/8</v>
          </cell>
          <cell r="C96" t="str">
            <v>Caùp theùp 5/8"</v>
          </cell>
          <cell r="D96" t="str">
            <v>meùt</v>
          </cell>
          <cell r="F96">
            <v>4500</v>
          </cell>
        </row>
        <row r="97">
          <cell r="A97" t="str">
            <v>CSDI</v>
          </cell>
          <cell r="C97" t="str">
            <v xml:space="preserve">Chaân söù ñænh </v>
          </cell>
          <cell r="D97" t="str">
            <v>caùi</v>
          </cell>
          <cell r="F97">
            <v>27000</v>
          </cell>
        </row>
        <row r="98">
          <cell r="A98" t="str">
            <v>CSDG</v>
          </cell>
          <cell r="C98" t="str">
            <v>Chaân söù ñænh ñôõ goùc</v>
          </cell>
          <cell r="D98" t="str">
            <v>caùi</v>
          </cell>
          <cell r="F98">
            <v>27000</v>
          </cell>
        </row>
        <row r="99">
          <cell r="A99" t="str">
            <v>CSD</v>
          </cell>
          <cell r="C99" t="str">
            <v>Chaân söù ñöùng</v>
          </cell>
          <cell r="D99" t="str">
            <v>caùi</v>
          </cell>
          <cell r="F99">
            <v>19000</v>
          </cell>
        </row>
        <row r="100">
          <cell r="A100" t="str">
            <v>CTD</v>
          </cell>
          <cell r="C100" t="str">
            <v>Coïc tieáp ñaát @ 16 - 2,4m</v>
          </cell>
          <cell r="D100" t="str">
            <v>coïc</v>
          </cell>
          <cell r="F100">
            <v>28956</v>
          </cell>
        </row>
        <row r="101">
          <cell r="A101" t="str">
            <v>DC</v>
          </cell>
          <cell r="C101" t="str">
            <v>Daây chì 20K</v>
          </cell>
          <cell r="D101" t="str">
            <v>caùi</v>
          </cell>
          <cell r="F101">
            <v>25000</v>
          </cell>
        </row>
        <row r="102">
          <cell r="A102" t="str">
            <v>DNV</v>
          </cell>
          <cell r="C102" t="str">
            <v>Daây nhoâm vuïn</v>
          </cell>
          <cell r="D102" t="str">
            <v>m</v>
          </cell>
          <cell r="F102">
            <v>2000</v>
          </cell>
        </row>
        <row r="103">
          <cell r="A103" t="str">
            <v>FCO</v>
          </cell>
          <cell r="C103" t="str">
            <v>FCO-24KV-200A</v>
          </cell>
          <cell r="D103" t="str">
            <v>caùi</v>
          </cell>
          <cell r="F103">
            <v>950000</v>
          </cell>
        </row>
        <row r="104">
          <cell r="A104" t="str">
            <v>LBFCO</v>
          </cell>
          <cell r="C104" t="str">
            <v>LBFCO-24KV-200A</v>
          </cell>
          <cell r="D104" t="str">
            <v>caùi</v>
          </cell>
          <cell r="F104">
            <v>1840200</v>
          </cell>
        </row>
        <row r="105">
          <cell r="A105" t="str">
            <v>LBFCO1</v>
          </cell>
          <cell r="C105" t="str">
            <v>LBFCO-24KV-100A</v>
          </cell>
          <cell r="D105" t="str">
            <v>caùi</v>
          </cell>
          <cell r="F105">
            <v>1840200</v>
          </cell>
        </row>
        <row r="106">
          <cell r="A106" t="str">
            <v>FCO1</v>
          </cell>
          <cell r="C106" t="str">
            <v>FCO-24KV-100A</v>
          </cell>
          <cell r="D106" t="str">
            <v>caùi</v>
          </cell>
          <cell r="F106">
            <v>836000</v>
          </cell>
        </row>
        <row r="107">
          <cell r="C107" t="str">
            <v xml:space="preserve">LA 18KV </v>
          </cell>
          <cell r="D107" t="str">
            <v>caùi</v>
          </cell>
          <cell r="F107">
            <v>650000</v>
          </cell>
        </row>
        <row r="108">
          <cell r="A108" t="str">
            <v>ATM75A</v>
          </cell>
          <cell r="C108" t="str">
            <v>Aptomat 2 cöïc 600V -75-100A</v>
          </cell>
          <cell r="D108" t="str">
            <v>caùi</v>
          </cell>
          <cell r="F108">
            <v>200000</v>
          </cell>
        </row>
        <row r="109">
          <cell r="A109" t="str">
            <v>ATM200A</v>
          </cell>
          <cell r="C109" t="str">
            <v>Aptomat 2 cöïc 600V -200A</v>
          </cell>
          <cell r="D109" t="str">
            <v>caùi</v>
          </cell>
          <cell r="F109">
            <v>250000</v>
          </cell>
        </row>
        <row r="110">
          <cell r="A110" t="str">
            <v>ATM250</v>
          </cell>
          <cell r="C110" t="str">
            <v>Aptomat 3 cöïc 600V -125-250A</v>
          </cell>
          <cell r="D110" t="str">
            <v>caùi</v>
          </cell>
          <cell r="F110">
            <v>600000</v>
          </cell>
        </row>
        <row r="111">
          <cell r="A111" t="str">
            <v>ATM75</v>
          </cell>
          <cell r="C111" t="str">
            <v>Aptomat 3 cöïc 600V-75A</v>
          </cell>
          <cell r="D111" t="str">
            <v>caùi</v>
          </cell>
          <cell r="F111">
            <v>400000</v>
          </cell>
        </row>
        <row r="112">
          <cell r="A112" t="str">
            <v>ATM1200M</v>
          </cell>
          <cell r="C112" t="str">
            <v>Aptomat 3 cöïc 600V-1200A MERLIN</v>
          </cell>
          <cell r="D112" t="str">
            <v>caùi</v>
          </cell>
          <cell r="F112">
            <v>33400000</v>
          </cell>
        </row>
        <row r="113">
          <cell r="A113" t="str">
            <v>ATM1200C</v>
          </cell>
          <cell r="C113" t="str">
            <v>Aptomat 3 cöïc 600V-1200A CLIPSAL</v>
          </cell>
          <cell r="D113" t="str">
            <v>caùi</v>
          </cell>
          <cell r="F113">
            <v>35900000</v>
          </cell>
        </row>
        <row r="114">
          <cell r="A114" t="str">
            <v>GDFCO</v>
          </cell>
          <cell r="C114" t="str">
            <v xml:space="preserve">Giaù ñôõ FCO </v>
          </cell>
          <cell r="D114" t="str">
            <v>caùi</v>
          </cell>
          <cell r="F114">
            <v>42760</v>
          </cell>
        </row>
        <row r="115">
          <cell r="A115" t="str">
            <v>GCST</v>
          </cell>
          <cell r="C115" t="str">
            <v>Gia coâng saét theùp</v>
          </cell>
          <cell r="D115" t="str">
            <v>kg</v>
          </cell>
          <cell r="F115">
            <v>2500</v>
          </cell>
        </row>
        <row r="116">
          <cell r="A116" t="str">
            <v>G</v>
          </cell>
          <cell r="C116" t="str">
            <v>Vaät lieäu döïng truï</v>
          </cell>
          <cell r="D116" t="str">
            <v>truï</v>
          </cell>
          <cell r="F116">
            <v>20790</v>
          </cell>
        </row>
        <row r="117">
          <cell r="A117" t="str">
            <v>HI</v>
          </cell>
          <cell r="C117" t="str">
            <v>Haéc ín</v>
          </cell>
          <cell r="D117" t="str">
            <v>kg</v>
          </cell>
          <cell r="F117">
            <v>3000</v>
          </cell>
        </row>
        <row r="118">
          <cell r="A118" t="str">
            <v>K3B</v>
          </cell>
          <cell r="C118" t="str">
            <v>Keïp caùp 3 boulon</v>
          </cell>
          <cell r="D118" t="str">
            <v>caùi</v>
          </cell>
          <cell r="F118">
            <v>10967</v>
          </cell>
        </row>
        <row r="119">
          <cell r="A119" t="str">
            <v>KCD</v>
          </cell>
          <cell r="C119" t="str">
            <v>Keïp coïc tieáp ñaát</v>
          </cell>
          <cell r="D119" t="str">
            <v>caùi</v>
          </cell>
          <cell r="F119">
            <v>6400</v>
          </cell>
        </row>
        <row r="120">
          <cell r="A120" t="str">
            <v>K240</v>
          </cell>
          <cell r="C120" t="str">
            <v>Keïp daây 3 bu long 2 raõnh daây 240 mm2</v>
          </cell>
          <cell r="D120" t="str">
            <v>caùi</v>
          </cell>
          <cell r="F120">
            <v>33000</v>
          </cell>
        </row>
        <row r="121">
          <cell r="A121" t="str">
            <v>K185</v>
          </cell>
          <cell r="C121" t="str">
            <v>Keïp daây 3 bu long 2 raõnh daây 185mm2</v>
          </cell>
          <cell r="D121" t="str">
            <v>caùi</v>
          </cell>
          <cell r="F121">
            <v>33000</v>
          </cell>
        </row>
        <row r="122">
          <cell r="A122" t="str">
            <v>K120</v>
          </cell>
          <cell r="C122" t="str">
            <v>Keïp daây 3 bu long 2 raõnh daây 120mm2</v>
          </cell>
          <cell r="D122" t="str">
            <v>caùi</v>
          </cell>
          <cell r="F122">
            <v>17700</v>
          </cell>
        </row>
        <row r="123">
          <cell r="A123" t="str">
            <v>K35</v>
          </cell>
          <cell r="C123" t="str">
            <v>Keïp daây 3 bu long 2 raõnh daây 35mm2</v>
          </cell>
          <cell r="D123" t="str">
            <v>caùi</v>
          </cell>
          <cell r="F123">
            <v>4100</v>
          </cell>
        </row>
        <row r="124">
          <cell r="A124" t="str">
            <v>K50</v>
          </cell>
          <cell r="C124" t="str">
            <v>Keïp daây 3 bu long 2 raõnh daây 50mm2</v>
          </cell>
          <cell r="D124" t="str">
            <v>caùi</v>
          </cell>
          <cell r="F124">
            <v>7800</v>
          </cell>
        </row>
        <row r="125">
          <cell r="A125" t="str">
            <v>K70</v>
          </cell>
          <cell r="C125" t="str">
            <v>Keïp daây 3 bu long 2 raõnh daây 70mm2</v>
          </cell>
          <cell r="D125" t="str">
            <v>caùi</v>
          </cell>
          <cell r="F125">
            <v>7800</v>
          </cell>
        </row>
        <row r="126">
          <cell r="A126" t="str">
            <v>K95</v>
          </cell>
          <cell r="C126" t="str">
            <v>Keïp daây 3 bu long 2 raõnh daây 95mm2</v>
          </cell>
          <cell r="D126" t="str">
            <v>caùi</v>
          </cell>
          <cell r="F126">
            <v>11400</v>
          </cell>
        </row>
        <row r="127">
          <cell r="A127" t="str">
            <v>K35A</v>
          </cell>
          <cell r="C127" t="str">
            <v>Keïp daây 3 bu long 2 raõnh daây A-35</v>
          </cell>
          <cell r="D127" t="str">
            <v>caùi</v>
          </cell>
          <cell r="F127">
            <v>4100</v>
          </cell>
        </row>
        <row r="128">
          <cell r="A128" t="str">
            <v>K50A</v>
          </cell>
          <cell r="C128" t="str">
            <v>Keïp daây 3 bu long 2 raõnh daây A-50</v>
          </cell>
          <cell r="D128" t="str">
            <v>caùi</v>
          </cell>
          <cell r="F128">
            <v>7800</v>
          </cell>
        </row>
        <row r="129">
          <cell r="A129" t="str">
            <v>K70A</v>
          </cell>
          <cell r="C129" t="str">
            <v>Keïp daây 3 bu long 2 raõnh daây A-70</v>
          </cell>
          <cell r="D129" t="str">
            <v>caùi</v>
          </cell>
          <cell r="F129">
            <v>7800</v>
          </cell>
        </row>
        <row r="130">
          <cell r="A130" t="str">
            <v>K95A</v>
          </cell>
          <cell r="C130" t="str">
            <v>Keïp daây 3 bu long 2 raõnh daây A-95</v>
          </cell>
          <cell r="D130" t="str">
            <v>caùi</v>
          </cell>
          <cell r="F130">
            <v>11400</v>
          </cell>
        </row>
        <row r="131">
          <cell r="A131" t="str">
            <v>K120A</v>
          </cell>
          <cell r="C131" t="str">
            <v>Keïp daây 3 bu long 2 raõnh daây A-120</v>
          </cell>
          <cell r="D131" t="str">
            <v>caùi</v>
          </cell>
          <cell r="F131">
            <v>17700</v>
          </cell>
        </row>
        <row r="132">
          <cell r="A132" t="str">
            <v>K185A</v>
          </cell>
          <cell r="C132" t="str">
            <v>Keïp daây 3 bu long 2 raõnh daây A-185</v>
          </cell>
          <cell r="D132" t="str">
            <v>caùi</v>
          </cell>
          <cell r="F132">
            <v>33000</v>
          </cell>
        </row>
        <row r="133">
          <cell r="A133" t="str">
            <v>K240A</v>
          </cell>
          <cell r="C133" t="str">
            <v>Keïp daây 3 bu long 2 raõnh daây A-240</v>
          </cell>
          <cell r="D133" t="str">
            <v>caùi</v>
          </cell>
          <cell r="F133">
            <v>33000</v>
          </cell>
        </row>
        <row r="134">
          <cell r="A134" t="str">
            <v>KE35</v>
          </cell>
          <cell r="C134" t="str">
            <v>Keïp eùp côõ daây 35mm2</v>
          </cell>
          <cell r="D134" t="str">
            <v>caùi</v>
          </cell>
          <cell r="F134">
            <v>4100</v>
          </cell>
        </row>
        <row r="135">
          <cell r="A135" t="str">
            <v>KE48</v>
          </cell>
          <cell r="C135" t="str">
            <v>Keïp eùp côõ daây 48mm2</v>
          </cell>
          <cell r="D135" t="str">
            <v>caùi</v>
          </cell>
          <cell r="F135">
            <v>7800</v>
          </cell>
        </row>
        <row r="136">
          <cell r="A136" t="str">
            <v>KE50</v>
          </cell>
          <cell r="C136" t="str">
            <v>Keïp eùp côõ daây 50mm2</v>
          </cell>
          <cell r="D136" t="str">
            <v>caùi</v>
          </cell>
          <cell r="F136">
            <v>7800</v>
          </cell>
        </row>
        <row r="137">
          <cell r="A137" t="str">
            <v>KE70</v>
          </cell>
          <cell r="C137" t="str">
            <v>Keïp eùp côõ daây 70mm2</v>
          </cell>
          <cell r="D137" t="str">
            <v>caùi</v>
          </cell>
          <cell r="F137">
            <v>7800</v>
          </cell>
        </row>
        <row r="138">
          <cell r="A138" t="str">
            <v>KE95</v>
          </cell>
          <cell r="C138" t="str">
            <v>Keïp eùp côõ daây 95mm2</v>
          </cell>
          <cell r="D138" t="str">
            <v>caùi</v>
          </cell>
          <cell r="F138">
            <v>11400</v>
          </cell>
        </row>
        <row r="139">
          <cell r="A139" t="str">
            <v>KE120</v>
          </cell>
          <cell r="C139" t="str">
            <v>Keïp eùp côõ daây 120mm2</v>
          </cell>
          <cell r="D139" t="str">
            <v>caùi</v>
          </cell>
          <cell r="F139">
            <v>17700</v>
          </cell>
        </row>
        <row r="140">
          <cell r="A140" t="str">
            <v>KE185</v>
          </cell>
          <cell r="C140" t="str">
            <v>Keïp eùp côõ daây 185mm2</v>
          </cell>
          <cell r="D140" t="str">
            <v>caùi</v>
          </cell>
          <cell r="F140">
            <v>33000</v>
          </cell>
        </row>
        <row r="141">
          <cell r="A141" t="str">
            <v>KE240</v>
          </cell>
          <cell r="C141" t="str">
            <v>Keïp eùp côõ daây 240mm2</v>
          </cell>
          <cell r="D141" t="str">
            <v>caùi</v>
          </cell>
          <cell r="F141">
            <v>33000</v>
          </cell>
        </row>
        <row r="142">
          <cell r="A142" t="str">
            <v>KCUAL</v>
          </cell>
          <cell r="C142" t="str">
            <v>Keïp noái ñoàng-nhoâm</v>
          </cell>
          <cell r="D142" t="str">
            <v>caùi</v>
          </cell>
          <cell r="F142">
            <v>4500</v>
          </cell>
        </row>
        <row r="143">
          <cell r="A143" t="str">
            <v>KCUAL60</v>
          </cell>
          <cell r="C143" t="str">
            <v>Keïp noái ñoàng-nhoâm 60mm2</v>
          </cell>
          <cell r="D143" t="str">
            <v>caùi</v>
          </cell>
          <cell r="F143">
            <v>12000</v>
          </cell>
        </row>
        <row r="144">
          <cell r="A144" t="str">
            <v>KQ2/0</v>
          </cell>
          <cell r="C144" t="str">
            <v>Keïp quai 2/0</v>
          </cell>
          <cell r="D144" t="str">
            <v>caùi</v>
          </cell>
          <cell r="F144">
            <v>12200</v>
          </cell>
        </row>
        <row r="145">
          <cell r="A145" t="str">
            <v>KQ4/0</v>
          </cell>
          <cell r="C145" t="str">
            <v>Keïp quai 4/0</v>
          </cell>
          <cell r="D145" t="str">
            <v>caùi</v>
          </cell>
          <cell r="F145">
            <v>17050</v>
          </cell>
        </row>
        <row r="146">
          <cell r="A146" t="str">
            <v>KH2/0</v>
          </cell>
          <cell r="C146" t="str">
            <v>Keïp hotline 2/0</v>
          </cell>
          <cell r="D146" t="str">
            <v>caùi</v>
          </cell>
          <cell r="F146">
            <v>12000</v>
          </cell>
        </row>
        <row r="147">
          <cell r="A147" t="str">
            <v>KH4/0</v>
          </cell>
          <cell r="C147" t="str">
            <v>Keïp hotline 4/0</v>
          </cell>
          <cell r="D147" t="str">
            <v>caùi</v>
          </cell>
          <cell r="F147">
            <v>16500</v>
          </cell>
        </row>
        <row r="148">
          <cell r="A148" t="str">
            <v>KH350M</v>
          </cell>
          <cell r="C148" t="str">
            <v>Keïp hotline 350MCM</v>
          </cell>
          <cell r="D148" t="str">
            <v>caùi</v>
          </cell>
          <cell r="F148">
            <v>19800</v>
          </cell>
        </row>
        <row r="149">
          <cell r="A149" t="str">
            <v>KN240</v>
          </cell>
          <cell r="C149" t="str">
            <v>Khoùa neùo daây AC-240</v>
          </cell>
          <cell r="D149" t="str">
            <v>caùi</v>
          </cell>
          <cell r="F149">
            <v>46500</v>
          </cell>
        </row>
        <row r="150">
          <cell r="A150" t="str">
            <v>KN185</v>
          </cell>
          <cell r="C150" t="str">
            <v>Khoùa neùo daây AC-185</v>
          </cell>
          <cell r="D150" t="str">
            <v>caùi</v>
          </cell>
          <cell r="F150">
            <v>46500</v>
          </cell>
        </row>
        <row r="151">
          <cell r="A151" t="str">
            <v>KN120</v>
          </cell>
          <cell r="C151" t="str">
            <v>Khoùa neùo daây AC-120</v>
          </cell>
          <cell r="D151" t="str">
            <v>caùi</v>
          </cell>
          <cell r="F151">
            <v>46500</v>
          </cell>
        </row>
        <row r="152">
          <cell r="A152" t="str">
            <v>KN70</v>
          </cell>
          <cell r="C152" t="str">
            <v>Khoùa neùo daây AC-70</v>
          </cell>
          <cell r="D152" t="str">
            <v>caùi</v>
          </cell>
          <cell r="F152">
            <v>27700</v>
          </cell>
        </row>
        <row r="153">
          <cell r="A153" t="str">
            <v>KN50</v>
          </cell>
          <cell r="C153" t="str">
            <v>Khoùa neùo daây AC-50</v>
          </cell>
          <cell r="D153" t="str">
            <v>caùi</v>
          </cell>
          <cell r="F153">
            <v>27700</v>
          </cell>
        </row>
        <row r="154">
          <cell r="A154" t="str">
            <v>KN95</v>
          </cell>
          <cell r="C154" t="str">
            <v>Khoùa neùo daây AC-95</v>
          </cell>
          <cell r="D154" t="str">
            <v>caùi</v>
          </cell>
          <cell r="F154">
            <v>33800</v>
          </cell>
        </row>
        <row r="155">
          <cell r="A155" t="str">
            <v>KN35</v>
          </cell>
          <cell r="C155" t="str">
            <v>Khoùa neùo daây AC-35</v>
          </cell>
          <cell r="D155" t="str">
            <v>caùi</v>
          </cell>
          <cell r="F155">
            <v>20000</v>
          </cell>
        </row>
        <row r="156">
          <cell r="A156" t="str">
            <v>KN70A</v>
          </cell>
          <cell r="C156" t="str">
            <v>Khoùa neùo daây A-70</v>
          </cell>
          <cell r="D156" t="str">
            <v>caùi</v>
          </cell>
          <cell r="F156">
            <v>27700</v>
          </cell>
        </row>
        <row r="157">
          <cell r="A157" t="str">
            <v>KN50A</v>
          </cell>
          <cell r="C157" t="str">
            <v>Khoùa neùo daây A-50</v>
          </cell>
          <cell r="D157" t="str">
            <v>caùi</v>
          </cell>
          <cell r="F157">
            <v>25800</v>
          </cell>
        </row>
        <row r="158">
          <cell r="A158" t="str">
            <v>KN95A</v>
          </cell>
          <cell r="C158" t="str">
            <v>Khoùa neùo daây A-95</v>
          </cell>
          <cell r="D158" t="str">
            <v>caùi</v>
          </cell>
          <cell r="F158">
            <v>33800</v>
          </cell>
        </row>
        <row r="159">
          <cell r="A159" t="str">
            <v>KN35A</v>
          </cell>
          <cell r="C159" t="str">
            <v>Khoùa neùo daây A-35</v>
          </cell>
          <cell r="D159" t="str">
            <v>caùi</v>
          </cell>
          <cell r="F159">
            <v>20000</v>
          </cell>
        </row>
        <row r="160">
          <cell r="A160" t="str">
            <v>LD18</v>
          </cell>
          <cell r="C160" t="str">
            <v>Long ñeàn 18</v>
          </cell>
          <cell r="D160" t="str">
            <v>caùi</v>
          </cell>
          <cell r="F160">
            <v>400</v>
          </cell>
        </row>
        <row r="161">
          <cell r="A161" t="str">
            <v>LD22</v>
          </cell>
          <cell r="C161" t="str">
            <v>Long ñeàn 22</v>
          </cell>
          <cell r="D161" t="str">
            <v>caùi</v>
          </cell>
          <cell r="F161">
            <v>800</v>
          </cell>
        </row>
        <row r="162">
          <cell r="A162" t="str">
            <v>MND</v>
          </cell>
          <cell r="C162" t="str">
            <v>Maét noái ñôn</v>
          </cell>
          <cell r="D162" t="str">
            <v>caùi</v>
          </cell>
          <cell r="F162">
            <v>6500</v>
          </cell>
        </row>
        <row r="163">
          <cell r="A163" t="str">
            <v>MNTG</v>
          </cell>
          <cell r="C163" t="str">
            <v>Maét noái t/ gian NG10</v>
          </cell>
          <cell r="D163" t="str">
            <v>caùi</v>
          </cell>
          <cell r="F163">
            <v>12500</v>
          </cell>
        </row>
        <row r="164">
          <cell r="A164" t="str">
            <v>MT</v>
          </cell>
          <cell r="C164" t="str">
            <v>Moùc treo chöõ U (ma ní)</v>
          </cell>
          <cell r="D164" t="str">
            <v>caùi</v>
          </cell>
          <cell r="F164">
            <v>7400</v>
          </cell>
        </row>
        <row r="165">
          <cell r="A165" t="str">
            <v>MT61A</v>
          </cell>
          <cell r="C165" t="str">
            <v>Moùc treo CK61A</v>
          </cell>
          <cell r="D165" t="str">
            <v>caùi</v>
          </cell>
          <cell r="F165">
            <v>7400</v>
          </cell>
        </row>
        <row r="166">
          <cell r="A166" t="str">
            <v>VT</v>
          </cell>
          <cell r="C166" t="str">
            <v>Voøng treo ñaàu troøn</v>
          </cell>
          <cell r="D166" t="str">
            <v>caùi</v>
          </cell>
          <cell r="F166">
            <v>5000</v>
          </cell>
        </row>
        <row r="167">
          <cell r="A167" t="str">
            <v>ON240A</v>
          </cell>
          <cell r="C167" t="str">
            <v>OÁng noái daây A-240</v>
          </cell>
          <cell r="D167" t="str">
            <v>caùi</v>
          </cell>
          <cell r="F167">
            <v>60000</v>
          </cell>
        </row>
        <row r="168">
          <cell r="A168" t="str">
            <v>ON185A</v>
          </cell>
          <cell r="C168" t="str">
            <v>OÁng noái daây A-185</v>
          </cell>
          <cell r="D168" t="str">
            <v>caùi</v>
          </cell>
          <cell r="F168">
            <v>60000</v>
          </cell>
        </row>
        <row r="169">
          <cell r="A169" t="str">
            <v>ON120A</v>
          </cell>
          <cell r="C169" t="str">
            <v>OÁng noái daây A-120</v>
          </cell>
          <cell r="D169" t="str">
            <v>caùi</v>
          </cell>
          <cell r="F169">
            <v>60000</v>
          </cell>
        </row>
        <row r="170">
          <cell r="A170" t="str">
            <v>ON35A</v>
          </cell>
          <cell r="C170" t="str">
            <v>OÁng noái daây A-35</v>
          </cell>
          <cell r="D170" t="str">
            <v>caùi</v>
          </cell>
          <cell r="F170">
            <v>9000</v>
          </cell>
        </row>
        <row r="171">
          <cell r="A171" t="str">
            <v>ON50A</v>
          </cell>
          <cell r="C171" t="str">
            <v>OÁng noái daây A-50</v>
          </cell>
          <cell r="D171" t="str">
            <v>caùi</v>
          </cell>
          <cell r="F171">
            <v>12000</v>
          </cell>
        </row>
        <row r="172">
          <cell r="A172" t="str">
            <v>ON70A</v>
          </cell>
          <cell r="C172" t="str">
            <v>OÁng noái daây A-70</v>
          </cell>
          <cell r="D172" t="str">
            <v>caùi</v>
          </cell>
          <cell r="F172">
            <v>20000</v>
          </cell>
        </row>
        <row r="173">
          <cell r="A173" t="str">
            <v>ON95A</v>
          </cell>
          <cell r="C173" t="str">
            <v>OÁng noái daây A-95</v>
          </cell>
          <cell r="D173" t="str">
            <v>caùi</v>
          </cell>
          <cell r="F173">
            <v>30000</v>
          </cell>
        </row>
        <row r="174">
          <cell r="A174" t="str">
            <v>ON240</v>
          </cell>
          <cell r="C174" t="str">
            <v>OÁng noái daây AC240</v>
          </cell>
          <cell r="D174" t="str">
            <v>caùi</v>
          </cell>
          <cell r="F174">
            <v>60000</v>
          </cell>
        </row>
        <row r="175">
          <cell r="A175" t="str">
            <v>ON185</v>
          </cell>
          <cell r="C175" t="str">
            <v>OÁng noái daây AC185</v>
          </cell>
          <cell r="D175" t="str">
            <v>caùi</v>
          </cell>
          <cell r="F175">
            <v>60000</v>
          </cell>
        </row>
        <row r="176">
          <cell r="A176" t="str">
            <v>ON120</v>
          </cell>
          <cell r="C176" t="str">
            <v>OÁng noái daây AC120/19</v>
          </cell>
          <cell r="D176" t="str">
            <v>caùi</v>
          </cell>
          <cell r="F176">
            <v>60000</v>
          </cell>
        </row>
        <row r="177">
          <cell r="A177" t="str">
            <v>ON35</v>
          </cell>
          <cell r="C177" t="str">
            <v>OÁng noái daây AC35/6,2</v>
          </cell>
          <cell r="D177" t="str">
            <v>caùi</v>
          </cell>
          <cell r="F177">
            <v>9000</v>
          </cell>
        </row>
        <row r="178">
          <cell r="A178" t="str">
            <v>ON50</v>
          </cell>
          <cell r="C178" t="str">
            <v>OÁng noái daây AC50/8</v>
          </cell>
          <cell r="D178" t="str">
            <v>caùi</v>
          </cell>
          <cell r="F178">
            <v>12000</v>
          </cell>
        </row>
        <row r="179">
          <cell r="A179" t="str">
            <v>ON70</v>
          </cell>
          <cell r="C179" t="str">
            <v>OÁng noái daây AC70/11</v>
          </cell>
          <cell r="D179" t="str">
            <v>caùi</v>
          </cell>
          <cell r="F179">
            <v>20000</v>
          </cell>
        </row>
        <row r="180">
          <cell r="A180" t="str">
            <v>ON95</v>
          </cell>
          <cell r="C180" t="str">
            <v>OÁng noái daây AC95</v>
          </cell>
          <cell r="D180" t="str">
            <v>caùi</v>
          </cell>
          <cell r="F180">
            <v>30000</v>
          </cell>
        </row>
        <row r="181">
          <cell r="A181" t="str">
            <v>OT</v>
          </cell>
          <cell r="C181" t="str">
            <v>OÁng theùp traùng keõm O 60/50</v>
          </cell>
          <cell r="D181" t="str">
            <v>meùt</v>
          </cell>
          <cell r="F181">
            <v>38000</v>
          </cell>
        </row>
        <row r="182">
          <cell r="A182" t="str">
            <v>PU</v>
          </cell>
          <cell r="C182" t="str">
            <v>Puli</v>
          </cell>
          <cell r="D182" t="str">
            <v>caùi</v>
          </cell>
          <cell r="F182">
            <v>25000</v>
          </cell>
        </row>
        <row r="183">
          <cell r="A183" t="str">
            <v>R1</v>
          </cell>
          <cell r="C183" t="str">
            <v>Uclevis</v>
          </cell>
          <cell r="D183" t="str">
            <v>caùi</v>
          </cell>
          <cell r="F183">
            <v>7700</v>
          </cell>
        </row>
        <row r="184">
          <cell r="A184" t="str">
            <v>R2</v>
          </cell>
          <cell r="C184" t="str">
            <v>Rack 2 söù</v>
          </cell>
          <cell r="D184" t="str">
            <v>caùi</v>
          </cell>
          <cell r="F184">
            <v>17100</v>
          </cell>
        </row>
        <row r="185">
          <cell r="A185" t="str">
            <v>R3</v>
          </cell>
          <cell r="C185" t="str">
            <v>Rack 3 söù</v>
          </cell>
          <cell r="D185" t="str">
            <v>caùi</v>
          </cell>
          <cell r="F185">
            <v>23900</v>
          </cell>
        </row>
        <row r="186">
          <cell r="A186" t="str">
            <v>R4</v>
          </cell>
          <cell r="C186" t="str">
            <v>Rack 4 söù</v>
          </cell>
          <cell r="D186" t="str">
            <v>caùi</v>
          </cell>
          <cell r="F186">
            <v>34200</v>
          </cell>
        </row>
        <row r="187">
          <cell r="A187" t="str">
            <v>S</v>
          </cell>
          <cell r="C187" t="str">
            <v>Sôn keû bieån vaø ñaùnh soá coät</v>
          </cell>
          <cell r="D187" t="str">
            <v>kg</v>
          </cell>
          <cell r="F187">
            <v>25000</v>
          </cell>
        </row>
        <row r="188">
          <cell r="A188" t="str">
            <v>SD</v>
          </cell>
          <cell r="C188" t="str">
            <v>Söù ñöùng 24KV</v>
          </cell>
          <cell r="D188" t="str">
            <v>caùi</v>
          </cell>
          <cell r="F188">
            <v>40000</v>
          </cell>
        </row>
        <row r="189">
          <cell r="A189" t="str">
            <v>SDCM</v>
          </cell>
          <cell r="C189" t="str">
            <v>Söù ñöùng 24KV choáng muoái bieån</v>
          </cell>
          <cell r="D189" t="str">
            <v>caùi</v>
          </cell>
          <cell r="F189">
            <v>78000</v>
          </cell>
        </row>
        <row r="190">
          <cell r="A190" t="str">
            <v>SN</v>
          </cell>
          <cell r="C190" t="str">
            <v>Söù chaèng</v>
          </cell>
          <cell r="D190" t="str">
            <v>caùi</v>
          </cell>
          <cell r="F190">
            <v>12000</v>
          </cell>
        </row>
        <row r="191">
          <cell r="A191" t="str">
            <v>SOC</v>
          </cell>
          <cell r="C191" t="str">
            <v>Söù oáng chæ haï theá</v>
          </cell>
          <cell r="D191" t="str">
            <v>caùi</v>
          </cell>
          <cell r="F191">
            <v>2800</v>
          </cell>
        </row>
        <row r="192">
          <cell r="A192" t="str">
            <v>ST</v>
          </cell>
          <cell r="C192" t="str">
            <v xml:space="preserve">Söù treo </v>
          </cell>
          <cell r="D192" t="str">
            <v>baùt</v>
          </cell>
          <cell r="F192">
            <v>75000</v>
          </cell>
        </row>
        <row r="193">
          <cell r="A193" t="str">
            <v>STply</v>
          </cell>
          <cell r="C193" t="str">
            <v>Söù treo polymer</v>
          </cell>
          <cell r="D193" t="str">
            <v>chuoãi</v>
          </cell>
          <cell r="F193">
            <v>235000</v>
          </cell>
        </row>
        <row r="194">
          <cell r="A194" t="str">
            <v>S40</v>
          </cell>
          <cell r="C194" t="str">
            <v>Saét deït 40 x 4</v>
          </cell>
          <cell r="D194" t="str">
            <v>kg</v>
          </cell>
          <cell r="F194">
            <v>9726</v>
          </cell>
        </row>
        <row r="195">
          <cell r="A195" t="str">
            <v>S50</v>
          </cell>
          <cell r="C195" t="str">
            <v>Saét 50 x 5</v>
          </cell>
          <cell r="D195" t="str">
            <v>kg</v>
          </cell>
          <cell r="F195">
            <v>9726</v>
          </cell>
        </row>
        <row r="196">
          <cell r="A196" t="str">
            <v>S60T</v>
          </cell>
          <cell r="C196" t="str">
            <v>Thanh noái saét deït 60x6x410</v>
          </cell>
          <cell r="D196" t="str">
            <v>caùi</v>
          </cell>
          <cell r="F196">
            <v>11285.077799999999</v>
          </cell>
        </row>
        <row r="197">
          <cell r="A197" t="str">
            <v>S60</v>
          </cell>
          <cell r="C197" t="str">
            <v>Saét deït 60 x 6</v>
          </cell>
          <cell r="D197" t="str">
            <v>kg</v>
          </cell>
          <cell r="F197">
            <v>9726</v>
          </cell>
        </row>
        <row r="198">
          <cell r="A198" t="str">
            <v>S70</v>
          </cell>
          <cell r="C198" t="str">
            <v>Saét deït 70 x 7</v>
          </cell>
          <cell r="D198" t="str">
            <v>kg</v>
          </cell>
          <cell r="F198">
            <v>9726</v>
          </cell>
        </row>
        <row r="199">
          <cell r="A199" t="str">
            <v>S806</v>
          </cell>
          <cell r="C199" t="str">
            <v>Saét deït 80 x 6</v>
          </cell>
          <cell r="D199" t="str">
            <v>kg</v>
          </cell>
          <cell r="F199">
            <v>9726</v>
          </cell>
        </row>
        <row r="200">
          <cell r="A200" t="str">
            <v>S80</v>
          </cell>
          <cell r="C200" t="str">
            <v>Saét deït 80 x 8</v>
          </cell>
          <cell r="D200" t="str">
            <v>kg</v>
          </cell>
          <cell r="F200">
            <v>9726</v>
          </cell>
        </row>
        <row r="201">
          <cell r="A201" t="str">
            <v>S100</v>
          </cell>
          <cell r="C201" t="str">
            <v>Saét deït 100 x 10 x 800</v>
          </cell>
          <cell r="D201" t="str">
            <v>taám</v>
          </cell>
          <cell r="F201">
            <v>80000</v>
          </cell>
        </row>
        <row r="202">
          <cell r="A202" t="str">
            <v>S1008</v>
          </cell>
          <cell r="C202" t="str">
            <v>Saét deït 100 x 8</v>
          </cell>
          <cell r="D202" t="str">
            <v>kg</v>
          </cell>
          <cell r="F202">
            <v>9726</v>
          </cell>
        </row>
        <row r="203">
          <cell r="A203" t="str">
            <v>SL40</v>
          </cell>
          <cell r="C203" t="str">
            <v>Saét goùc L40 x40 x4</v>
          </cell>
          <cell r="D203" t="str">
            <v>kg</v>
          </cell>
          <cell r="F203">
            <v>9726</v>
          </cell>
        </row>
        <row r="204">
          <cell r="A204" t="str">
            <v>SL50</v>
          </cell>
          <cell r="C204" t="str">
            <v>Saét goùc L50 x50 x5</v>
          </cell>
          <cell r="D204" t="str">
            <v>kg</v>
          </cell>
          <cell r="F204">
            <v>9726</v>
          </cell>
        </row>
        <row r="205">
          <cell r="A205" t="str">
            <v>SL70</v>
          </cell>
          <cell r="C205" t="str">
            <v>Saét goùc L70 x70 x7</v>
          </cell>
          <cell r="D205" t="str">
            <v>kg</v>
          </cell>
          <cell r="F205">
            <v>9726</v>
          </cell>
        </row>
        <row r="206">
          <cell r="A206" t="str">
            <v>SL75</v>
          </cell>
          <cell r="C206" t="str">
            <v>Saét goùc L75 x75 x8</v>
          </cell>
          <cell r="D206" t="str">
            <v>kg</v>
          </cell>
          <cell r="F206">
            <v>9726</v>
          </cell>
        </row>
        <row r="207">
          <cell r="A207" t="str">
            <v>TTM</v>
          </cell>
          <cell r="C207" t="str">
            <v>Theùp troøn maï keõm</v>
          </cell>
          <cell r="D207" t="str">
            <v>kg</v>
          </cell>
          <cell r="F207">
            <v>9500</v>
          </cell>
        </row>
        <row r="208">
          <cell r="A208" t="str">
            <v>Fe</v>
          </cell>
          <cell r="C208" t="str">
            <v>Theùp troøn</v>
          </cell>
          <cell r="D208" t="str">
            <v>kg</v>
          </cell>
          <cell r="F208">
            <v>4500</v>
          </cell>
        </row>
        <row r="209">
          <cell r="A209" t="str">
            <v>SO10</v>
          </cell>
          <cell r="C209" t="str">
            <v>Saét   O10</v>
          </cell>
          <cell r="D209" t="str">
            <v>kg</v>
          </cell>
          <cell r="F209">
            <v>4700</v>
          </cell>
        </row>
        <row r="210">
          <cell r="A210" t="str">
            <v>TON6</v>
          </cell>
          <cell r="C210" t="str">
            <v>Toân 6mm</v>
          </cell>
          <cell r="D210" t="str">
            <v>kg</v>
          </cell>
          <cell r="F210">
            <v>9726</v>
          </cell>
        </row>
        <row r="211">
          <cell r="A211" t="str">
            <v>TAMN</v>
          </cell>
          <cell r="C211" t="str">
            <v>Taám noái saét deït 100 x 10</v>
          </cell>
          <cell r="D211" t="str">
            <v>boä</v>
          </cell>
          <cell r="F211">
            <v>80000</v>
          </cell>
        </row>
        <row r="212">
          <cell r="A212" t="str">
            <v>TN606</v>
          </cell>
          <cell r="C212" t="str">
            <v>Taám noái PL 60x6- 410</v>
          </cell>
          <cell r="D212" t="str">
            <v>boä</v>
          </cell>
          <cell r="F212">
            <v>11269.127159999998</v>
          </cell>
        </row>
        <row r="213">
          <cell r="A213" t="str">
            <v>TAMN6</v>
          </cell>
          <cell r="C213" t="str">
            <v>Taám toân noái 6mm</v>
          </cell>
          <cell r="D213" t="str">
            <v>caùi</v>
          </cell>
          <cell r="F213">
            <v>10000</v>
          </cell>
        </row>
        <row r="214">
          <cell r="A214" t="str">
            <v>CL</v>
          </cell>
          <cell r="C214" t="str">
            <v>Boä choáng cho chaèng heïp</v>
          </cell>
          <cell r="D214" t="str">
            <v>boä</v>
          </cell>
          <cell r="F214">
            <v>76000</v>
          </cell>
        </row>
        <row r="215">
          <cell r="A215" t="str">
            <v>CLHT</v>
          </cell>
          <cell r="C215" t="str">
            <v>Boä choáng cho chaèng heïp</v>
          </cell>
          <cell r="D215" t="str">
            <v>boä</v>
          </cell>
          <cell r="F215">
            <v>68105</v>
          </cell>
        </row>
        <row r="216">
          <cell r="A216" t="str">
            <v>TN</v>
          </cell>
          <cell r="C216" t="str">
            <v>Thanh neo O22x3500</v>
          </cell>
          <cell r="D216" t="str">
            <v>caùi</v>
          </cell>
          <cell r="F216">
            <v>109578</v>
          </cell>
        </row>
        <row r="217">
          <cell r="A217" t="str">
            <v>TN30</v>
          </cell>
          <cell r="C217" t="str">
            <v>Thanh neo O22x3000</v>
          </cell>
          <cell r="D217" t="str">
            <v>caùi</v>
          </cell>
          <cell r="F217">
            <v>95423</v>
          </cell>
        </row>
        <row r="218">
          <cell r="A218" t="str">
            <v>TN37</v>
          </cell>
          <cell r="C218" t="str">
            <v>Thanh neo O22x3700</v>
          </cell>
          <cell r="D218" t="str">
            <v>caùi</v>
          </cell>
          <cell r="F218">
            <v>115240</v>
          </cell>
        </row>
        <row r="219">
          <cell r="A219" t="str">
            <v>TN28</v>
          </cell>
          <cell r="C219" t="str">
            <v>Thanh neo O22x2800</v>
          </cell>
          <cell r="D219" t="str">
            <v>caùi</v>
          </cell>
          <cell r="F219">
            <v>89761</v>
          </cell>
        </row>
        <row r="220">
          <cell r="A220" t="str">
            <v>TN25</v>
          </cell>
          <cell r="C220" t="str">
            <v>Thanh neo O22x2500</v>
          </cell>
          <cell r="D220" t="str">
            <v>caùi</v>
          </cell>
          <cell r="F220">
            <v>81268</v>
          </cell>
        </row>
        <row r="221">
          <cell r="A221" t="str">
            <v>TN1625</v>
          </cell>
          <cell r="C221" t="str">
            <v>Thanh neo O16x2500</v>
          </cell>
          <cell r="D221" t="str">
            <v>caùi</v>
          </cell>
          <cell r="F221">
            <v>44027.999999999993</v>
          </cell>
        </row>
        <row r="222">
          <cell r="A222" t="str">
            <v>TN1620</v>
          </cell>
          <cell r="C222" t="str">
            <v>Thanh neo O16x2000</v>
          </cell>
          <cell r="D222" t="str">
            <v>caùi</v>
          </cell>
          <cell r="F222">
            <v>36523</v>
          </cell>
        </row>
        <row r="223">
          <cell r="A223" t="str">
            <v>NX</v>
          </cell>
          <cell r="C223" t="str">
            <v>Neo xoøe</v>
          </cell>
          <cell r="D223" t="str">
            <v>caùi</v>
          </cell>
          <cell r="F223">
            <v>76000</v>
          </cell>
        </row>
        <row r="224">
          <cell r="A224" t="str">
            <v>CD682</v>
          </cell>
          <cell r="C224" t="str">
            <v>Coå deà 6,82kg</v>
          </cell>
          <cell r="D224" t="str">
            <v>boä</v>
          </cell>
          <cell r="F224">
            <v>66331.320000000007</v>
          </cell>
        </row>
        <row r="225">
          <cell r="A225" t="str">
            <v>CD195</v>
          </cell>
          <cell r="C225" t="str">
            <v>Coå deà O 195</v>
          </cell>
          <cell r="D225" t="str">
            <v>boä</v>
          </cell>
          <cell r="F225">
            <v>66331.320000000007</v>
          </cell>
        </row>
        <row r="226">
          <cell r="A226" t="str">
            <v>CD207</v>
          </cell>
          <cell r="C226" t="str">
            <v>Coå deà O 207</v>
          </cell>
          <cell r="D226" t="str">
            <v>boä</v>
          </cell>
          <cell r="F226">
            <v>70513.5</v>
          </cell>
        </row>
        <row r="227">
          <cell r="A227" t="str">
            <v>T10</v>
          </cell>
          <cell r="C227" t="str">
            <v>Truï BTLT 10,5m</v>
          </cell>
          <cell r="D227" t="str">
            <v>truï</v>
          </cell>
          <cell r="F227">
            <v>1170000</v>
          </cell>
        </row>
        <row r="228">
          <cell r="A228" t="str">
            <v>T12</v>
          </cell>
          <cell r="C228" t="str">
            <v>Truï BTLT 12m</v>
          </cell>
          <cell r="D228" t="str">
            <v>truï</v>
          </cell>
          <cell r="F228">
            <v>1471000</v>
          </cell>
        </row>
        <row r="229">
          <cell r="A229" t="str">
            <v>T14</v>
          </cell>
          <cell r="C229" t="str">
            <v>Truï BTLT 14m</v>
          </cell>
          <cell r="D229" t="str">
            <v>truï</v>
          </cell>
          <cell r="F229">
            <v>2504000</v>
          </cell>
        </row>
        <row r="230">
          <cell r="A230" t="str">
            <v>T20</v>
          </cell>
          <cell r="C230" t="str">
            <v>Truï BTLT 20m</v>
          </cell>
          <cell r="D230" t="str">
            <v>truï</v>
          </cell>
          <cell r="F230">
            <v>6361000</v>
          </cell>
        </row>
        <row r="231">
          <cell r="A231" t="str">
            <v>T7</v>
          </cell>
          <cell r="C231" t="str">
            <v>Truï BTLT 7,3m</v>
          </cell>
          <cell r="D231" t="str">
            <v>truï</v>
          </cell>
          <cell r="F231">
            <v>578000</v>
          </cell>
        </row>
        <row r="232">
          <cell r="A232" t="str">
            <v>T8</v>
          </cell>
          <cell r="C232" t="str">
            <v>Truï BTLT 8,4m</v>
          </cell>
          <cell r="D232" t="str">
            <v>truï</v>
          </cell>
          <cell r="F232">
            <v>684000</v>
          </cell>
        </row>
        <row r="233">
          <cell r="A233" t="str">
            <v>X</v>
          </cell>
          <cell r="C233" t="str">
            <v>Xaêng</v>
          </cell>
          <cell r="D233" t="str">
            <v>kg</v>
          </cell>
          <cell r="F233">
            <v>5500</v>
          </cell>
        </row>
        <row r="234">
          <cell r="A234" t="str">
            <v>SON</v>
          </cell>
          <cell r="C234" t="str">
            <v>Sôn maøu</v>
          </cell>
          <cell r="D234" t="str">
            <v>kg</v>
          </cell>
          <cell r="F234">
            <v>26000</v>
          </cell>
        </row>
        <row r="235">
          <cell r="A235" t="str">
            <v>NU</v>
          </cell>
          <cell r="C235" t="str">
            <v>Nöôùc ñoå beâ toâng</v>
          </cell>
          <cell r="D235" t="str">
            <v>m3</v>
          </cell>
          <cell r="F235">
            <v>2500</v>
          </cell>
        </row>
        <row r="414">
          <cell r="A414">
            <v>1</v>
          </cell>
          <cell r="B414">
            <v>2</v>
          </cell>
          <cell r="C414">
            <v>3</v>
          </cell>
          <cell r="D414">
            <v>4</v>
          </cell>
          <cell r="E414">
            <v>5</v>
          </cell>
          <cell r="F414" t="str">
            <v>VL</v>
          </cell>
          <cell r="G414" t="str">
            <v>NC</v>
          </cell>
        </row>
        <row r="415">
          <cell r="A415" t="str">
            <v>TD3P</v>
          </cell>
          <cell r="C415" t="str">
            <v xml:space="preserve">Tieáp ñòa </v>
          </cell>
          <cell r="D415" t="str">
            <v>boä</v>
          </cell>
          <cell r="F415">
            <v>156556</v>
          </cell>
          <cell r="G415">
            <v>5060.1750000000002</v>
          </cell>
        </row>
        <row r="416">
          <cell r="A416" t="str">
            <v>TDHT</v>
          </cell>
          <cell r="C416" t="str">
            <v>Tieáp ñòa ñöôøng daây haï theá</v>
          </cell>
          <cell r="D416" t="str">
            <v>boä</v>
          </cell>
          <cell r="F416">
            <v>122136</v>
          </cell>
          <cell r="G416">
            <v>4978.5749999999998</v>
          </cell>
        </row>
        <row r="417">
          <cell r="A417" t="str">
            <v>M8A</v>
          </cell>
          <cell r="C417" t="str">
            <v>Moùng coät 1 ñaø caûn M8a</v>
          </cell>
          <cell r="D417" t="str">
            <v>boä</v>
          </cell>
          <cell r="F417">
            <v>86550</v>
          </cell>
          <cell r="G417">
            <v>52339.215000000004</v>
          </cell>
        </row>
        <row r="418">
          <cell r="A418" t="str">
            <v>M10AA</v>
          </cell>
          <cell r="C418" t="str">
            <v>Moùng coät 2 ñaø caûn M10aa</v>
          </cell>
          <cell r="D418" t="str">
            <v>boä</v>
          </cell>
          <cell r="F418">
            <v>170700</v>
          </cell>
          <cell r="G418">
            <v>130371.75</v>
          </cell>
        </row>
        <row r="419">
          <cell r="A419" t="str">
            <v>M10BA</v>
          </cell>
          <cell r="C419" t="str">
            <v>Moùng coät 2 ñaø caûn M10ba</v>
          </cell>
          <cell r="D419" t="str">
            <v>boä</v>
          </cell>
          <cell r="F419">
            <v>278500</v>
          </cell>
          <cell r="G419">
            <v>169027.73749999999</v>
          </cell>
        </row>
        <row r="420">
          <cell r="A420" t="str">
            <v>M12BA</v>
          </cell>
          <cell r="C420" t="str">
            <v>Moùng coät 2 ñaø caûn M12ba</v>
          </cell>
          <cell r="D420" t="str">
            <v>boä</v>
          </cell>
          <cell r="F420">
            <v>278500</v>
          </cell>
          <cell r="G420">
            <v>211673.33749999999</v>
          </cell>
        </row>
        <row r="421">
          <cell r="A421" t="str">
            <v>M14BB</v>
          </cell>
          <cell r="C421" t="str">
            <v>Moùng coät 2 ñaø caûn M14bb</v>
          </cell>
          <cell r="D421" t="str">
            <v>boä</v>
          </cell>
          <cell r="F421">
            <v>378300</v>
          </cell>
          <cell r="G421">
            <v>350619.25</v>
          </cell>
        </row>
        <row r="422">
          <cell r="A422" t="str">
            <v>TRU75</v>
          </cell>
          <cell r="C422" t="str">
            <v>Coät BTLT 7,5m</v>
          </cell>
          <cell r="D422" t="str">
            <v>coät</v>
          </cell>
          <cell r="F422">
            <v>598790</v>
          </cell>
          <cell r="G422">
            <v>103497.03750000001</v>
          </cell>
        </row>
        <row r="423">
          <cell r="A423" t="str">
            <v>TRU84</v>
          </cell>
          <cell r="C423" t="str">
            <v>Coät BTLT 8,4m</v>
          </cell>
          <cell r="D423" t="str">
            <v>coät</v>
          </cell>
          <cell r="F423">
            <v>704790</v>
          </cell>
          <cell r="G423">
            <v>104089.71</v>
          </cell>
        </row>
        <row r="424">
          <cell r="A424" t="str">
            <v>TRU10</v>
          </cell>
          <cell r="C424" t="str">
            <v>Coät BTLT 10,5m</v>
          </cell>
          <cell r="D424" t="str">
            <v>coät</v>
          </cell>
          <cell r="F424">
            <v>1190790</v>
          </cell>
          <cell r="G424">
            <v>166626.52499999997</v>
          </cell>
        </row>
        <row r="425">
          <cell r="A425" t="str">
            <v>TRU12</v>
          </cell>
          <cell r="C425" t="str">
            <v>Coät BTLT 12m</v>
          </cell>
          <cell r="D425" t="str">
            <v>coät</v>
          </cell>
          <cell r="F425">
            <v>1491790</v>
          </cell>
          <cell r="G425">
            <v>178479.97499999998</v>
          </cell>
        </row>
        <row r="426">
          <cell r="A426" t="str">
            <v>TRU14</v>
          </cell>
          <cell r="C426" t="str">
            <v>Coät BTLT 14m</v>
          </cell>
          <cell r="D426" t="str">
            <v>coät</v>
          </cell>
          <cell r="F426">
            <v>2524790</v>
          </cell>
          <cell r="G426">
            <v>221611.34999999998</v>
          </cell>
        </row>
        <row r="427">
          <cell r="A427" t="str">
            <v>XIT</v>
          </cell>
          <cell r="C427" t="str">
            <v>Boä xaø ñôõ thaúng XIT</v>
          </cell>
          <cell r="D427" t="str">
            <v>boä</v>
          </cell>
          <cell r="F427">
            <v>299676.38783999998</v>
          </cell>
          <cell r="G427">
            <v>26531.541183024001</v>
          </cell>
        </row>
        <row r="428">
          <cell r="A428" t="str">
            <v>XIG</v>
          </cell>
          <cell r="C428" t="str">
            <v>Boä xaø ñôõ goùc XIG</v>
          </cell>
          <cell r="D428" t="str">
            <v>boä</v>
          </cell>
          <cell r="F428">
            <v>602652.77567999996</v>
          </cell>
          <cell r="G428">
            <v>40289.082366048002</v>
          </cell>
        </row>
        <row r="429">
          <cell r="A429" t="str">
            <v>XIN190</v>
          </cell>
          <cell r="C429" t="str">
            <v>Boä xaø neùo goùc XIN90</v>
          </cell>
          <cell r="D429" t="str">
            <v>boä</v>
          </cell>
          <cell r="F429">
            <v>1082796.95936</v>
          </cell>
          <cell r="G429">
            <v>52235.577310895998</v>
          </cell>
        </row>
        <row r="430">
          <cell r="A430" t="str">
            <v>XFCO</v>
          </cell>
          <cell r="C430" t="str">
            <v>Boä xaø ñôõ XFCO</v>
          </cell>
          <cell r="D430" t="str">
            <v>boä</v>
          </cell>
          <cell r="F430">
            <v>308813.49983999995</v>
          </cell>
          <cell r="G430">
            <v>21030.234301223998</v>
          </cell>
        </row>
        <row r="431">
          <cell r="A431" t="str">
            <v>XIN</v>
          </cell>
          <cell r="C431" t="str">
            <v>Boä xaø neùo goùc XIN</v>
          </cell>
          <cell r="D431" t="str">
            <v>boä</v>
          </cell>
          <cell r="F431">
            <v>561852.77567999996</v>
          </cell>
          <cell r="G431">
            <v>43340.952666048004</v>
          </cell>
        </row>
        <row r="432">
          <cell r="A432" t="str">
            <v>XIND</v>
          </cell>
          <cell r="C432" t="str">
            <v>Boä xaø neùo döøng XIND</v>
          </cell>
          <cell r="D432" t="str">
            <v>boä</v>
          </cell>
          <cell r="F432">
            <v>537652.77567999996</v>
          </cell>
          <cell r="G432">
            <v>37652.952666048004</v>
          </cell>
        </row>
        <row r="433">
          <cell r="A433" t="str">
            <v>XIT24</v>
          </cell>
          <cell r="C433" t="str">
            <v>Boä xaø ñôõ thaúng Ñ daøi 2,4m</v>
          </cell>
          <cell r="D433" t="str">
            <v>boä</v>
          </cell>
          <cell r="F433">
            <v>314385.08319999999</v>
          </cell>
          <cell r="G433">
            <v>21030.545738519999</v>
          </cell>
        </row>
        <row r="434">
          <cell r="A434" t="str">
            <v>XIN24</v>
          </cell>
          <cell r="C434" t="str">
            <v>Boä xaø neùo goùc N daøi 2,4m</v>
          </cell>
          <cell r="D434" t="str">
            <v>boä</v>
          </cell>
          <cell r="F434">
            <v>629070.16639999999</v>
          </cell>
          <cell r="G434">
            <v>38111.591477039998</v>
          </cell>
        </row>
        <row r="435">
          <cell r="A435" t="str">
            <v>XIND24</v>
          </cell>
          <cell r="C435" t="str">
            <v>Boä xaø neùo döøng NC daøi 2,4m</v>
          </cell>
          <cell r="D435" t="str">
            <v>boä</v>
          </cell>
          <cell r="F435">
            <v>314385.08319999999</v>
          </cell>
          <cell r="G435">
            <v>36822.545738519999</v>
          </cell>
        </row>
        <row r="436">
          <cell r="A436" t="str">
            <v>XIT1p</v>
          </cell>
          <cell r="C436" t="str">
            <v>Boä xaø ñôõ thaúng 1 pha X1p-IT</v>
          </cell>
          <cell r="D436" t="str">
            <v>boä</v>
          </cell>
          <cell r="F436">
            <v>43500</v>
          </cell>
          <cell r="G436">
            <v>5688</v>
          </cell>
        </row>
        <row r="437">
          <cell r="A437" t="str">
            <v>XIG1p</v>
          </cell>
          <cell r="C437" t="str">
            <v>Boä xaø ñôõ goùc 1 pha X1p-IG</v>
          </cell>
          <cell r="D437" t="str">
            <v>boä</v>
          </cell>
          <cell r="F437">
            <v>70500</v>
          </cell>
          <cell r="G437">
            <v>11376</v>
          </cell>
        </row>
        <row r="438">
          <cell r="A438" t="str">
            <v>XIN1p</v>
          </cell>
          <cell r="C438" t="str">
            <v>Boä xaø neùo goùc 1 pha X1p-INT</v>
          </cell>
          <cell r="D438" t="str">
            <v>boä</v>
          </cell>
          <cell r="F438">
            <v>61500</v>
          </cell>
          <cell r="G438">
            <v>5688</v>
          </cell>
        </row>
        <row r="439">
          <cell r="A439" t="str">
            <v>XING1p</v>
          </cell>
          <cell r="C439" t="str">
            <v>Boä xaø neùo goùc 1 pha X1p-ING</v>
          </cell>
          <cell r="D439" t="str">
            <v>boä</v>
          </cell>
          <cell r="F439">
            <v>189662.64</v>
          </cell>
          <cell r="G439">
            <v>11376</v>
          </cell>
        </row>
        <row r="440">
          <cell r="A440" t="str">
            <v>XIND1p</v>
          </cell>
          <cell r="C440" t="str">
            <v>Boä xaø neùo cuoái 1 pha X1p-IND</v>
          </cell>
          <cell r="D440" t="str">
            <v>boä</v>
          </cell>
          <cell r="F440">
            <v>97831.32</v>
          </cell>
          <cell r="G440">
            <v>5688</v>
          </cell>
        </row>
        <row r="441">
          <cell r="A441" t="str">
            <v>NIG1p</v>
          </cell>
          <cell r="C441" t="str">
            <v>Boä neùo N1p-IG</v>
          </cell>
          <cell r="D441" t="str">
            <v>boä</v>
          </cell>
          <cell r="F441">
            <v>388608</v>
          </cell>
          <cell r="G441">
            <v>265209.69999999995</v>
          </cell>
        </row>
        <row r="442">
          <cell r="A442" t="str">
            <v>NIN1p</v>
          </cell>
          <cell r="C442" t="str">
            <v>Boä neùo N1p-INT</v>
          </cell>
          <cell r="D442" t="str">
            <v>boä</v>
          </cell>
          <cell r="F442">
            <v>759216</v>
          </cell>
          <cell r="G442">
            <v>530419.39999999991</v>
          </cell>
        </row>
        <row r="443">
          <cell r="A443" t="str">
            <v>NING1p</v>
          </cell>
          <cell r="C443" t="str">
            <v>Boä neùo N1p-ING</v>
          </cell>
          <cell r="D443" t="str">
            <v>boä</v>
          </cell>
          <cell r="F443">
            <v>756016</v>
          </cell>
          <cell r="G443">
            <v>530419.39999999991</v>
          </cell>
        </row>
        <row r="444">
          <cell r="A444" t="str">
            <v>NIND1p</v>
          </cell>
          <cell r="C444" t="str">
            <v>Boä neùo N1p-IND</v>
          </cell>
          <cell r="D444" t="str">
            <v>boä</v>
          </cell>
          <cell r="F444">
            <v>378008</v>
          </cell>
          <cell r="G444">
            <v>265209.69999999995</v>
          </cell>
        </row>
        <row r="445">
          <cell r="A445" t="str">
            <v>NL</v>
          </cell>
          <cell r="C445" t="str">
            <v>Boä neùo NL</v>
          </cell>
          <cell r="D445" t="str">
            <v>boä</v>
          </cell>
          <cell r="F445">
            <v>435853</v>
          </cell>
          <cell r="G445">
            <v>172418.7</v>
          </cell>
        </row>
        <row r="446">
          <cell r="A446" t="str">
            <v>NIN</v>
          </cell>
          <cell r="C446" t="str">
            <v>Boä neùo NIN</v>
          </cell>
          <cell r="D446" t="str">
            <v>boä</v>
          </cell>
          <cell r="F446">
            <v>1079291.14864</v>
          </cell>
          <cell r="G446">
            <v>530838.57499999995</v>
          </cell>
        </row>
        <row r="447">
          <cell r="A447" t="str">
            <v>NN</v>
          </cell>
          <cell r="C447" t="str">
            <v>Boä neùo NN</v>
          </cell>
          <cell r="D447" t="str">
            <v>boä</v>
          </cell>
          <cell r="F447">
            <v>1999768</v>
          </cell>
          <cell r="G447">
            <v>562207.97499999986</v>
          </cell>
        </row>
        <row r="448">
          <cell r="A448" t="str">
            <v>NIG</v>
          </cell>
          <cell r="C448" t="str">
            <v>Boä neùo NIG</v>
          </cell>
          <cell r="D448" t="str">
            <v>boä</v>
          </cell>
          <cell r="F448">
            <v>402108</v>
          </cell>
          <cell r="G448">
            <v>265209.69999999995</v>
          </cell>
        </row>
        <row r="449">
          <cell r="A449" t="str">
            <v>NIND</v>
          </cell>
          <cell r="C449" t="str">
            <v>Boä neùo NIND</v>
          </cell>
          <cell r="D449" t="str">
            <v>boä</v>
          </cell>
          <cell r="F449">
            <v>539645.57432000001</v>
          </cell>
          <cell r="G449">
            <v>265209.69999999995</v>
          </cell>
        </row>
        <row r="450">
          <cell r="A450" t="str">
            <v>NIN90</v>
          </cell>
          <cell r="C450" t="str">
            <v>Boä neùo NIN90</v>
          </cell>
          <cell r="D450" t="str">
            <v>boä</v>
          </cell>
          <cell r="F450">
            <v>1415445.32864</v>
          </cell>
          <cell r="G450">
            <v>550529.77500000002</v>
          </cell>
        </row>
        <row r="451">
          <cell r="A451" t="str">
            <v>NXX</v>
          </cell>
          <cell r="C451" t="str">
            <v>Boä neùo NXX</v>
          </cell>
          <cell r="D451" t="str">
            <v>boä</v>
          </cell>
          <cell r="F451">
            <v>672543.32000000007</v>
          </cell>
          <cell r="G451">
            <v>273361.05</v>
          </cell>
        </row>
        <row r="452">
          <cell r="A452" t="str">
            <v>NX</v>
          </cell>
          <cell r="C452" t="str">
            <v>Boä neùo CX haï theá</v>
          </cell>
          <cell r="D452" t="str">
            <v>boä</v>
          </cell>
          <cell r="F452">
            <v>227596</v>
          </cell>
          <cell r="G452">
            <v>75224.490000000005</v>
          </cell>
        </row>
        <row r="453">
          <cell r="A453" t="str">
            <v>NLht</v>
          </cell>
          <cell r="C453" t="str">
            <v>Boä neùo CH haï theá</v>
          </cell>
          <cell r="D453" t="str">
            <v>boä</v>
          </cell>
          <cell r="F453">
            <v>304280</v>
          </cell>
        </row>
        <row r="472">
          <cell r="A472" t="str">
            <v>MC14</v>
          </cell>
          <cell r="B472" t="str">
            <v>05.5224</v>
          </cell>
          <cell r="C472" t="str">
            <v xml:space="preserve">Döïng truï BTLT 14m </v>
          </cell>
          <cell r="D472" t="str">
            <v>truï</v>
          </cell>
          <cell r="F472">
            <v>62396</v>
          </cell>
        </row>
        <row r="473">
          <cell r="A473" t="str">
            <v>MC20</v>
          </cell>
          <cell r="B473" t="str">
            <v>05.5227</v>
          </cell>
          <cell r="C473" t="str">
            <v xml:space="preserve">Döïng truï BTLT 20m </v>
          </cell>
          <cell r="D473" t="str">
            <v>truï</v>
          </cell>
          <cell r="F473">
            <v>124792</v>
          </cell>
        </row>
        <row r="477">
          <cell r="A477" t="str">
            <v>Baûng keâ ñôn gía traïm bieán aùp ( 66/1999/QÑ-BCN)</v>
          </cell>
        </row>
        <row r="479">
          <cell r="A479" t="str">
            <v>Maõ</v>
          </cell>
          <cell r="B479" t="str">
            <v>MHÑG</v>
          </cell>
          <cell r="C479" t="str">
            <v>Coâng vieäc</v>
          </cell>
          <cell r="D479" t="str">
            <v>Ñôn vò</v>
          </cell>
          <cell r="F479" t="str">
            <v>Ñôn giaù</v>
          </cell>
        </row>
        <row r="480">
          <cell r="A480">
            <v>1</v>
          </cell>
          <cell r="B480">
            <v>2</v>
          </cell>
          <cell r="C480">
            <v>3</v>
          </cell>
          <cell r="D480">
            <v>4</v>
          </cell>
          <cell r="E480">
            <v>5</v>
          </cell>
          <cell r="F480" t="str">
            <v>TB</v>
          </cell>
          <cell r="G480" t="str">
            <v>VL</v>
          </cell>
          <cell r="H480" t="str">
            <v>NC</v>
          </cell>
          <cell r="I480" t="str">
            <v>M</v>
          </cell>
        </row>
        <row r="481">
          <cell r="A481" t="str">
            <v>TR25</v>
          </cell>
          <cell r="B481" t="str">
            <v>01.1161</v>
          </cell>
          <cell r="C481" t="str">
            <v>Maùy bieán aùp 8,6(12,7)/0,22- 0,44kV  25kVA</v>
          </cell>
          <cell r="D481" t="str">
            <v>maùy</v>
          </cell>
          <cell r="F481">
            <v>8407000</v>
          </cell>
          <cell r="G481">
            <v>768274</v>
          </cell>
          <cell r="H481">
            <v>38564</v>
          </cell>
          <cell r="I481">
            <v>91845</v>
          </cell>
        </row>
        <row r="482">
          <cell r="A482" t="str">
            <v>TR252</v>
          </cell>
          <cell r="B482" t="str">
            <v>01.1161</v>
          </cell>
          <cell r="C482" t="str">
            <v>Maùy bieán aùp 12,7/0,22-0,44kV  25kVA</v>
          </cell>
          <cell r="D482" t="str">
            <v>maùy</v>
          </cell>
          <cell r="F482">
            <v>7725000</v>
          </cell>
          <cell r="G482">
            <v>768274</v>
          </cell>
          <cell r="H482">
            <v>38564</v>
          </cell>
          <cell r="I482">
            <v>91845</v>
          </cell>
        </row>
        <row r="483">
          <cell r="A483" t="str">
            <v>TR37</v>
          </cell>
          <cell r="B483" t="str">
            <v>01.1162</v>
          </cell>
          <cell r="C483" t="str">
            <v>Maùy bieán aùp 8,6(12,7)/0,22-0,44kV- 37,5kVA</v>
          </cell>
          <cell r="D483" t="str">
            <v>maùy</v>
          </cell>
          <cell r="F483">
            <v>10530000</v>
          </cell>
          <cell r="G483">
            <v>770434</v>
          </cell>
          <cell r="H483">
            <v>44484</v>
          </cell>
          <cell r="I483">
            <v>91845</v>
          </cell>
        </row>
        <row r="484">
          <cell r="A484" t="str">
            <v>TR50</v>
          </cell>
          <cell r="B484" t="str">
            <v>01.1162</v>
          </cell>
          <cell r="C484" t="str">
            <v>Maùy bieán aùp 8,6(12,7)/0,22-0,44kV- 50kVA</v>
          </cell>
          <cell r="D484" t="str">
            <v>maùy</v>
          </cell>
          <cell r="F484">
            <v>12483000</v>
          </cell>
          <cell r="G484">
            <v>770434</v>
          </cell>
          <cell r="H484">
            <v>44484</v>
          </cell>
          <cell r="I484">
            <v>91845</v>
          </cell>
        </row>
        <row r="485">
          <cell r="A485" t="str">
            <v>TR75</v>
          </cell>
          <cell r="B485" t="str">
            <v>01.1163</v>
          </cell>
          <cell r="C485" t="str">
            <v>Maùy bieán aùp 8,6(12,7)/0,22-0,44kV- 75kVA</v>
          </cell>
          <cell r="D485" t="str">
            <v>maùy</v>
          </cell>
          <cell r="F485">
            <v>16447000</v>
          </cell>
          <cell r="G485">
            <v>771055</v>
          </cell>
          <cell r="H485">
            <v>59199</v>
          </cell>
          <cell r="I485">
            <v>91845</v>
          </cell>
        </row>
        <row r="486">
          <cell r="A486" t="str">
            <v>TR100</v>
          </cell>
          <cell r="B486" t="str">
            <v>01.1153</v>
          </cell>
          <cell r="C486" t="str">
            <v>Maùy bieán aùp 15(22)/0,2kV- 100kVA</v>
          </cell>
          <cell r="D486" t="str">
            <v>maùy</v>
          </cell>
          <cell r="F486">
            <v>25237000</v>
          </cell>
          <cell r="G486">
            <v>772443</v>
          </cell>
          <cell r="H486">
            <v>65119</v>
          </cell>
          <cell r="I486">
            <v>107252</v>
          </cell>
        </row>
        <row r="487">
          <cell r="A487" t="str">
            <v>TR560</v>
          </cell>
          <cell r="B487" t="str">
            <v>01.1156</v>
          </cell>
          <cell r="C487" t="str">
            <v>Maùy bieán aùp 15(22)/0,2kV- 560kVA</v>
          </cell>
          <cell r="D487" t="str">
            <v>maùy</v>
          </cell>
          <cell r="F487">
            <v>66384000</v>
          </cell>
          <cell r="G487">
            <v>772443</v>
          </cell>
          <cell r="H487">
            <v>106558</v>
          </cell>
          <cell r="I487">
            <v>127832</v>
          </cell>
        </row>
        <row r="488">
          <cell r="A488" t="str">
            <v>FCOt</v>
          </cell>
          <cell r="B488" t="str">
            <v>02.3155</v>
          </cell>
          <cell r="C488" t="str">
            <v>Caàu chì töï rôi FCO 24kV - 100A</v>
          </cell>
          <cell r="D488" t="str">
            <v>caùi</v>
          </cell>
          <cell r="F488">
            <v>836000</v>
          </cell>
          <cell r="G488">
            <v>8593</v>
          </cell>
          <cell r="H488">
            <v>12275</v>
          </cell>
        </row>
        <row r="489">
          <cell r="A489" t="str">
            <v>LA18</v>
          </cell>
          <cell r="B489" t="str">
            <v>02.5114</v>
          </cell>
          <cell r="C489" t="str">
            <v>Choáng seùt van LA 18kV   10kA</v>
          </cell>
          <cell r="D489" t="str">
            <v>caùi</v>
          </cell>
          <cell r="F489">
            <v>825000</v>
          </cell>
          <cell r="G489">
            <v>8594</v>
          </cell>
          <cell r="H489">
            <v>12787</v>
          </cell>
        </row>
        <row r="490">
          <cell r="A490" t="str">
            <v>LAt</v>
          </cell>
          <cell r="B490" t="str">
            <v>02.5114</v>
          </cell>
          <cell r="C490" t="str">
            <v>Choáng seùt van LA 12,7kV 10kA</v>
          </cell>
          <cell r="D490" t="str">
            <v>caùi</v>
          </cell>
          <cell r="F490">
            <v>715000</v>
          </cell>
          <cell r="G490">
            <v>8594</v>
          </cell>
          <cell r="H490">
            <v>12787</v>
          </cell>
        </row>
        <row r="491">
          <cell r="A491" t="str">
            <v>GDFCOt</v>
          </cell>
          <cell r="B491" t="str">
            <v>06.2110</v>
          </cell>
          <cell r="C491" t="str">
            <v>Gía ñôõ FCO vaø LA traïm 1 pha</v>
          </cell>
          <cell r="D491" t="str">
            <v>boä</v>
          </cell>
          <cell r="G491">
            <v>42000</v>
          </cell>
          <cell r="H491">
            <v>5404</v>
          </cell>
        </row>
        <row r="492">
          <cell r="A492" t="str">
            <v>XFCO3p</v>
          </cell>
          <cell r="C492" t="str">
            <v>Xaø ñôõ FCO vaø LA</v>
          </cell>
          <cell r="D492" t="str">
            <v>boä</v>
          </cell>
          <cell r="G492">
            <v>308813.49983999995</v>
          </cell>
          <cell r="H492">
            <v>21030.234301223998</v>
          </cell>
        </row>
        <row r="493">
          <cell r="A493" t="str">
            <v>TI15</v>
          </cell>
          <cell r="B493" t="str">
            <v>02.1125</v>
          </cell>
          <cell r="C493" t="str">
            <v>Bieán doøng 24kV  25/5A</v>
          </cell>
          <cell r="D493" t="str">
            <v>caùi</v>
          </cell>
          <cell r="F493">
            <v>3959000</v>
          </cell>
          <cell r="G493">
            <v>9657</v>
          </cell>
          <cell r="H493">
            <v>36825</v>
          </cell>
          <cell r="I493">
            <v>66502</v>
          </cell>
        </row>
        <row r="494">
          <cell r="A494" t="str">
            <v>TI137</v>
          </cell>
          <cell r="B494" t="str">
            <v>05.5101</v>
          </cell>
          <cell r="C494" t="str">
            <v>Bieán doøng 600V-100/5A</v>
          </cell>
          <cell r="D494" t="str">
            <v>caùi</v>
          </cell>
          <cell r="F494">
            <v>75200</v>
          </cell>
          <cell r="G494">
            <v>235</v>
          </cell>
          <cell r="H494">
            <v>8457</v>
          </cell>
        </row>
        <row r="495">
          <cell r="A495" t="str">
            <v>TI125</v>
          </cell>
          <cell r="B495" t="str">
            <v>05.5101</v>
          </cell>
          <cell r="C495" t="str">
            <v>Bieán doøng 600V-125/5A</v>
          </cell>
          <cell r="D495" t="str">
            <v>caùi</v>
          </cell>
          <cell r="F495">
            <v>75200</v>
          </cell>
          <cell r="G495">
            <v>235</v>
          </cell>
          <cell r="H495">
            <v>8457</v>
          </cell>
        </row>
        <row r="496">
          <cell r="A496" t="str">
            <v>TI250</v>
          </cell>
          <cell r="B496" t="str">
            <v>05.5101</v>
          </cell>
          <cell r="C496" t="str">
            <v>Bieán doøng 600V-250/5A</v>
          </cell>
          <cell r="D496" t="str">
            <v>caùi</v>
          </cell>
          <cell r="F496">
            <v>75200</v>
          </cell>
          <cell r="G496">
            <v>235</v>
          </cell>
          <cell r="H496">
            <v>8457</v>
          </cell>
        </row>
        <row r="497">
          <cell r="A497" t="str">
            <v>TU</v>
          </cell>
          <cell r="B497" t="str">
            <v>02.1115</v>
          </cell>
          <cell r="C497" t="str">
            <v>Bieán ñieän aùp 8400/120V</v>
          </cell>
          <cell r="D497" t="str">
            <v>caùi</v>
          </cell>
          <cell r="F497">
            <v>2500000</v>
          </cell>
          <cell r="G497">
            <v>9657</v>
          </cell>
          <cell r="H497">
            <v>36825</v>
          </cell>
          <cell r="I497">
            <v>66502</v>
          </cell>
        </row>
        <row r="498">
          <cell r="A498" t="str">
            <v>TUBU</v>
          </cell>
          <cell r="B498" t="str">
            <v>05.1101</v>
          </cell>
          <cell r="C498" t="str">
            <v>Tuû tuï buø haï theá</v>
          </cell>
          <cell r="D498" t="str">
            <v>tuû</v>
          </cell>
          <cell r="H498">
            <v>42285</v>
          </cell>
          <cell r="I498">
            <v>30633</v>
          </cell>
        </row>
        <row r="499">
          <cell r="A499" t="str">
            <v>TUDK1</v>
          </cell>
          <cell r="B499" t="str">
            <v>05.1101</v>
          </cell>
          <cell r="C499" t="str">
            <v>Tuû ñieän keá traïm 1 pha</v>
          </cell>
          <cell r="D499" t="str">
            <v>tuû</v>
          </cell>
          <cell r="G499">
            <v>230000</v>
          </cell>
          <cell r="H499">
            <v>42285</v>
          </cell>
          <cell r="I499">
            <v>30633</v>
          </cell>
        </row>
        <row r="500">
          <cell r="A500" t="str">
            <v>TUAP1</v>
          </cell>
          <cell r="B500" t="str">
            <v>05.1101</v>
          </cell>
          <cell r="C500" t="str">
            <v>Tuû aùptomat traïm 1 pha</v>
          </cell>
          <cell r="D500" t="str">
            <v>tuû</v>
          </cell>
          <cell r="G500">
            <v>500000</v>
          </cell>
          <cell r="H500">
            <v>42285</v>
          </cell>
          <cell r="I500">
            <v>30633</v>
          </cell>
        </row>
        <row r="501">
          <cell r="A501" t="str">
            <v>TUDK3</v>
          </cell>
          <cell r="B501" t="str">
            <v>05.1102</v>
          </cell>
          <cell r="C501" t="str">
            <v>Tuû ñieän keá traïm 3 pha</v>
          </cell>
          <cell r="D501" t="str">
            <v>tuû</v>
          </cell>
          <cell r="G501">
            <v>230000</v>
          </cell>
          <cell r="H501">
            <v>48712</v>
          </cell>
          <cell r="I501">
            <v>30633</v>
          </cell>
        </row>
        <row r="502">
          <cell r="A502" t="str">
            <v>TUAP3</v>
          </cell>
          <cell r="B502" t="str">
            <v>05.1102</v>
          </cell>
          <cell r="C502" t="str">
            <v>Tuû aùptomat traïm 3 pha</v>
          </cell>
          <cell r="D502" t="str">
            <v>tuû</v>
          </cell>
          <cell r="G502">
            <v>500000</v>
          </cell>
          <cell r="H502">
            <v>48712</v>
          </cell>
          <cell r="I502">
            <v>30633</v>
          </cell>
        </row>
        <row r="503">
          <cell r="A503" t="str">
            <v>DK1p80A</v>
          </cell>
          <cell r="C503" t="str">
            <v>Ñieän keá 1 pha 2 daây 220V-80A</v>
          </cell>
          <cell r="D503" t="str">
            <v>caùi</v>
          </cell>
        </row>
        <row r="504">
          <cell r="A504" t="str">
            <v>DK1p5A</v>
          </cell>
          <cell r="C504" t="str">
            <v>Ñieän keá 1 pha 2 daây 220V-5A</v>
          </cell>
          <cell r="D504" t="str">
            <v>caùi</v>
          </cell>
        </row>
        <row r="505">
          <cell r="A505" t="str">
            <v>DK3p5A</v>
          </cell>
          <cell r="C505" t="str">
            <v>Ñieän keá 3 pha 4 daây 220/380V-5A</v>
          </cell>
          <cell r="D505" t="str">
            <v>caùi</v>
          </cell>
        </row>
        <row r="506">
          <cell r="A506" t="str">
            <v>TT1P</v>
          </cell>
          <cell r="C506" t="str">
            <v>Boä daây ñaáu MBT phía 22KV - 1 pha</v>
          </cell>
          <cell r="D506" t="str">
            <v>boä</v>
          </cell>
          <cell r="G506">
            <v>139400</v>
          </cell>
          <cell r="H506">
            <v>15651</v>
          </cell>
        </row>
        <row r="507">
          <cell r="A507" t="str">
            <v>TT3P</v>
          </cell>
          <cell r="C507" t="str">
            <v>Boä daây ñaáu MBT phía 22KV - 3 pha</v>
          </cell>
          <cell r="D507" t="str">
            <v>boä</v>
          </cell>
          <cell r="G507">
            <v>418200</v>
          </cell>
          <cell r="H507">
            <v>10317</v>
          </cell>
        </row>
        <row r="508">
          <cell r="A508" t="str">
            <v>HT252D</v>
          </cell>
          <cell r="C508" t="str">
            <v>Boä daây ñaáu phía haï theá traïm 1x25KVA</v>
          </cell>
          <cell r="D508" t="str">
            <v>boä</v>
          </cell>
          <cell r="G508">
            <v>1233200</v>
          </cell>
          <cell r="H508">
            <v>68016</v>
          </cell>
        </row>
        <row r="509">
          <cell r="A509" t="str">
            <v>HT352D</v>
          </cell>
          <cell r="C509" t="str">
            <v>Boä daây ñaáu phía haï theá traïm 3x25KVA</v>
          </cell>
          <cell r="D509" t="str">
            <v>boä</v>
          </cell>
          <cell r="G509">
            <v>1433200</v>
          </cell>
          <cell r="H509">
            <v>61914</v>
          </cell>
        </row>
        <row r="510">
          <cell r="A510" t="str">
            <v>HT502D</v>
          </cell>
          <cell r="C510" t="str">
            <v>Boä daây ñaáu phía haï theá traïm 1x50KVA</v>
          </cell>
          <cell r="D510" t="str">
            <v>boä</v>
          </cell>
          <cell r="G510">
            <v>1285200</v>
          </cell>
          <cell r="H510">
            <v>53838</v>
          </cell>
        </row>
        <row r="511">
          <cell r="A511" t="str">
            <v>HT37D</v>
          </cell>
          <cell r="C511" t="str">
            <v>Boä daây ñaáu phía haï theá traïm 1x37,5KVA</v>
          </cell>
          <cell r="D511" t="str">
            <v>boä</v>
          </cell>
          <cell r="G511">
            <v>1537200</v>
          </cell>
          <cell r="H511">
            <v>53420</v>
          </cell>
        </row>
        <row r="512">
          <cell r="A512" t="str">
            <v>BANG</v>
          </cell>
          <cell r="B512" t="str">
            <v>06.2070</v>
          </cell>
          <cell r="C512" t="str">
            <v>Baûng teân traïm 200 x 300</v>
          </cell>
          <cell r="D512" t="str">
            <v>caùi</v>
          </cell>
          <cell r="G512">
            <v>30000</v>
          </cell>
          <cell r="H512">
            <v>3088</v>
          </cell>
        </row>
        <row r="513">
          <cell r="A513" t="str">
            <v>TDG</v>
          </cell>
          <cell r="C513" t="str">
            <v>Tieáp ñòa traïm (loaïi gieáng)</v>
          </cell>
          <cell r="D513" t="str">
            <v>boä</v>
          </cell>
          <cell r="G513">
            <v>568495.19999999995</v>
          </cell>
          <cell r="H513">
            <v>335972.90879999998</v>
          </cell>
          <cell r="I513">
            <v>2056</v>
          </cell>
        </row>
        <row r="514">
          <cell r="A514" t="str">
            <v>TD3C</v>
          </cell>
          <cell r="C514" t="str">
            <v>Tieáp ñòa traïm ( loaïi 3 coïc )</v>
          </cell>
          <cell r="D514" t="str">
            <v>boä</v>
          </cell>
          <cell r="G514">
            <v>260168</v>
          </cell>
          <cell r="H514">
            <v>35439.5</v>
          </cell>
          <cell r="I514">
            <v>925</v>
          </cell>
        </row>
        <row r="515">
          <cell r="A515" t="str">
            <v>TD2C</v>
          </cell>
          <cell r="C515" t="str">
            <v>Tieáp ñòa traïm ( loaïi 2 coïc )</v>
          </cell>
          <cell r="D515" t="str">
            <v>boä</v>
          </cell>
          <cell r="G515">
            <v>224812</v>
          </cell>
          <cell r="H515">
            <v>33659</v>
          </cell>
          <cell r="I515">
            <v>925</v>
          </cell>
        </row>
        <row r="516">
          <cell r="A516" t="str">
            <v>SXTg</v>
          </cell>
          <cell r="B516" t="str">
            <v>04.2301</v>
          </cell>
          <cell r="C516" t="str">
            <v>Söù xuyeân töôøng 24kV</v>
          </cell>
          <cell r="D516" t="str">
            <v>caùi</v>
          </cell>
          <cell r="G516">
            <v>150000</v>
          </cell>
          <cell r="H516">
            <v>9726</v>
          </cell>
        </row>
        <row r="517">
          <cell r="A517" t="str">
            <v>GSXTg</v>
          </cell>
          <cell r="B517" t="str">
            <v>04.8102</v>
          </cell>
          <cell r="C517" t="str">
            <v>Gía laép söù xuyeân töôøng</v>
          </cell>
          <cell r="D517" t="str">
            <v>boä</v>
          </cell>
          <cell r="G517">
            <v>145890</v>
          </cell>
          <cell r="H517">
            <v>2340</v>
          </cell>
        </row>
        <row r="518">
          <cell r="A518" t="str">
            <v>SDTC</v>
          </cell>
          <cell r="B518" t="str">
            <v>04.2201</v>
          </cell>
          <cell r="C518" t="str">
            <v>Söù ñôõ thanh caùi 24kV</v>
          </cell>
          <cell r="D518" t="str">
            <v>boä</v>
          </cell>
          <cell r="G518">
            <v>58000</v>
          </cell>
          <cell r="H518">
            <v>3529</v>
          </cell>
        </row>
        <row r="519">
          <cell r="A519" t="str">
            <v>TC450</v>
          </cell>
          <cell r="B519" t="str">
            <v>04.5102</v>
          </cell>
          <cell r="C519" t="str">
            <v>Thanh caùi ñoàng 4x50</v>
          </cell>
          <cell r="D519" t="str">
            <v>m</v>
          </cell>
          <cell r="G519">
            <v>78000</v>
          </cell>
          <cell r="H519">
            <v>1504</v>
          </cell>
          <cell r="I519">
            <v>196</v>
          </cell>
        </row>
        <row r="520">
          <cell r="A520" t="str">
            <v>GDTB</v>
          </cell>
          <cell r="B520" t="str">
            <v>04.8102</v>
          </cell>
          <cell r="C520" t="str">
            <v>Giaù saét L75x75x8 ñôõ FCO vaø söù</v>
          </cell>
          <cell r="D520" t="str">
            <v>kg</v>
          </cell>
          <cell r="G520">
            <v>9726</v>
          </cell>
          <cell r="H520">
            <v>156</v>
          </cell>
        </row>
        <row r="521">
          <cell r="A521" t="str">
            <v>GT3MBA</v>
          </cell>
          <cell r="B521" t="str">
            <v>04.8102</v>
          </cell>
          <cell r="C521" t="str">
            <v>Gía chuøm treo 3 maùy bieán aùp</v>
          </cell>
          <cell r="D521" t="str">
            <v>boä</v>
          </cell>
          <cell r="G521">
            <v>360000</v>
          </cell>
          <cell r="H521">
            <v>23400</v>
          </cell>
        </row>
        <row r="528">
          <cell r="G528">
            <v>13200</v>
          </cell>
        </row>
        <row r="529">
          <cell r="G529">
            <v>860</v>
          </cell>
        </row>
        <row r="532">
          <cell r="G532">
            <v>110000</v>
          </cell>
          <cell r="H532">
            <v>8065</v>
          </cell>
        </row>
        <row r="533">
          <cell r="G533">
            <v>12506.56</v>
          </cell>
          <cell r="H533">
            <v>439</v>
          </cell>
          <cell r="I533">
            <v>1001</v>
          </cell>
        </row>
        <row r="534">
          <cell r="G534">
            <v>8377.6</v>
          </cell>
          <cell r="H534">
            <v>439</v>
          </cell>
          <cell r="I534">
            <v>1001</v>
          </cell>
        </row>
        <row r="535">
          <cell r="G535">
            <v>30400</v>
          </cell>
          <cell r="H535">
            <v>5217</v>
          </cell>
        </row>
        <row r="536">
          <cell r="G536">
            <v>22000</v>
          </cell>
          <cell r="H536">
            <v>2302</v>
          </cell>
        </row>
        <row r="537">
          <cell r="G537">
            <v>16500</v>
          </cell>
          <cell r="H537">
            <v>2302</v>
          </cell>
        </row>
        <row r="538">
          <cell r="G538">
            <v>2200</v>
          </cell>
          <cell r="H538">
            <v>2302</v>
          </cell>
        </row>
        <row r="539">
          <cell r="G539">
            <v>1000</v>
          </cell>
        </row>
        <row r="540">
          <cell r="G540">
            <v>31400</v>
          </cell>
        </row>
        <row r="541">
          <cell r="G541">
            <v>1400</v>
          </cell>
          <cell r="H541">
            <v>310</v>
          </cell>
        </row>
        <row r="548">
          <cell r="G548" t="str">
            <v>Cöï ly 1</v>
          </cell>
          <cell r="H548" t="str">
            <v>Cöï ly 2</v>
          </cell>
          <cell r="I548" t="str">
            <v>Cöï ly 3</v>
          </cell>
          <cell r="J548" t="str">
            <v>Cöï ly 4</v>
          </cell>
          <cell r="K548" t="str">
            <v>Cöï ly 5</v>
          </cell>
        </row>
        <row r="549">
          <cell r="G549">
            <v>160</v>
          </cell>
        </row>
        <row r="550">
          <cell r="G550" t="str">
            <v>c2</v>
          </cell>
          <cell r="H550" t="str">
            <v>c3</v>
          </cell>
          <cell r="I550" t="str">
            <v>c2</v>
          </cell>
          <cell r="J550" t="str">
            <v>c2</v>
          </cell>
          <cell r="K550" t="str">
            <v>c2</v>
          </cell>
        </row>
        <row r="552">
          <cell r="G552" t="str">
            <v>CÖÏ LY 1</v>
          </cell>
          <cell r="H552" t="str">
            <v>CÖÏ LY 2</v>
          </cell>
          <cell r="I552" t="str">
            <v>CÖÏ LY 3</v>
          </cell>
          <cell r="J552" t="str">
            <v>CÖÏ LY 4</v>
          </cell>
          <cell r="K552" t="str">
            <v>CÖÏ LY 5</v>
          </cell>
          <cell r="L552" t="str">
            <v>C2</v>
          </cell>
          <cell r="M552" t="str">
            <v>C3</v>
          </cell>
          <cell r="N552" t="str">
            <v>C4</v>
          </cell>
          <cell r="O552" t="str">
            <v>C5</v>
          </cell>
        </row>
        <row r="553">
          <cell r="G553">
            <v>1</v>
          </cell>
          <cell r="H553">
            <v>1</v>
          </cell>
          <cell r="I553">
            <v>1</v>
          </cell>
          <cell r="J553">
            <v>1</v>
          </cell>
          <cell r="K553">
            <v>1</v>
          </cell>
          <cell r="L553">
            <v>5940</v>
          </cell>
          <cell r="M553">
            <v>7722</v>
          </cell>
          <cell r="N553">
            <v>9653</v>
          </cell>
          <cell r="O553">
            <v>11584</v>
          </cell>
        </row>
        <row r="554">
          <cell r="G554">
            <v>2</v>
          </cell>
          <cell r="H554">
            <v>2</v>
          </cell>
          <cell r="I554">
            <v>2</v>
          </cell>
          <cell r="J554">
            <v>2</v>
          </cell>
          <cell r="K554">
            <v>2</v>
          </cell>
          <cell r="L554">
            <v>3180</v>
          </cell>
          <cell r="M554">
            <v>4134</v>
          </cell>
          <cell r="N554">
            <v>5168</v>
          </cell>
          <cell r="O554">
            <v>6718</v>
          </cell>
        </row>
        <row r="555">
          <cell r="G555">
            <v>3</v>
          </cell>
          <cell r="H555">
            <v>3</v>
          </cell>
          <cell r="I555">
            <v>3</v>
          </cell>
          <cell r="J555">
            <v>3</v>
          </cell>
          <cell r="K555">
            <v>3</v>
          </cell>
          <cell r="L555">
            <v>2332</v>
          </cell>
          <cell r="M555">
            <v>3032</v>
          </cell>
          <cell r="N555">
            <v>3790</v>
          </cell>
          <cell r="O555">
            <v>4927</v>
          </cell>
        </row>
        <row r="556">
          <cell r="G556">
            <v>4</v>
          </cell>
          <cell r="H556">
            <v>4</v>
          </cell>
          <cell r="I556">
            <v>4</v>
          </cell>
          <cell r="J556">
            <v>4</v>
          </cell>
          <cell r="K556">
            <v>4</v>
          </cell>
          <cell r="L556">
            <v>1910</v>
          </cell>
          <cell r="M556">
            <v>2483</v>
          </cell>
          <cell r="N556">
            <v>3104</v>
          </cell>
          <cell r="O556">
            <v>4035</v>
          </cell>
        </row>
        <row r="557">
          <cell r="G557">
            <v>5</v>
          </cell>
          <cell r="H557">
            <v>5</v>
          </cell>
          <cell r="I557">
            <v>5</v>
          </cell>
          <cell r="J557">
            <v>5</v>
          </cell>
          <cell r="K557">
            <v>5</v>
          </cell>
          <cell r="L557">
            <v>1622</v>
          </cell>
          <cell r="M557">
            <v>2107</v>
          </cell>
          <cell r="N557">
            <v>2634</v>
          </cell>
          <cell r="O557">
            <v>3424</v>
          </cell>
        </row>
        <row r="558">
          <cell r="G558">
            <v>6</v>
          </cell>
          <cell r="H558">
            <v>6</v>
          </cell>
          <cell r="I558">
            <v>6</v>
          </cell>
          <cell r="J558">
            <v>6</v>
          </cell>
          <cell r="K558">
            <v>6</v>
          </cell>
          <cell r="L558">
            <v>1378</v>
          </cell>
          <cell r="M558">
            <v>1792</v>
          </cell>
          <cell r="N558">
            <v>2240</v>
          </cell>
          <cell r="O558">
            <v>2912</v>
          </cell>
        </row>
        <row r="559">
          <cell r="G559">
            <v>7</v>
          </cell>
          <cell r="H559">
            <v>7</v>
          </cell>
          <cell r="I559">
            <v>7</v>
          </cell>
          <cell r="J559">
            <v>7</v>
          </cell>
          <cell r="K559">
            <v>7</v>
          </cell>
          <cell r="L559">
            <v>1272</v>
          </cell>
          <cell r="M559">
            <v>1654</v>
          </cell>
          <cell r="N559">
            <v>2068</v>
          </cell>
          <cell r="O559">
            <v>2688</v>
          </cell>
        </row>
        <row r="560">
          <cell r="G560">
            <v>8</v>
          </cell>
          <cell r="H560">
            <v>8</v>
          </cell>
          <cell r="I560">
            <v>8</v>
          </cell>
          <cell r="J560">
            <v>8</v>
          </cell>
          <cell r="K560">
            <v>8</v>
          </cell>
          <cell r="L560">
            <v>1188</v>
          </cell>
          <cell r="M560">
            <v>1545</v>
          </cell>
          <cell r="N560">
            <v>1931</v>
          </cell>
          <cell r="O560">
            <v>2510</v>
          </cell>
        </row>
        <row r="561">
          <cell r="G561">
            <v>9</v>
          </cell>
          <cell r="H561">
            <v>9</v>
          </cell>
          <cell r="I561">
            <v>9</v>
          </cell>
          <cell r="J561">
            <v>9</v>
          </cell>
          <cell r="K561">
            <v>9</v>
          </cell>
          <cell r="L561">
            <v>1124</v>
          </cell>
          <cell r="M561">
            <v>1462</v>
          </cell>
          <cell r="N561">
            <v>1828</v>
          </cell>
          <cell r="O561">
            <v>2376</v>
          </cell>
        </row>
        <row r="562">
          <cell r="G562">
            <v>10</v>
          </cell>
          <cell r="H562">
            <v>10</v>
          </cell>
          <cell r="I562">
            <v>10</v>
          </cell>
          <cell r="J562">
            <v>10</v>
          </cell>
          <cell r="K562">
            <v>10</v>
          </cell>
          <cell r="L562">
            <v>1092</v>
          </cell>
          <cell r="M562">
            <v>1420</v>
          </cell>
          <cell r="N562">
            <v>1775</v>
          </cell>
          <cell r="O562">
            <v>2308</v>
          </cell>
        </row>
        <row r="563">
          <cell r="G563">
            <v>11</v>
          </cell>
          <cell r="H563">
            <v>11</v>
          </cell>
          <cell r="I563">
            <v>11</v>
          </cell>
          <cell r="J563">
            <v>11</v>
          </cell>
          <cell r="K563">
            <v>11</v>
          </cell>
          <cell r="L563">
            <v>1012</v>
          </cell>
          <cell r="M563">
            <v>1336</v>
          </cell>
          <cell r="N563">
            <v>1670</v>
          </cell>
          <cell r="O563">
            <v>2171</v>
          </cell>
        </row>
        <row r="564">
          <cell r="G564">
            <v>12</v>
          </cell>
          <cell r="H564">
            <v>12</v>
          </cell>
          <cell r="I564">
            <v>12</v>
          </cell>
          <cell r="J564">
            <v>12</v>
          </cell>
          <cell r="K564">
            <v>12</v>
          </cell>
          <cell r="L564">
            <v>942</v>
          </cell>
          <cell r="M564">
            <v>1244</v>
          </cell>
          <cell r="N564">
            <v>1555</v>
          </cell>
          <cell r="O564">
            <v>2022</v>
          </cell>
        </row>
        <row r="565">
          <cell r="G565">
            <v>13</v>
          </cell>
          <cell r="H565">
            <v>13</v>
          </cell>
          <cell r="I565">
            <v>13</v>
          </cell>
          <cell r="J565">
            <v>13</v>
          </cell>
          <cell r="K565">
            <v>13</v>
          </cell>
          <cell r="L565">
            <v>907</v>
          </cell>
          <cell r="M565">
            <v>1206</v>
          </cell>
          <cell r="N565">
            <v>1508</v>
          </cell>
          <cell r="O565">
            <v>1960</v>
          </cell>
        </row>
        <row r="566">
          <cell r="G566">
            <v>14</v>
          </cell>
          <cell r="H566">
            <v>14</v>
          </cell>
          <cell r="I566">
            <v>14</v>
          </cell>
          <cell r="J566">
            <v>14</v>
          </cell>
          <cell r="K566">
            <v>14</v>
          </cell>
          <cell r="L566">
            <v>880</v>
          </cell>
          <cell r="M566">
            <v>1170</v>
          </cell>
          <cell r="N566">
            <v>1463</v>
          </cell>
          <cell r="O566">
            <v>1902</v>
          </cell>
        </row>
        <row r="567">
          <cell r="G567">
            <v>15</v>
          </cell>
          <cell r="H567">
            <v>15</v>
          </cell>
          <cell r="I567">
            <v>15</v>
          </cell>
          <cell r="J567">
            <v>15</v>
          </cell>
          <cell r="K567">
            <v>15</v>
          </cell>
          <cell r="L567">
            <v>865</v>
          </cell>
          <cell r="M567">
            <v>1150</v>
          </cell>
          <cell r="N567">
            <v>1438</v>
          </cell>
          <cell r="O567">
            <v>1869</v>
          </cell>
        </row>
        <row r="568">
          <cell r="G568">
            <v>16</v>
          </cell>
          <cell r="H568">
            <v>16</v>
          </cell>
          <cell r="I568">
            <v>16</v>
          </cell>
          <cell r="J568">
            <v>16</v>
          </cell>
          <cell r="K568">
            <v>16</v>
          </cell>
          <cell r="L568">
            <v>835</v>
          </cell>
          <cell r="M568">
            <v>1111</v>
          </cell>
          <cell r="N568">
            <v>1389</v>
          </cell>
          <cell r="O568">
            <v>1806</v>
          </cell>
        </row>
        <row r="569">
          <cell r="G569">
            <v>17</v>
          </cell>
          <cell r="H569">
            <v>17</v>
          </cell>
          <cell r="I569">
            <v>17</v>
          </cell>
          <cell r="J569">
            <v>17</v>
          </cell>
          <cell r="K569">
            <v>17</v>
          </cell>
          <cell r="L569">
            <v>823</v>
          </cell>
          <cell r="M569">
            <v>1095</v>
          </cell>
          <cell r="N569">
            <v>1369</v>
          </cell>
          <cell r="O569">
            <v>1780</v>
          </cell>
        </row>
        <row r="570">
          <cell r="G570">
            <v>18</v>
          </cell>
          <cell r="H570">
            <v>18</v>
          </cell>
          <cell r="I570">
            <v>18</v>
          </cell>
          <cell r="J570">
            <v>18</v>
          </cell>
          <cell r="K570">
            <v>18</v>
          </cell>
          <cell r="L570">
            <v>801</v>
          </cell>
          <cell r="M570">
            <v>1065</v>
          </cell>
          <cell r="N570">
            <v>1331</v>
          </cell>
          <cell r="O570">
            <v>1730</v>
          </cell>
        </row>
        <row r="571">
          <cell r="G571">
            <v>19</v>
          </cell>
          <cell r="H571">
            <v>19</v>
          </cell>
          <cell r="I571">
            <v>19</v>
          </cell>
          <cell r="J571">
            <v>19</v>
          </cell>
          <cell r="K571">
            <v>19</v>
          </cell>
          <cell r="L571">
            <v>782</v>
          </cell>
          <cell r="M571">
            <v>1040</v>
          </cell>
          <cell r="N571">
            <v>1300</v>
          </cell>
          <cell r="O571">
            <v>1690</v>
          </cell>
        </row>
        <row r="572">
          <cell r="G572">
            <v>20</v>
          </cell>
          <cell r="H572">
            <v>20</v>
          </cell>
          <cell r="I572">
            <v>20</v>
          </cell>
          <cell r="J572">
            <v>20</v>
          </cell>
          <cell r="K572">
            <v>20</v>
          </cell>
          <cell r="L572">
            <v>770</v>
          </cell>
          <cell r="M572">
            <v>1024</v>
          </cell>
          <cell r="N572">
            <v>1280</v>
          </cell>
          <cell r="O572">
            <v>1664</v>
          </cell>
        </row>
      </sheetData>
      <sheetData sheetId="1" refreshError="1">
        <row r="3">
          <cell r="D3">
            <v>0.3</v>
          </cell>
        </row>
        <row r="4">
          <cell r="D4">
            <v>1.5</v>
          </cell>
        </row>
        <row r="302">
          <cell r="G302">
            <v>87736</v>
          </cell>
        </row>
        <row r="383">
          <cell r="G383">
            <v>66331.320000000007</v>
          </cell>
        </row>
        <row r="404">
          <cell r="G404">
            <v>66331.320000000007</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dg"/>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u_lieu"/>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dg"/>
    </sheetNames>
    <sheetDataSet>
      <sheetData sheetId="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vl"/>
      <sheetName val="dgct"/>
      <sheetName val="dtct"/>
      <sheetName val="Sheet10"/>
      <sheetName val="Sheet11"/>
      <sheetName val="Sheet12"/>
      <sheetName val="Sheet13"/>
      <sheetName val="Sheet14"/>
      <sheetName val="Sheet15"/>
      <sheetName val="Sheet16"/>
      <sheetName val="Dinh muc du toan"/>
      <sheetName val="Config"/>
      <sheetName val="AutoClose"/>
      <sheetName val="total"/>
      <sheetName val="(viet)"/>
      <sheetName val="dictionary"/>
      <sheetName val="New(eng)"/>
      <sheetName val="RFI(eng)SW-sun"/>
      <sheetName val="RFI(eng)HVP-sun"/>
      <sheetName val="RFI(eng)SW"/>
      <sheetName val="RFI(eng)SW (2)"/>
      <sheetName val="RFI(eng)HVP"/>
      <sheetName val="RFI(eng)Lab."/>
      <sheetName val="RFI -add"/>
      <sheetName val="DG "/>
      <sheetName val="TNHCHINH"/>
      <sheetName val="tra-vat-lieu"/>
      <sheetName val="Thuc thanh"/>
      <sheetName val="NewPOS"/>
      <sheetName val="TSCD DUNG CHUNG "/>
      <sheetName val="KHKHAUHAOTSCHUNG"/>
      <sheetName val="TSCDTOAN NHA MAY"/>
      <sheetName val="CPSXTOAN BO SP"/>
      <sheetName val="PBCPCHUNG CHO CAC DTUONG"/>
      <sheetName val="XL4Poppy"/>
      <sheetName val="VLieu"/>
      <sheetName val="CT"/>
      <sheetName val="DToan"/>
      <sheetName val="TH"/>
      <sheetName val="Tong hop"/>
      <sheetName val="Cuoc V.chuyen"/>
      <sheetName val="Sheet7"/>
      <sheetName val="Sheet8"/>
      <sheetName val="Sheet9"/>
      <sheetName val="TH An ca"/>
      <sheetName val="XN SL An ca"/>
      <sheetName val="Dang ky an ca"/>
      <sheetName val="Dang ky an ca T2"/>
      <sheetName val="Sheet2"/>
      <sheetName val="Sheet3"/>
      <sheetName val="XL4Test5"/>
      <sheetName val="Bcaonhanh"/>
      <sheetName val="Tonghop"/>
      <sheetName val="chitieth.chinh"/>
      <sheetName val="trinhEVN29.8"/>
      <sheetName val="hieuchinh30.11"/>
      <sheetName val="00000000"/>
      <sheetName val="T2"/>
      <sheetName val="T3"/>
      <sheetName val="T4"/>
      <sheetName val="T5"/>
      <sheetName val="THop"/>
      <sheetName val="THKD"/>
      <sheetName val="10000000"/>
      <sheetName val="20000000"/>
      <sheetName val="30000000"/>
      <sheetName val="40000000"/>
      <sheetName val="50000000"/>
      <sheetName val="60000000"/>
      <sheetName val="vatlieu"/>
      <sheetName val="vattu"/>
      <sheetName val="CHITIET"/>
      <sheetName val="DONGIA"/>
      <sheetName val="DT02"/>
      <sheetName val="DTgoi1"/>
      <sheetName val="DTgoi2"/>
      <sheetName val="DTgoi3"/>
      <sheetName val="DTgoi4"/>
      <sheetName val="DTgoi5"/>
      <sheetName val="DTgoi6"/>
      <sheetName val="Tong hop goi thau"/>
      <sheetName val="DT-tn"/>
      <sheetName val="TH02"/>
      <sheetName val="THgoi1"/>
      <sheetName val="THgoi2"/>
      <sheetName val="THgoi3"/>
      <sheetName val="KLgoi11"/>
      <sheetName val="THgoi4"/>
      <sheetName val="THgoi5"/>
      <sheetName val="THgoi6"/>
      <sheetName val="chitiet02"/>
      <sheetName val="THKL1"/>
      <sheetName val="chitiet1"/>
      <sheetName val="TH-KL"/>
      <sheetName val="kl-chitiet"/>
      <sheetName val="Sheet1"/>
      <sheetName val="1"/>
      <sheetName val="NC"/>
      <sheetName val="M"/>
      <sheetName val="TSo"/>
      <sheetName val="PC"/>
      <sheetName val="Vua"/>
      <sheetName val="KL"/>
      <sheetName val="VC"/>
      <sheetName val="DGduong"/>
      <sheetName val="DT"/>
      <sheetName val="Thu"/>
      <sheetName val="XXXXXXXX"/>
      <sheetName val="Sheet4"/>
      <sheetName val="Sheet5"/>
      <sheetName val="Sheet6"/>
      <sheetName val="bg+th45"/>
      <sheetName val="4-5"/>
      <sheetName val="bg+th34"/>
      <sheetName val="3-4"/>
      <sheetName val="bg+th23"/>
      <sheetName val="2-3"/>
      <sheetName val="bg+th12"/>
      <sheetName val="1-2"/>
      <sheetName val="bg+th"/>
      <sheetName val="ptvl"/>
      <sheetName val="0-1"/>
      <sheetName val="C47-456"/>
      <sheetName val="C46"/>
      <sheetName val="C47-PII"/>
      <sheetName val="DTduong"/>
      <sheetName val="Nhahat"/>
      <sheetName val="XL4Uest5"/>
      <sheetName val="phan tich DG"/>
      <sheetName val="gia vat lieu"/>
      <sheetName val="gia xe may"/>
      <sheetName val="gia nhan cong"/>
      <sheetName val="DT-THL7"/>
      <sheetName val="dgth"/>
      <sheetName val="thkl"/>
      <sheetName val="thkl (2)"/>
      <sheetName val="LK2"/>
      <sheetName val="He so"/>
      <sheetName val="PL Vua"/>
      <sheetName val="DPD"/>
      <sheetName val="dgmo-tru"/>
      <sheetName val="dgdam"/>
      <sheetName val="Dam-Mo-Tru"/>
      <sheetName val="GTXLc"/>
      <sheetName val="CPXLk"/>
      <sheetName val="KPTH"/>
      <sheetName val="Bang KL ket cau"/>
      <sheetName val="Lç khoan LK1"/>
      <sheetName val="kl-hoga"/>
      <sheetName val="tra Ap"/>
      <sheetName val="so lieu bang tra"/>
      <sheetName val="tam"/>
      <sheetName val="tra h~v"/>
      <sheetName val="tinh toan"/>
      <sheetName val="kluong"/>
      <sheetName val="Tinh Qmax (Xoko)"/>
      <sheetName val="Hinh thai"/>
      <sheetName val="Khau do Kasin"/>
      <sheetName val="Khau do cau nho"/>
      <sheetName val="Tinh Qmax"/>
      <sheetName val="H2%"/>
      <sheetName val="H~Q~V"/>
      <sheetName val="Tra K"/>
      <sheetName val="b_ tra"/>
      <sheetName val="DGXDCB_DD"/>
      <sheetName val="glv"/>
      <sheetName val="IBASE"/>
      <sheetName val="Ky thu , Ky tho"/>
      <sheetName val="ThCtiet Hanh Lang  KG, KT, KP"/>
      <sheetName val="TH Hanh Lang  KG, KT, KP "/>
      <sheetName val="ThCtiet lap dung cot KG,KT, KP"/>
      <sheetName val="TH Ky Anh"/>
      <sheetName val="Th Ct iet KL,KH,KT,Kvan"/>
      <sheetName val=" THop  KL,KH,KT,Kvan "/>
      <sheetName val=" THop  KL,KH,KT,Kvan  (2)"/>
      <sheetName val="Lap dung cot, san bai"/>
      <sheetName val="00000001"/>
      <sheetName val="00000002"/>
      <sheetName val="Thdien"/>
      <sheetName val="DTdien"/>
      <sheetName val="klmchitiet"/>
      <sheetName val="10.1.20"/>
      <sheetName val="10.2.20"/>
      <sheetName val="11.7.30"/>
      <sheetName val="Nhan cong KS"/>
      <sheetName val="01.2.20"/>
      <sheetName val="01.2.30"/>
      <sheetName val="08.6.00"/>
      <sheetName val="12.1.30"/>
      <sheetName val="12.1.70"/>
      <sheetName val="12.1.50"/>
      <sheetName val="17.1.30"/>
      <sheetName val="17.1.20"/>
      <sheetName val="07.3.10"/>
      <sheetName val="03.1.00"/>
      <sheetName val="09.3.00"/>
      <sheetName val="_x0001__x0008_䂀_x0004_"/>
      <sheetName val="THCT"/>
      <sheetName val="THDZ0,4"/>
      <sheetName val="TH DZ35"/>
      <sheetName val="dam"/>
      <sheetName val="Mocantho"/>
      <sheetName val="MoQL91"/>
      <sheetName val="tru"/>
      <sheetName val="dg"/>
      <sheetName val="10mduongsaumo"/>
      <sheetName val="ctt"/>
      <sheetName val="thanmkhao"/>
      <sheetName val="monho"/>
      <sheetName val="ktduong"/>
      <sheetName val="vl"/>
      <sheetName val="cu"/>
      <sheetName val="KTcau2004"/>
      <sheetName val="KT2004XL#moi"/>
      <sheetName val="denbu"/>
      <sheetName val="gvt"/>
      <sheetName val="Gia"/>
      <sheetName val="S`eet12"/>
      <sheetName val="SILICATE"/>
      <sheetName val="TH VL, NC, DDHT Thanhphuoc"/>
      <sheetName val="TH-XL"/>
      <sheetName val="THTram"/>
      <sheetName val="PBCPCHUNG CHO CAC ETUONG"/>
      <sheetName val="TT35"/>
      <sheetName val="Congty"/>
      <sheetName val="VPPN"/>
      <sheetName val="XN74"/>
      <sheetName val="XN54"/>
      <sheetName val="XN33"/>
      <sheetName val="NK96"/>
      <sheetName val="chiet tinh"/>
      <sheetName val="KTP"/>
      <sheetName val="KLM"/>
      <sheetName val="hinhhoc"/>
      <sheetName val="cvb"/>
      <sheetName val="ThDT"/>
      <sheetName val="dg dat"/>
      <sheetName val="vtran"/>
      <sheetName val="tran"/>
      <sheetName val="khac"/>
      <sheetName val="Gia VL"/>
      <sheetName val="GiaNC"/>
      <sheetName val="Gia may"/>
      <sheetName val="giavua"/>
      <sheetName val="tap"/>
      <sheetName val="dmvt"/>
      <sheetName val="cv"/>
      <sheetName val="KLCT"/>
      <sheetName val="Khoi luong TBA"/>
      <sheetName val="Khoi luong"/>
      <sheetName val="Chung"/>
      <sheetName val="TH tong du toan"/>
      <sheetName val="TH Chi phi XD"/>
      <sheetName val="TH chi phi T. Bi"/>
      <sheetName val="TH Thi nghiem"/>
      <sheetName val="TH Lap TB TBA"/>
      <sheetName val="Dz0,4kV"/>
      <sheetName val="VL,NC,MTC-DZ"/>
      <sheetName val="CHIET TINH 35KV (chuan)"/>
      <sheetName val="C Tinh 1m3 BT"/>
      <sheetName val="GiaVL Q4-2008"/>
      <sheetName val="Dao dat1"/>
      <sheetName val="Thep t9-2008"/>
      <sheetName val="TONG KE 35kV"/>
      <sheetName val="VL,NC-TBA"/>
      <sheetName val="Chiet tinh TBA"/>
      <sheetName val="Thi nghiem"/>
      <sheetName val="Thu hoi"/>
      <sheetName val="KS"/>
      <sheetName val="Tu TK"/>
      <sheetName val="Tu QT"/>
      <sheetName val="Thep ma kem-DT"/>
      <sheetName val="Thep ma kem"/>
      <sheetName val="DO AM DT"/>
    </sheetNames>
    <sheetDataSet>
      <sheetData sheetId="0" refreshError="1">
        <row r="9">
          <cell r="N9">
            <v>118182</v>
          </cell>
        </row>
        <row r="16">
          <cell r="N16">
            <v>759</v>
          </cell>
        </row>
        <row r="17">
          <cell r="N17">
            <v>55000</v>
          </cell>
        </row>
        <row r="38">
          <cell r="N38">
            <v>4.5</v>
          </cell>
        </row>
      </sheetData>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refreshError="1"/>
      <sheetData sheetId="50" refreshError="1"/>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sheetData sheetId="109"/>
      <sheetData sheetId="110"/>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sheetData sheetId="124"/>
      <sheetData sheetId="125"/>
      <sheetData sheetId="126"/>
      <sheetData sheetId="127" refreshError="1"/>
      <sheetData sheetId="128"/>
      <sheetData sheetId="129"/>
      <sheetData sheetId="130"/>
      <sheetData sheetId="13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refreshError="1"/>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sheetData sheetId="228"/>
      <sheetData sheetId="229"/>
      <sheetData sheetId="230" refreshError="1"/>
      <sheetData sheetId="231"/>
      <sheetData sheetId="232"/>
      <sheetData sheetId="233" refreshError="1"/>
      <sheetData sheetId="234"/>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G"/>
      <sheetName val="Sheet16"/>
      <sheetName val="gvl"/>
    </sheetNames>
    <sheetDataSet>
      <sheetData sheetId="0">
        <row r="4">
          <cell r="A4">
            <v>1</v>
          </cell>
          <cell r="B4">
            <v>2</v>
          </cell>
          <cell r="C4">
            <v>3</v>
          </cell>
          <cell r="D4">
            <v>4</v>
          </cell>
          <cell r="E4">
            <v>5</v>
          </cell>
          <cell r="F4">
            <v>6</v>
          </cell>
          <cell r="G4">
            <v>7</v>
          </cell>
          <cell r="H4">
            <v>8</v>
          </cell>
          <cell r="I4">
            <v>9</v>
          </cell>
        </row>
        <row r="5">
          <cell r="A5" t="str">
            <v>D12</v>
          </cell>
          <cell r="C5" t="str">
            <v>Ñaø caûn BTCT 1,2m</v>
          </cell>
          <cell r="D5" t="str">
            <v>caùi</v>
          </cell>
          <cell r="F5">
            <v>67200</v>
          </cell>
          <cell r="I5">
            <v>67200</v>
          </cell>
        </row>
        <row r="6">
          <cell r="A6" t="str">
            <v>D15</v>
          </cell>
          <cell r="C6" t="str">
            <v>Ñaø caûn BTCT 1,5m</v>
          </cell>
          <cell r="D6" t="str">
            <v>caùi</v>
          </cell>
          <cell r="F6">
            <v>166000</v>
          </cell>
          <cell r="I6">
            <v>166000</v>
          </cell>
        </row>
        <row r="7">
          <cell r="A7" t="str">
            <v>D20</v>
          </cell>
          <cell r="C7" t="str">
            <v>Ñaø caûn BTCT 2,0m</v>
          </cell>
          <cell r="D7" t="str">
            <v>caùi</v>
          </cell>
          <cell r="F7">
            <v>250000</v>
          </cell>
          <cell r="I7">
            <v>250000</v>
          </cell>
        </row>
        <row r="8">
          <cell r="A8" t="str">
            <v>D25</v>
          </cell>
          <cell r="C8" t="str">
            <v>Ñaø caûn BTCT 2,5m</v>
          </cell>
          <cell r="D8" t="str">
            <v>caùi</v>
          </cell>
          <cell r="F8">
            <v>525000</v>
          </cell>
          <cell r="I8">
            <v>525000</v>
          </cell>
        </row>
        <row r="9">
          <cell r="A9" t="str">
            <v>DN400</v>
          </cell>
          <cell r="C9" t="str">
            <v>Ñeá neo BTCT 400x1500</v>
          </cell>
          <cell r="D9" t="str">
            <v>caùi</v>
          </cell>
          <cell r="F9">
            <v>134500</v>
          </cell>
          <cell r="I9">
            <v>134500</v>
          </cell>
        </row>
        <row r="10">
          <cell r="A10" t="str">
            <v>DN600</v>
          </cell>
          <cell r="C10" t="str">
            <v>Ñeá neo BTCT 600x1500</v>
          </cell>
          <cell r="D10" t="str">
            <v>caùi</v>
          </cell>
          <cell r="F10">
            <v>189500</v>
          </cell>
          <cell r="I10">
            <v>189500</v>
          </cell>
        </row>
        <row r="11">
          <cell r="A11" t="str">
            <v>DN1500</v>
          </cell>
          <cell r="C11" t="str">
            <v>Ñeá neo BTCT 1500x500</v>
          </cell>
          <cell r="D11" t="str">
            <v>caùi</v>
          </cell>
          <cell r="F11">
            <v>170000</v>
          </cell>
          <cell r="I11">
            <v>170000</v>
          </cell>
        </row>
        <row r="12">
          <cell r="A12" t="str">
            <v>DN1200</v>
          </cell>
          <cell r="C12" t="str">
            <v>Ñeá neo BTCT 1200x500</v>
          </cell>
          <cell r="D12" t="str">
            <v>caùi</v>
          </cell>
          <cell r="F12">
            <v>110000</v>
          </cell>
          <cell r="I12">
            <v>110000</v>
          </cell>
        </row>
        <row r="13">
          <cell r="A13" t="str">
            <v>BNH</v>
          </cell>
          <cell r="C13" t="str">
            <v>Bieån soá - Baûng nguy hieåm</v>
          </cell>
          <cell r="D13" t="str">
            <v>caùi</v>
          </cell>
          <cell r="F13">
            <v>10000</v>
          </cell>
          <cell r="I13">
            <v>10000</v>
          </cell>
        </row>
        <row r="14">
          <cell r="A14" t="str">
            <v>B460</v>
          </cell>
          <cell r="C14" t="str">
            <v>Boulon 4x60</v>
          </cell>
          <cell r="D14" t="str">
            <v>boä</v>
          </cell>
          <cell r="F14">
            <v>500</v>
          </cell>
          <cell r="I14">
            <v>500</v>
          </cell>
        </row>
        <row r="15">
          <cell r="A15" t="str">
            <v>B1040</v>
          </cell>
          <cell r="C15" t="str">
            <v>Boulon 10x40</v>
          </cell>
          <cell r="D15" t="str">
            <v>boä</v>
          </cell>
          <cell r="F15">
            <v>800</v>
          </cell>
          <cell r="I15">
            <v>800</v>
          </cell>
        </row>
        <row r="16">
          <cell r="A16" t="str">
            <v>B1050</v>
          </cell>
          <cell r="C16" t="str">
            <v>Boulon 10x50</v>
          </cell>
          <cell r="D16" t="str">
            <v>boä</v>
          </cell>
          <cell r="F16">
            <v>800</v>
          </cell>
          <cell r="I16">
            <v>800</v>
          </cell>
        </row>
        <row r="17">
          <cell r="A17" t="str">
            <v>B1230</v>
          </cell>
          <cell r="C17" t="str">
            <v>Boulon 12x30</v>
          </cell>
          <cell r="D17" t="str">
            <v>boä</v>
          </cell>
          <cell r="F17">
            <v>800</v>
          </cell>
          <cell r="I17">
            <v>800</v>
          </cell>
        </row>
        <row r="18">
          <cell r="A18" t="str">
            <v>B1250</v>
          </cell>
          <cell r="C18" t="str">
            <v>Boulon 12x50</v>
          </cell>
          <cell r="D18" t="str">
            <v>boä</v>
          </cell>
          <cell r="F18">
            <v>1200</v>
          </cell>
          <cell r="I18">
            <v>1200</v>
          </cell>
        </row>
        <row r="19">
          <cell r="A19" t="str">
            <v>B1260</v>
          </cell>
          <cell r="C19" t="str">
            <v>Boulon 12x60</v>
          </cell>
          <cell r="D19" t="str">
            <v>boä</v>
          </cell>
          <cell r="F19">
            <v>1500</v>
          </cell>
          <cell r="I19">
            <v>1500</v>
          </cell>
        </row>
        <row r="20">
          <cell r="A20" t="str">
            <v>B1450</v>
          </cell>
          <cell r="C20" t="str">
            <v>Boulon 14x50</v>
          </cell>
          <cell r="D20" t="str">
            <v>boä</v>
          </cell>
          <cell r="F20">
            <v>1500</v>
          </cell>
          <cell r="I20">
            <v>1500</v>
          </cell>
        </row>
        <row r="21">
          <cell r="A21" t="str">
            <v>B16100V</v>
          </cell>
          <cell r="C21" t="str">
            <v>Boulon 16x100/100</v>
          </cell>
          <cell r="D21" t="str">
            <v>boä</v>
          </cell>
          <cell r="F21">
            <v>3200</v>
          </cell>
          <cell r="I21">
            <v>3200</v>
          </cell>
        </row>
        <row r="22">
          <cell r="A22" t="str">
            <v>B1680V</v>
          </cell>
          <cell r="C22" t="str">
            <v>Boulon 16x80/80</v>
          </cell>
          <cell r="D22" t="str">
            <v>boä</v>
          </cell>
          <cell r="F22">
            <v>3000</v>
          </cell>
          <cell r="I22">
            <v>3000</v>
          </cell>
        </row>
        <row r="23">
          <cell r="A23" t="str">
            <v>B16230</v>
          </cell>
          <cell r="C23" t="str">
            <v>Boulon 16x230/80</v>
          </cell>
          <cell r="D23" t="str">
            <v>boä</v>
          </cell>
          <cell r="F23">
            <v>6000</v>
          </cell>
          <cell r="I23">
            <v>6000</v>
          </cell>
        </row>
        <row r="24">
          <cell r="A24" t="str">
            <v>B16240</v>
          </cell>
          <cell r="C24" t="str">
            <v>Boulon 16x240/80</v>
          </cell>
          <cell r="D24" t="str">
            <v>boä</v>
          </cell>
          <cell r="F24">
            <v>5500</v>
          </cell>
          <cell r="I24">
            <v>5500</v>
          </cell>
        </row>
        <row r="25">
          <cell r="A25" t="str">
            <v>B16250</v>
          </cell>
          <cell r="C25" t="str">
            <v>Boulon 16x250</v>
          </cell>
          <cell r="D25" t="str">
            <v>boä</v>
          </cell>
          <cell r="F25">
            <v>6000</v>
          </cell>
          <cell r="I25">
            <v>6000</v>
          </cell>
        </row>
        <row r="26">
          <cell r="A26" t="str">
            <v>B16260</v>
          </cell>
          <cell r="C26" t="str">
            <v>Boulon 16x260/80</v>
          </cell>
          <cell r="D26" t="str">
            <v>boä</v>
          </cell>
          <cell r="F26">
            <v>6000</v>
          </cell>
          <cell r="I26">
            <v>6000</v>
          </cell>
        </row>
        <row r="27">
          <cell r="A27" t="str">
            <v>B16280</v>
          </cell>
          <cell r="C27" t="str">
            <v>Boulon 16x280/80</v>
          </cell>
          <cell r="D27" t="str">
            <v>boä</v>
          </cell>
          <cell r="F27">
            <v>6500</v>
          </cell>
          <cell r="I27">
            <v>6500</v>
          </cell>
        </row>
        <row r="28">
          <cell r="A28" t="str">
            <v>B16300</v>
          </cell>
          <cell r="C28" t="str">
            <v>Boulon 16x300</v>
          </cell>
          <cell r="D28" t="str">
            <v>boä</v>
          </cell>
          <cell r="F28">
            <v>7500</v>
          </cell>
          <cell r="I28">
            <v>7500</v>
          </cell>
        </row>
        <row r="29">
          <cell r="A29" t="str">
            <v>B16320</v>
          </cell>
          <cell r="C29" t="str">
            <v>Boulon 16x320</v>
          </cell>
          <cell r="D29" t="str">
            <v>boä</v>
          </cell>
          <cell r="F29">
            <v>7500</v>
          </cell>
          <cell r="I29">
            <v>7500</v>
          </cell>
        </row>
        <row r="30">
          <cell r="A30" t="str">
            <v>B16350</v>
          </cell>
          <cell r="C30" t="str">
            <v>Boulon 16x350</v>
          </cell>
          <cell r="D30" t="str">
            <v>boä</v>
          </cell>
          <cell r="F30">
            <v>8000</v>
          </cell>
          <cell r="I30">
            <v>8000</v>
          </cell>
        </row>
        <row r="31">
          <cell r="A31" t="str">
            <v>B16450</v>
          </cell>
          <cell r="C31" t="str">
            <v>Boulon 16x350</v>
          </cell>
          <cell r="D31" t="str">
            <v>boä</v>
          </cell>
          <cell r="F31">
            <v>8500</v>
          </cell>
          <cell r="I31">
            <v>8500</v>
          </cell>
        </row>
        <row r="32">
          <cell r="A32" t="str">
            <v>B16400v</v>
          </cell>
          <cell r="C32" t="str">
            <v>Boulon 16x400VRS</v>
          </cell>
          <cell r="D32" t="str">
            <v>boä</v>
          </cell>
          <cell r="F32">
            <v>8500</v>
          </cell>
          <cell r="I32">
            <v>8500</v>
          </cell>
        </row>
        <row r="33">
          <cell r="A33" t="str">
            <v>B16600</v>
          </cell>
          <cell r="C33" t="str">
            <v>Boulon 16x600</v>
          </cell>
          <cell r="D33" t="str">
            <v>boä</v>
          </cell>
          <cell r="F33">
            <v>18000</v>
          </cell>
          <cell r="I33">
            <v>18000</v>
          </cell>
        </row>
        <row r="34">
          <cell r="A34" t="str">
            <v>B16200V</v>
          </cell>
          <cell r="C34" t="str">
            <v>Boulon 16x200VRS</v>
          </cell>
          <cell r="D34" t="str">
            <v>boä</v>
          </cell>
          <cell r="F34">
            <v>6000</v>
          </cell>
          <cell r="I34">
            <v>6000</v>
          </cell>
        </row>
        <row r="35">
          <cell r="A35" t="str">
            <v>B16300V</v>
          </cell>
          <cell r="C35" t="str">
            <v>Boulon 16x300VRS</v>
          </cell>
          <cell r="D35" t="str">
            <v>boä</v>
          </cell>
          <cell r="F35">
            <v>8500</v>
          </cell>
          <cell r="I35">
            <v>8500</v>
          </cell>
        </row>
        <row r="36">
          <cell r="A36" t="str">
            <v>B20300V</v>
          </cell>
          <cell r="C36" t="str">
            <v>Boulon 20x300VRS</v>
          </cell>
          <cell r="D36" t="str">
            <v>boä</v>
          </cell>
          <cell r="F36">
            <v>10.625</v>
          </cell>
          <cell r="I36">
            <v>10.625</v>
          </cell>
        </row>
        <row r="37">
          <cell r="A37" t="str">
            <v>B1635</v>
          </cell>
          <cell r="C37" t="str">
            <v>Boulon 16x35/28</v>
          </cell>
          <cell r="D37" t="str">
            <v>boä</v>
          </cell>
          <cell r="F37">
            <v>2190</v>
          </cell>
          <cell r="I37">
            <v>2190</v>
          </cell>
        </row>
        <row r="38">
          <cell r="A38" t="str">
            <v>B1640</v>
          </cell>
          <cell r="C38" t="str">
            <v>Boulon 16x40/28</v>
          </cell>
          <cell r="D38" t="str">
            <v>boä</v>
          </cell>
          <cell r="F38">
            <v>2190</v>
          </cell>
          <cell r="I38">
            <v>2190</v>
          </cell>
        </row>
        <row r="39">
          <cell r="A39" t="str">
            <v>B1645</v>
          </cell>
          <cell r="C39" t="str">
            <v>Boulon 16x45/38</v>
          </cell>
          <cell r="D39" t="str">
            <v>boä</v>
          </cell>
          <cell r="F39">
            <v>2463</v>
          </cell>
          <cell r="I39">
            <v>2463</v>
          </cell>
        </row>
        <row r="40">
          <cell r="A40" t="str">
            <v>B1650</v>
          </cell>
          <cell r="C40" t="str">
            <v>Boulon 16x50</v>
          </cell>
          <cell r="D40" t="str">
            <v>boä</v>
          </cell>
          <cell r="F40">
            <v>2500</v>
          </cell>
          <cell r="I40">
            <v>2500</v>
          </cell>
        </row>
        <row r="41">
          <cell r="A41" t="str">
            <v>B20160</v>
          </cell>
          <cell r="C41" t="str">
            <v>Boulon 20x160</v>
          </cell>
          <cell r="D41" t="str">
            <v>boä</v>
          </cell>
          <cell r="F41">
            <v>3125</v>
          </cell>
          <cell r="I41">
            <v>3125</v>
          </cell>
        </row>
        <row r="42">
          <cell r="A42" t="str">
            <v>B221000</v>
          </cell>
          <cell r="C42" t="str">
            <v>Boulon 22x1000</v>
          </cell>
          <cell r="D42" t="str">
            <v>boä</v>
          </cell>
          <cell r="F42">
            <v>36500</v>
          </cell>
          <cell r="I42">
            <v>36500</v>
          </cell>
        </row>
        <row r="43">
          <cell r="A43" t="str">
            <v>B22260</v>
          </cell>
          <cell r="C43" t="str">
            <v>Boulon 22x260</v>
          </cell>
          <cell r="D43" t="str">
            <v>boä</v>
          </cell>
          <cell r="F43">
            <v>11300</v>
          </cell>
          <cell r="I43">
            <v>11300</v>
          </cell>
        </row>
        <row r="44">
          <cell r="A44" t="str">
            <v>B22460</v>
          </cell>
          <cell r="C44" t="str">
            <v>Boulon 22x460</v>
          </cell>
          <cell r="D44" t="str">
            <v>boä</v>
          </cell>
          <cell r="F44">
            <v>17000</v>
          </cell>
          <cell r="I44">
            <v>17000</v>
          </cell>
        </row>
        <row r="45">
          <cell r="A45" t="str">
            <v>B22500</v>
          </cell>
          <cell r="C45" t="str">
            <v>Boulon 22x500/150</v>
          </cell>
          <cell r="D45" t="str">
            <v>boä</v>
          </cell>
          <cell r="F45">
            <v>19200</v>
          </cell>
          <cell r="I45">
            <v>19200</v>
          </cell>
        </row>
        <row r="46">
          <cell r="A46" t="str">
            <v>B22550</v>
          </cell>
          <cell r="C46" t="str">
            <v>Boulon 22x550/100</v>
          </cell>
          <cell r="D46" t="str">
            <v>boä</v>
          </cell>
          <cell r="F46">
            <v>22000</v>
          </cell>
          <cell r="I46">
            <v>22000</v>
          </cell>
        </row>
        <row r="47">
          <cell r="A47" t="str">
            <v>B22650</v>
          </cell>
          <cell r="C47" t="str">
            <v>Boulon 22x650</v>
          </cell>
          <cell r="D47" t="str">
            <v>boä</v>
          </cell>
          <cell r="F47">
            <v>22000</v>
          </cell>
          <cell r="I47">
            <v>22000</v>
          </cell>
        </row>
        <row r="48">
          <cell r="A48" t="str">
            <v>B22600</v>
          </cell>
          <cell r="C48" t="str">
            <v>Boulon 22x600</v>
          </cell>
          <cell r="D48" t="str">
            <v>boä</v>
          </cell>
          <cell r="F48">
            <v>18000</v>
          </cell>
          <cell r="I48">
            <v>18000</v>
          </cell>
        </row>
        <row r="49">
          <cell r="A49" t="str">
            <v>B22800</v>
          </cell>
          <cell r="C49" t="str">
            <v>Boulon 22x800</v>
          </cell>
          <cell r="D49" t="str">
            <v>boä</v>
          </cell>
          <cell r="F49">
            <v>27000</v>
          </cell>
          <cell r="I49">
            <v>27000</v>
          </cell>
        </row>
        <row r="50">
          <cell r="A50" t="str">
            <v>B22850</v>
          </cell>
          <cell r="C50" t="str">
            <v>Boulon 22x850</v>
          </cell>
          <cell r="D50" t="str">
            <v>boä</v>
          </cell>
          <cell r="F50">
            <v>27000</v>
          </cell>
          <cell r="I50">
            <v>27000</v>
          </cell>
        </row>
        <row r="51">
          <cell r="A51" t="str">
            <v>B30800</v>
          </cell>
          <cell r="C51" t="str">
            <v>Boulon 30x800</v>
          </cell>
          <cell r="D51" t="str">
            <v>boä</v>
          </cell>
          <cell r="F51">
            <v>52000</v>
          </cell>
          <cell r="I51">
            <v>52000</v>
          </cell>
        </row>
        <row r="52">
          <cell r="A52" t="str">
            <v>B301000</v>
          </cell>
          <cell r="C52" t="str">
            <v>Boulon 30x1000</v>
          </cell>
          <cell r="D52" t="str">
            <v>boä</v>
          </cell>
          <cell r="F52">
            <v>60000</v>
          </cell>
          <cell r="I52">
            <v>60000</v>
          </cell>
        </row>
        <row r="53">
          <cell r="A53" t="str">
            <v>LD606</v>
          </cell>
          <cell r="C53" t="str">
            <v>Longden vuoâng 60x60x6</v>
          </cell>
          <cell r="D53" t="str">
            <v>caùi</v>
          </cell>
          <cell r="F53">
            <v>800</v>
          </cell>
          <cell r="I53">
            <v>800</v>
          </cell>
        </row>
        <row r="54">
          <cell r="A54" t="str">
            <v>BM16230</v>
          </cell>
          <cell r="C54" t="str">
            <v>Boulon maét 16x230</v>
          </cell>
          <cell r="D54" t="str">
            <v>boä</v>
          </cell>
          <cell r="F54">
            <v>9000</v>
          </cell>
          <cell r="I54">
            <v>9000</v>
          </cell>
        </row>
        <row r="55">
          <cell r="A55" t="str">
            <v>BM16250</v>
          </cell>
          <cell r="C55" t="str">
            <v>Boulon maét 16x250/100</v>
          </cell>
          <cell r="D55" t="str">
            <v>boä</v>
          </cell>
          <cell r="F55">
            <v>10762</v>
          </cell>
          <cell r="I55">
            <v>10762</v>
          </cell>
        </row>
        <row r="56">
          <cell r="A56" t="str">
            <v>BM16300</v>
          </cell>
          <cell r="C56" t="str">
            <v>Boulon maét 16x300</v>
          </cell>
          <cell r="D56" t="str">
            <v>boä</v>
          </cell>
          <cell r="F56">
            <v>10762</v>
          </cell>
          <cell r="I56">
            <v>10762</v>
          </cell>
        </row>
        <row r="57">
          <cell r="A57" t="str">
            <v>BUGD</v>
          </cell>
          <cell r="C57" t="str">
            <v>Boulon U giöõ daây</v>
          </cell>
          <cell r="D57" t="str">
            <v>caùi</v>
          </cell>
          <cell r="F57">
            <v>10909</v>
          </cell>
          <cell r="I57">
            <v>10909</v>
          </cell>
        </row>
        <row r="58">
          <cell r="A58" t="str">
            <v>LD14</v>
          </cell>
          <cell r="C58" t="str">
            <v>Long ñeàn 14</v>
          </cell>
          <cell r="D58" t="str">
            <v>caùi</v>
          </cell>
          <cell r="F58">
            <v>600</v>
          </cell>
          <cell r="I58">
            <v>600</v>
          </cell>
        </row>
        <row r="59">
          <cell r="A59" t="str">
            <v>LD18</v>
          </cell>
          <cell r="C59" t="str">
            <v>Long ñeàn 18</v>
          </cell>
          <cell r="D59" t="str">
            <v>caùi</v>
          </cell>
          <cell r="F59">
            <v>800</v>
          </cell>
          <cell r="I59">
            <v>800</v>
          </cell>
        </row>
        <row r="60">
          <cell r="A60" t="str">
            <v>OXC25</v>
          </cell>
          <cell r="C60" t="str">
            <v>OÁc xieát caùp Cu côõ 25mm2</v>
          </cell>
          <cell r="D60" t="str">
            <v>caùi</v>
          </cell>
          <cell r="F60">
            <v>4100</v>
          </cell>
          <cell r="I60">
            <v>4100</v>
          </cell>
        </row>
        <row r="61">
          <cell r="A61" t="str">
            <v>OXC38</v>
          </cell>
          <cell r="C61" t="str">
            <v>OÁc xieát caùp Cu côõ 38mm2</v>
          </cell>
          <cell r="D61" t="str">
            <v>caùi</v>
          </cell>
          <cell r="F61">
            <v>9200</v>
          </cell>
          <cell r="I61">
            <v>9200</v>
          </cell>
        </row>
        <row r="62">
          <cell r="A62" t="str">
            <v>CT25</v>
          </cell>
          <cell r="C62" t="str">
            <v>Cöø traøm 2,5m</v>
          </cell>
          <cell r="D62" t="str">
            <v>caây</v>
          </cell>
          <cell r="F62">
            <v>7000</v>
          </cell>
          <cell r="I62">
            <v>7000</v>
          </cell>
        </row>
        <row r="63">
          <cell r="A63" t="str">
            <v>CT3</v>
          </cell>
          <cell r="C63" t="str">
            <v>Cöø traøm 3m</v>
          </cell>
          <cell r="D63" t="str">
            <v>caây</v>
          </cell>
          <cell r="F63">
            <v>8000</v>
          </cell>
          <cell r="I63">
            <v>8000</v>
          </cell>
        </row>
        <row r="64">
          <cell r="A64" t="str">
            <v>CT5</v>
          </cell>
          <cell r="C64" t="str">
            <v>Cöø traøm 5m</v>
          </cell>
          <cell r="D64" t="str">
            <v>caây</v>
          </cell>
          <cell r="F64">
            <v>12000</v>
          </cell>
          <cell r="I64">
            <v>12000</v>
          </cell>
        </row>
        <row r="65">
          <cell r="A65" t="str">
            <v>M22</v>
          </cell>
          <cell r="C65" t="str">
            <v>Caùp ñoàng traàn M22mm2</v>
          </cell>
          <cell r="D65" t="str">
            <v>kg</v>
          </cell>
          <cell r="F65">
            <v>30000</v>
          </cell>
          <cell r="I65">
            <v>36300</v>
          </cell>
        </row>
        <row r="66">
          <cell r="A66" t="str">
            <v>M25</v>
          </cell>
          <cell r="B66" t="str">
            <v>07.7002</v>
          </cell>
          <cell r="C66" t="str">
            <v>Caùp ñoàng traàn M25mm2</v>
          </cell>
          <cell r="D66" t="str">
            <v>kg</v>
          </cell>
          <cell r="F66">
            <v>30000</v>
          </cell>
          <cell r="G66">
            <v>1959</v>
          </cell>
          <cell r="I66">
            <v>36300</v>
          </cell>
        </row>
        <row r="67">
          <cell r="A67" t="str">
            <v>M48</v>
          </cell>
          <cell r="C67" t="str">
            <v>Caùp ñoàng traàn M48mm2</v>
          </cell>
          <cell r="D67" t="str">
            <v>kg</v>
          </cell>
          <cell r="F67">
            <v>29600</v>
          </cell>
          <cell r="I67">
            <v>36300</v>
          </cell>
        </row>
        <row r="68">
          <cell r="A68" t="str">
            <v>XLPE22</v>
          </cell>
          <cell r="B68" t="str">
            <v>04.4201</v>
          </cell>
          <cell r="C68" t="str">
            <v>Caùp ñoàng boïc 24KV XLPE/PVC 22mm2</v>
          </cell>
          <cell r="D68" t="str">
            <v>meùt</v>
          </cell>
          <cell r="F68">
            <v>21220</v>
          </cell>
          <cell r="G68">
            <v>921</v>
          </cell>
          <cell r="I68">
            <v>22230</v>
          </cell>
        </row>
        <row r="69">
          <cell r="A69" t="str">
            <v>XLPE25</v>
          </cell>
          <cell r="B69" t="str">
            <v>04.4201</v>
          </cell>
          <cell r="C69" t="str">
            <v>Caùp ñoàng boïc 24KV XLPE/PVC 25mm2</v>
          </cell>
          <cell r="D69" t="str">
            <v>meùt</v>
          </cell>
          <cell r="F69">
            <v>23500</v>
          </cell>
          <cell r="G69">
            <v>921</v>
          </cell>
          <cell r="I69">
            <v>40300</v>
          </cell>
        </row>
        <row r="70">
          <cell r="A70" t="str">
            <v>XLPE38</v>
          </cell>
          <cell r="B70" t="str">
            <v>04.4201</v>
          </cell>
          <cell r="C70" t="str">
            <v>Caùp ñoàng boïc 24KV XLPE/PVC 38mm2</v>
          </cell>
          <cell r="D70" t="str">
            <v>meùt</v>
          </cell>
          <cell r="F70">
            <v>35840</v>
          </cell>
          <cell r="G70">
            <v>921</v>
          </cell>
          <cell r="I70">
            <v>47300</v>
          </cell>
        </row>
        <row r="71">
          <cell r="A71" t="str">
            <v>XLPE50</v>
          </cell>
          <cell r="B71" t="str">
            <v>04.4201</v>
          </cell>
          <cell r="C71" t="str">
            <v>Caùp ñoàng boïc 24KV XLPE/PVC 50mm2</v>
          </cell>
          <cell r="D71" t="str">
            <v>meùt</v>
          </cell>
          <cell r="F71">
            <v>34160</v>
          </cell>
          <cell r="G71">
            <v>921</v>
          </cell>
          <cell r="I71">
            <v>35790</v>
          </cell>
        </row>
        <row r="72">
          <cell r="A72" t="str">
            <v>XLPE70</v>
          </cell>
          <cell r="B72" t="str">
            <v>04.4201</v>
          </cell>
          <cell r="C72" t="str">
            <v>Caùp ñoàng boïc 24KV XLPE/PVC 70mm2</v>
          </cell>
          <cell r="D72" t="str">
            <v>meùt</v>
          </cell>
          <cell r="F72">
            <v>53480</v>
          </cell>
          <cell r="G72">
            <v>921</v>
          </cell>
          <cell r="I72">
            <v>65200</v>
          </cell>
        </row>
        <row r="73">
          <cell r="A73" t="str">
            <v>XLPE95</v>
          </cell>
          <cell r="B73" t="str">
            <v>04.4201</v>
          </cell>
          <cell r="C73" t="str">
            <v>Caùp ñoàng boïc 24KV XLPE/PVC 95mm2</v>
          </cell>
          <cell r="D73" t="str">
            <v>meùt</v>
          </cell>
          <cell r="F73">
            <v>65100</v>
          </cell>
          <cell r="G73">
            <v>921</v>
          </cell>
          <cell r="I73">
            <v>76700</v>
          </cell>
        </row>
        <row r="74">
          <cell r="A74" t="str">
            <v>XLPE35A</v>
          </cell>
          <cell r="B74" t="str">
            <v>04.4101</v>
          </cell>
          <cell r="C74" t="str">
            <v>Caùp nhoâm boïc 24KV A/XLPE/PVC 35mm2</v>
          </cell>
          <cell r="D74" t="str">
            <v>meùt</v>
          </cell>
          <cell r="F74">
            <v>33500</v>
          </cell>
          <cell r="G74">
            <v>460</v>
          </cell>
          <cell r="I74">
            <v>33500</v>
          </cell>
        </row>
        <row r="75">
          <cell r="A75" t="str">
            <v>XLPE50A</v>
          </cell>
          <cell r="B75" t="str">
            <v>04.4101</v>
          </cell>
          <cell r="C75" t="str">
            <v>Caùp nhoâm boïc 24KV A/XLPE/PVC 50mm2</v>
          </cell>
          <cell r="D75" t="str">
            <v>meùt</v>
          </cell>
          <cell r="F75">
            <v>37500</v>
          </cell>
          <cell r="G75">
            <v>460</v>
          </cell>
          <cell r="I75">
            <v>37500</v>
          </cell>
        </row>
        <row r="76">
          <cell r="A76" t="str">
            <v>XLPE70A</v>
          </cell>
          <cell r="B76" t="str">
            <v>04.4101</v>
          </cell>
          <cell r="C76" t="str">
            <v>Caùp nhoâm boïc 24KV A/XLPE/PVC 70mm2</v>
          </cell>
          <cell r="D76" t="str">
            <v>meùt</v>
          </cell>
          <cell r="F76">
            <v>41900</v>
          </cell>
          <cell r="G76">
            <v>460</v>
          </cell>
          <cell r="I76">
            <v>41900</v>
          </cell>
        </row>
        <row r="77">
          <cell r="A77" t="str">
            <v>XLPE95A</v>
          </cell>
          <cell r="B77" t="str">
            <v>04.4101</v>
          </cell>
          <cell r="C77" t="str">
            <v>Caùp nhoâm boïc 24KV A/XLPE/PVC 95mm2</v>
          </cell>
          <cell r="D77" t="str">
            <v>meùt</v>
          </cell>
          <cell r="F77">
            <v>47700</v>
          </cell>
          <cell r="G77">
            <v>460</v>
          </cell>
          <cell r="I77">
            <v>47700</v>
          </cell>
        </row>
        <row r="78">
          <cell r="A78" t="str">
            <v>XLPE120A</v>
          </cell>
          <cell r="B78" t="str">
            <v>04.4102</v>
          </cell>
          <cell r="C78" t="str">
            <v>Caùp nhoâm boïc 24KV A/XLPE/PVC 120mm2</v>
          </cell>
          <cell r="D78" t="str">
            <v>meùt</v>
          </cell>
          <cell r="F78">
            <v>54100</v>
          </cell>
          <cell r="G78">
            <v>1228</v>
          </cell>
          <cell r="I78">
            <v>54100</v>
          </cell>
        </row>
        <row r="79">
          <cell r="A79" t="str">
            <v>XLPE395</v>
          </cell>
          <cell r="C79" t="str">
            <v>Caùp 24kV 3x95mm2 XLPE/DTA/PVC</v>
          </cell>
          <cell r="D79" t="str">
            <v>meùt</v>
          </cell>
          <cell r="F79">
            <v>245560</v>
          </cell>
          <cell r="I79">
            <v>290900</v>
          </cell>
        </row>
        <row r="80">
          <cell r="A80" t="str">
            <v>XLPE170</v>
          </cell>
          <cell r="C80" t="str">
            <v>Caùp 15kV 1x70mm2 XLPE/PVC</v>
          </cell>
          <cell r="D80" t="str">
            <v>meùt</v>
          </cell>
          <cell r="F80">
            <v>53480</v>
          </cell>
          <cell r="I80">
            <v>63200</v>
          </cell>
        </row>
        <row r="81">
          <cell r="A81" t="str">
            <v>ACSR/MZ240</v>
          </cell>
          <cell r="C81" t="str">
            <v>Caùp nhoâm loõi theùp ACSR/MZ-240/39</v>
          </cell>
          <cell r="D81" t="str">
            <v>kg</v>
          </cell>
          <cell r="F81">
            <v>24400</v>
          </cell>
          <cell r="I81">
            <v>26100</v>
          </cell>
        </row>
        <row r="82">
          <cell r="A82" t="str">
            <v>ACSR/MZ185</v>
          </cell>
          <cell r="C82" t="str">
            <v>Caùp nhoâm loõi theùp ACSR/MZ-185/29</v>
          </cell>
          <cell r="D82" t="str">
            <v>kg</v>
          </cell>
          <cell r="F82">
            <v>24400</v>
          </cell>
          <cell r="I82">
            <v>26100</v>
          </cell>
        </row>
        <row r="83">
          <cell r="A83" t="str">
            <v>ACSR/MZ120</v>
          </cell>
          <cell r="C83" t="str">
            <v>Caùp nhoâm loõi theùp ACSR/MZ-120/19</v>
          </cell>
          <cell r="D83" t="str">
            <v>kg</v>
          </cell>
          <cell r="F83">
            <v>23300</v>
          </cell>
          <cell r="I83">
            <v>26100</v>
          </cell>
        </row>
        <row r="84">
          <cell r="A84" t="str">
            <v>ACSR/MZ35</v>
          </cell>
          <cell r="C84" t="str">
            <v>Caùp nhoâm loõi theùp ACSR/MZ-35/6,2</v>
          </cell>
          <cell r="D84" t="str">
            <v>kg</v>
          </cell>
          <cell r="F84">
            <v>25800</v>
          </cell>
          <cell r="I84">
            <v>26100</v>
          </cell>
        </row>
        <row r="85">
          <cell r="A85" t="str">
            <v>ACSR/MZ50</v>
          </cell>
          <cell r="C85" t="str">
            <v>Caùp nhoâm loõi theùp ACSR/MZ-50/8</v>
          </cell>
          <cell r="D85" t="str">
            <v>kg</v>
          </cell>
          <cell r="F85">
            <v>25800</v>
          </cell>
          <cell r="I85">
            <v>25800</v>
          </cell>
        </row>
        <row r="86">
          <cell r="A86" t="str">
            <v>ACSR/MZ70</v>
          </cell>
          <cell r="C86" t="str">
            <v>Caùp nhoâm loõi theùp ACSR/MZ-70/11</v>
          </cell>
          <cell r="D86" t="str">
            <v>kg</v>
          </cell>
          <cell r="F86">
            <v>25800</v>
          </cell>
          <cell r="I86">
            <v>25800</v>
          </cell>
        </row>
        <row r="87">
          <cell r="A87" t="str">
            <v>ACSR/MZ95</v>
          </cell>
          <cell r="C87" t="str">
            <v>Caùp nhoâm loõi theùp ACSR/MZ-95/16</v>
          </cell>
          <cell r="D87" t="str">
            <v>kg</v>
          </cell>
          <cell r="F87">
            <v>23200</v>
          </cell>
          <cell r="I87">
            <v>25800</v>
          </cell>
        </row>
        <row r="88">
          <cell r="A88" t="str">
            <v>ACSR/MZ240</v>
          </cell>
          <cell r="C88" t="str">
            <v>Caùp nhoâm loõi theùp ACSR/MZ-240/39</v>
          </cell>
          <cell r="D88" t="str">
            <v>kg</v>
          </cell>
          <cell r="F88">
            <v>24400</v>
          </cell>
          <cell r="I88">
            <v>26100</v>
          </cell>
        </row>
        <row r="89">
          <cell r="A89" t="str">
            <v>ACSR/MZ185</v>
          </cell>
          <cell r="C89" t="str">
            <v>Caùp nhoâm loõi theùp ACSR/MZ-185/29</v>
          </cell>
          <cell r="D89" t="str">
            <v>kg</v>
          </cell>
          <cell r="F89">
            <v>24400</v>
          </cell>
          <cell r="I89">
            <v>26100</v>
          </cell>
        </row>
        <row r="90">
          <cell r="A90" t="str">
            <v>ACSR/MZ120</v>
          </cell>
          <cell r="C90" t="str">
            <v>Caùp nhoâm loõi theùp ACSR/MZ-120/19</v>
          </cell>
          <cell r="D90" t="str">
            <v>kg</v>
          </cell>
          <cell r="F90">
            <v>23300</v>
          </cell>
          <cell r="I90">
            <v>26100</v>
          </cell>
        </row>
        <row r="91">
          <cell r="A91" t="str">
            <v>ACSR/MZ35</v>
          </cell>
          <cell r="C91" t="str">
            <v>Caùp nhoâm loõi theùp ACSR/MZ-35/6,2</v>
          </cell>
          <cell r="D91" t="str">
            <v>kg</v>
          </cell>
          <cell r="F91">
            <v>23800</v>
          </cell>
          <cell r="I91">
            <v>26100</v>
          </cell>
        </row>
        <row r="92">
          <cell r="A92" t="str">
            <v>ACSR/MZ50</v>
          </cell>
          <cell r="C92" t="str">
            <v>Caùp nhoâm loõi theùp ACSR/MZ-50/8</v>
          </cell>
          <cell r="D92" t="str">
            <v>kg</v>
          </cell>
          <cell r="F92">
            <v>23500</v>
          </cell>
          <cell r="I92">
            <v>25800</v>
          </cell>
        </row>
        <row r="93">
          <cell r="A93" t="str">
            <v>ACSR/MZ70</v>
          </cell>
          <cell r="C93" t="str">
            <v>Caùp nhoâm loõi theùp ACSR/MZ-70/11</v>
          </cell>
          <cell r="D93" t="str">
            <v>kg</v>
          </cell>
          <cell r="F93">
            <v>23400</v>
          </cell>
          <cell r="I93">
            <v>25800</v>
          </cell>
        </row>
        <row r="94">
          <cell r="A94" t="str">
            <v>ACSR/MZ95</v>
          </cell>
          <cell r="C94" t="str">
            <v>Caùp nhoâm loõi theùp ACSR/MZ-95/16</v>
          </cell>
          <cell r="D94" t="str">
            <v>kg</v>
          </cell>
          <cell r="F94">
            <v>23200</v>
          </cell>
          <cell r="I94">
            <v>25800</v>
          </cell>
        </row>
        <row r="95">
          <cell r="A95" t="str">
            <v>AC240</v>
          </cell>
          <cell r="C95" t="str">
            <v>Caùp nhoâm loõi theùp AC-240/39</v>
          </cell>
          <cell r="D95" t="str">
            <v>kg</v>
          </cell>
          <cell r="F95">
            <v>24400</v>
          </cell>
          <cell r="I95">
            <v>26100</v>
          </cell>
        </row>
        <row r="96">
          <cell r="A96" t="str">
            <v>AC185</v>
          </cell>
          <cell r="C96" t="str">
            <v>Caùp nhoâm loõi theùp AC-185/29</v>
          </cell>
          <cell r="D96" t="str">
            <v>kg</v>
          </cell>
          <cell r="F96">
            <v>24400</v>
          </cell>
          <cell r="I96">
            <v>26100</v>
          </cell>
        </row>
        <row r="97">
          <cell r="A97" t="str">
            <v>AC120</v>
          </cell>
          <cell r="C97" t="str">
            <v>Caùp nhoâm loõi theùp AC-120</v>
          </cell>
          <cell r="D97" t="str">
            <v>kg</v>
          </cell>
          <cell r="F97">
            <v>23300</v>
          </cell>
          <cell r="I97">
            <v>26100</v>
          </cell>
        </row>
        <row r="98">
          <cell r="A98" t="str">
            <v>AC35</v>
          </cell>
          <cell r="C98" t="str">
            <v>Caùp nhoâm loõi theùp AC-35/6,2</v>
          </cell>
          <cell r="D98" t="str">
            <v>kg</v>
          </cell>
          <cell r="F98">
            <v>23800</v>
          </cell>
          <cell r="I98">
            <v>26100</v>
          </cell>
        </row>
        <row r="99">
          <cell r="A99" t="str">
            <v>AC50</v>
          </cell>
          <cell r="C99" t="str">
            <v>Caùp nhoâm loõi theùp AC-50/8</v>
          </cell>
          <cell r="D99" t="str">
            <v>kg</v>
          </cell>
          <cell r="F99">
            <v>23500</v>
          </cell>
          <cell r="I99">
            <v>25800</v>
          </cell>
        </row>
        <row r="100">
          <cell r="A100" t="str">
            <v>AC70</v>
          </cell>
          <cell r="C100" t="str">
            <v>Caùp nhoâm loõi theùp AC-70/11</v>
          </cell>
          <cell r="D100" t="str">
            <v>kg</v>
          </cell>
          <cell r="F100">
            <v>23400</v>
          </cell>
          <cell r="I100">
            <v>25800</v>
          </cell>
        </row>
        <row r="101">
          <cell r="A101" t="str">
            <v>AC95</v>
          </cell>
          <cell r="C101" t="str">
            <v>Caùp nhoâm loõi theùp AC-95/16</v>
          </cell>
          <cell r="D101" t="str">
            <v>kg</v>
          </cell>
          <cell r="F101">
            <v>23200</v>
          </cell>
          <cell r="I101">
            <v>25800</v>
          </cell>
        </row>
        <row r="102">
          <cell r="A102" t="str">
            <v>av35</v>
          </cell>
          <cell r="C102" t="str">
            <v>Caùp nhoâm boïc AV35</v>
          </cell>
          <cell r="D102" t="str">
            <v>meùt</v>
          </cell>
          <cell r="F102">
            <v>4200</v>
          </cell>
          <cell r="I102">
            <v>4970</v>
          </cell>
        </row>
        <row r="103">
          <cell r="A103" t="str">
            <v>av50</v>
          </cell>
          <cell r="C103" t="str">
            <v>Caùp nhoâm boïc AV50</v>
          </cell>
          <cell r="D103" t="str">
            <v>meùt</v>
          </cell>
          <cell r="F103">
            <v>5600</v>
          </cell>
          <cell r="I103">
            <v>6790</v>
          </cell>
        </row>
        <row r="104">
          <cell r="A104" t="str">
            <v>av70</v>
          </cell>
          <cell r="C104" t="str">
            <v>Caùp nhoâm boïc AV70</v>
          </cell>
          <cell r="D104" t="str">
            <v>meùt</v>
          </cell>
          <cell r="F104">
            <v>7420</v>
          </cell>
          <cell r="I104">
            <v>9000</v>
          </cell>
        </row>
        <row r="105">
          <cell r="A105" t="str">
            <v>av95</v>
          </cell>
          <cell r="C105" t="str">
            <v>Caùp nhoâm boïc AV95</v>
          </cell>
          <cell r="D105" t="str">
            <v>meùt</v>
          </cell>
          <cell r="F105">
            <v>9800</v>
          </cell>
          <cell r="I105">
            <v>11800</v>
          </cell>
        </row>
        <row r="106">
          <cell r="A106" t="str">
            <v>av120</v>
          </cell>
          <cell r="C106" t="str">
            <v>Caùp nhoâm boïc AV120</v>
          </cell>
          <cell r="D106" t="str">
            <v>meùt</v>
          </cell>
          <cell r="F106">
            <v>12320</v>
          </cell>
          <cell r="I106">
            <v>14100</v>
          </cell>
        </row>
        <row r="107">
          <cell r="A107" t="str">
            <v>av150</v>
          </cell>
          <cell r="C107" t="str">
            <v>Caùp nhoâm boïc AV150</v>
          </cell>
          <cell r="D107" t="str">
            <v>meùt</v>
          </cell>
          <cell r="F107">
            <v>15400</v>
          </cell>
          <cell r="I107">
            <v>18400</v>
          </cell>
        </row>
        <row r="108">
          <cell r="A108" t="str">
            <v>av185</v>
          </cell>
          <cell r="C108" t="str">
            <v>Caùp nhoâm boïc AV185</v>
          </cell>
          <cell r="D108" t="str">
            <v>meùt</v>
          </cell>
          <cell r="F108">
            <v>19200</v>
          </cell>
          <cell r="I108">
            <v>21800</v>
          </cell>
        </row>
        <row r="109">
          <cell r="A109" t="str">
            <v>cv35</v>
          </cell>
          <cell r="B109" t="str">
            <v>04.4201</v>
          </cell>
          <cell r="C109" t="str">
            <v>Caùp ñoàng boïc CV35</v>
          </cell>
          <cell r="D109" t="str">
            <v>meùt</v>
          </cell>
          <cell r="F109">
            <v>12320</v>
          </cell>
          <cell r="G109">
            <v>921</v>
          </cell>
          <cell r="I109">
            <v>13700</v>
          </cell>
        </row>
        <row r="110">
          <cell r="A110" t="str">
            <v>cv50</v>
          </cell>
          <cell r="B110" t="str">
            <v>04.4201</v>
          </cell>
          <cell r="C110" t="str">
            <v>Caùp ñoàng boïc CV50</v>
          </cell>
          <cell r="D110" t="str">
            <v>meùt</v>
          </cell>
          <cell r="F110">
            <v>20390</v>
          </cell>
          <cell r="G110">
            <v>921</v>
          </cell>
          <cell r="I110">
            <v>18400</v>
          </cell>
        </row>
        <row r="111">
          <cell r="A111" t="str">
            <v>cv70</v>
          </cell>
          <cell r="B111" t="str">
            <v>04.4201</v>
          </cell>
          <cell r="C111" t="str">
            <v>Caùp ñoàng boïc CV70</v>
          </cell>
          <cell r="D111" t="str">
            <v>meùt</v>
          </cell>
          <cell r="F111">
            <v>23660</v>
          </cell>
          <cell r="G111">
            <v>921</v>
          </cell>
          <cell r="I111">
            <v>26200</v>
          </cell>
        </row>
        <row r="112">
          <cell r="A112" t="str">
            <v>cv95</v>
          </cell>
          <cell r="B112" t="str">
            <v>04.4201</v>
          </cell>
          <cell r="C112" t="str">
            <v>Caùp ñoàng boïc CV95</v>
          </cell>
          <cell r="D112" t="str">
            <v>meùt</v>
          </cell>
          <cell r="F112">
            <v>39100</v>
          </cell>
          <cell r="G112">
            <v>921</v>
          </cell>
          <cell r="I112">
            <v>35400</v>
          </cell>
        </row>
        <row r="113">
          <cell r="A113" t="str">
            <v>cv120</v>
          </cell>
          <cell r="B113" t="str">
            <v>04.4202</v>
          </cell>
          <cell r="C113" t="str">
            <v>Caùp ñoàng boïc CV120</v>
          </cell>
          <cell r="D113" t="str">
            <v>meùt</v>
          </cell>
          <cell r="F113">
            <v>37800</v>
          </cell>
          <cell r="G113">
            <v>2455</v>
          </cell>
          <cell r="I113">
            <v>42300</v>
          </cell>
        </row>
        <row r="114">
          <cell r="A114" t="str">
            <v>cv150</v>
          </cell>
          <cell r="B114" t="str">
            <v>04.4202</v>
          </cell>
          <cell r="C114" t="str">
            <v>Caùp ñoàng boïc CV150</v>
          </cell>
          <cell r="D114" t="str">
            <v>meùt</v>
          </cell>
          <cell r="F114">
            <v>49700</v>
          </cell>
          <cell r="G114">
            <v>2455</v>
          </cell>
          <cell r="I114">
            <v>55700</v>
          </cell>
        </row>
        <row r="115">
          <cell r="A115" t="str">
            <v>cv185</v>
          </cell>
          <cell r="B115" t="str">
            <v>04.4203</v>
          </cell>
          <cell r="C115" t="str">
            <v>Caùp ñoàng boïc CV185</v>
          </cell>
          <cell r="D115" t="str">
            <v>meùt</v>
          </cell>
          <cell r="F115">
            <v>60200</v>
          </cell>
          <cell r="G115">
            <v>3069</v>
          </cell>
          <cell r="I115">
            <v>67400</v>
          </cell>
        </row>
        <row r="116">
          <cell r="A116" t="str">
            <v>acv35</v>
          </cell>
          <cell r="C116" t="str">
            <v>Caùp nhoâm loõi theùp ACV35</v>
          </cell>
          <cell r="D116" t="str">
            <v>meùt</v>
          </cell>
          <cell r="F116">
            <v>6000</v>
          </cell>
          <cell r="I116">
            <v>6380</v>
          </cell>
        </row>
        <row r="117">
          <cell r="A117" t="str">
            <v>acv50</v>
          </cell>
          <cell r="C117" t="str">
            <v>Caùp nhoâm loõi theùp ACV50</v>
          </cell>
          <cell r="D117" t="str">
            <v>meùt</v>
          </cell>
          <cell r="F117">
            <v>7600</v>
          </cell>
          <cell r="I117">
            <v>8250</v>
          </cell>
        </row>
        <row r="118">
          <cell r="A118" t="str">
            <v>acv70</v>
          </cell>
          <cell r="C118" t="str">
            <v>Caùp nhoâm loõi theùp ACV70</v>
          </cell>
          <cell r="D118" t="str">
            <v>meùt</v>
          </cell>
          <cell r="F118">
            <v>9600</v>
          </cell>
          <cell r="I118">
            <v>10450</v>
          </cell>
        </row>
        <row r="119">
          <cell r="A119" t="str">
            <v>acv95</v>
          </cell>
          <cell r="C119" t="str">
            <v>Caùp nhoâm loõi theùp ACV95</v>
          </cell>
          <cell r="D119" t="str">
            <v>meùt</v>
          </cell>
          <cell r="F119">
            <v>12200</v>
          </cell>
          <cell r="I119">
            <v>13200</v>
          </cell>
        </row>
        <row r="120">
          <cell r="A120" t="str">
            <v>acv120</v>
          </cell>
          <cell r="C120" t="str">
            <v>Caùp nhoâm loõi theùp ACV120</v>
          </cell>
          <cell r="D120" t="str">
            <v>meùt</v>
          </cell>
          <cell r="F120">
            <v>14700</v>
          </cell>
          <cell r="I120">
            <v>15950</v>
          </cell>
        </row>
        <row r="121">
          <cell r="A121" t="str">
            <v>acv150</v>
          </cell>
          <cell r="C121" t="str">
            <v>Caùp nhoâm loõi theùp ACV150</v>
          </cell>
          <cell r="D121" t="str">
            <v>meùt</v>
          </cell>
          <cell r="F121">
            <v>17900</v>
          </cell>
          <cell r="I121">
            <v>20460</v>
          </cell>
        </row>
        <row r="122">
          <cell r="A122" t="str">
            <v>acv185</v>
          </cell>
          <cell r="C122" t="str">
            <v>Caùp nhoâm loõi theùp ACV185</v>
          </cell>
          <cell r="D122" t="str">
            <v>meùt</v>
          </cell>
          <cell r="F122">
            <v>21200</v>
          </cell>
          <cell r="I122">
            <v>22770</v>
          </cell>
        </row>
        <row r="123">
          <cell r="A123" t="str">
            <v>acv240</v>
          </cell>
          <cell r="C123" t="str">
            <v>Caùp nhoâm loõi theùp ACV240</v>
          </cell>
          <cell r="D123" t="str">
            <v>meùt</v>
          </cell>
          <cell r="F123">
            <v>27400</v>
          </cell>
          <cell r="I123">
            <v>29590</v>
          </cell>
        </row>
        <row r="124">
          <cell r="A124" t="str">
            <v>A35</v>
          </cell>
          <cell r="C124" t="str">
            <v>Caùp nhoâm A-35</v>
          </cell>
          <cell r="D124" t="str">
            <v>kg</v>
          </cell>
          <cell r="F124">
            <v>26361</v>
          </cell>
          <cell r="I124">
            <v>31400</v>
          </cell>
        </row>
        <row r="125">
          <cell r="A125" t="str">
            <v>A50</v>
          </cell>
          <cell r="C125" t="str">
            <v>Caùp nhoâm A-50</v>
          </cell>
          <cell r="D125" t="str">
            <v>kg</v>
          </cell>
          <cell r="F125">
            <v>26260</v>
          </cell>
          <cell r="I125">
            <v>30400</v>
          </cell>
        </row>
        <row r="126">
          <cell r="A126" t="str">
            <v>A70</v>
          </cell>
          <cell r="C126" t="str">
            <v>Caùp nhoâm A-70</v>
          </cell>
          <cell r="D126" t="str">
            <v>kg</v>
          </cell>
          <cell r="F126">
            <v>26158</v>
          </cell>
          <cell r="I126">
            <v>30400</v>
          </cell>
        </row>
        <row r="127">
          <cell r="A127" t="str">
            <v>A95</v>
          </cell>
          <cell r="C127" t="str">
            <v>Caùp nhoâm A-95</v>
          </cell>
          <cell r="D127" t="str">
            <v>kg</v>
          </cell>
          <cell r="F127">
            <v>26058</v>
          </cell>
          <cell r="I127">
            <v>30400</v>
          </cell>
        </row>
        <row r="128">
          <cell r="A128" t="str">
            <v>A120</v>
          </cell>
          <cell r="C128" t="str">
            <v>Caùp nhoâm A-120</v>
          </cell>
          <cell r="D128" t="str">
            <v>kg</v>
          </cell>
          <cell r="F128">
            <v>26100</v>
          </cell>
          <cell r="I128">
            <v>30400</v>
          </cell>
        </row>
        <row r="129">
          <cell r="A129" t="str">
            <v>A185</v>
          </cell>
          <cell r="C129" t="str">
            <v>Caùp nhoâm A-185</v>
          </cell>
          <cell r="D129" t="str">
            <v>kg</v>
          </cell>
          <cell r="F129">
            <v>25996</v>
          </cell>
          <cell r="I129">
            <v>29400</v>
          </cell>
        </row>
        <row r="130">
          <cell r="A130" t="str">
            <v>A240</v>
          </cell>
          <cell r="C130" t="str">
            <v>Caùp nhoâm A-240</v>
          </cell>
          <cell r="D130" t="str">
            <v>kg</v>
          </cell>
          <cell r="F130">
            <v>25944</v>
          </cell>
          <cell r="I130">
            <v>29400</v>
          </cell>
        </row>
        <row r="131">
          <cell r="A131" t="str">
            <v>C3/8</v>
          </cell>
          <cell r="C131" t="str">
            <v>Caùp theùp 3/8"</v>
          </cell>
          <cell r="D131" t="str">
            <v>meùt</v>
          </cell>
          <cell r="F131">
            <v>3500</v>
          </cell>
          <cell r="I131">
            <v>3500</v>
          </cell>
        </row>
        <row r="132">
          <cell r="A132" t="str">
            <v>C5/8</v>
          </cell>
          <cell r="C132" t="str">
            <v>Caùp theùp 5/8"</v>
          </cell>
          <cell r="D132" t="str">
            <v>meùt</v>
          </cell>
          <cell r="F132">
            <v>9135</v>
          </cell>
          <cell r="I132">
            <v>9135</v>
          </cell>
        </row>
        <row r="133">
          <cell r="A133" t="str">
            <v>CSDI</v>
          </cell>
          <cell r="C133" t="str">
            <v xml:space="preserve">Chaân söù ñænh </v>
          </cell>
          <cell r="D133" t="str">
            <v>caùi</v>
          </cell>
          <cell r="F133">
            <v>25000</v>
          </cell>
          <cell r="I133">
            <v>25000</v>
          </cell>
        </row>
        <row r="134">
          <cell r="A134" t="str">
            <v>CSDG</v>
          </cell>
          <cell r="C134" t="str">
            <v>Chaân söù ñænh ñôõ goùc</v>
          </cell>
          <cell r="D134" t="str">
            <v>caùi</v>
          </cell>
          <cell r="F134">
            <v>25000</v>
          </cell>
          <cell r="I134">
            <v>25000</v>
          </cell>
        </row>
        <row r="135">
          <cell r="A135" t="str">
            <v>CSD</v>
          </cell>
          <cell r="C135" t="str">
            <v>Chaân söù ñöùng</v>
          </cell>
          <cell r="D135" t="str">
            <v>caùi</v>
          </cell>
          <cell r="F135">
            <v>15000</v>
          </cell>
          <cell r="I135">
            <v>15000</v>
          </cell>
        </row>
        <row r="136">
          <cell r="A136" t="str">
            <v>CTD</v>
          </cell>
          <cell r="B136" t="str">
            <v>04.7001</v>
          </cell>
          <cell r="C136" t="str">
            <v>Coïc tieáp ñaát @ 16 - 2,4m</v>
          </cell>
          <cell r="D136" t="str">
            <v>coïc</v>
          </cell>
          <cell r="F136">
            <v>26000</v>
          </cell>
          <cell r="G136">
            <v>5217</v>
          </cell>
          <cell r="I136">
            <v>26000</v>
          </cell>
        </row>
        <row r="137">
          <cell r="A137" t="str">
            <v>CTD+K</v>
          </cell>
          <cell r="C137" t="str">
            <v>Coïc tieáp ñaát @ 16 - 2,4m + keïp coïc</v>
          </cell>
          <cell r="D137" t="str">
            <v>coïc</v>
          </cell>
          <cell r="F137">
            <v>28952</v>
          </cell>
          <cell r="G137">
            <v>5217</v>
          </cell>
          <cell r="I137">
            <v>26000</v>
          </cell>
        </row>
        <row r="138">
          <cell r="A138" t="str">
            <v>DC</v>
          </cell>
          <cell r="C138" t="str">
            <v>Daây chì 20K</v>
          </cell>
          <cell r="D138" t="str">
            <v>caùi</v>
          </cell>
          <cell r="F138">
            <v>25000</v>
          </cell>
          <cell r="I138">
            <v>25000</v>
          </cell>
        </row>
        <row r="139">
          <cell r="A139" t="str">
            <v>DAYA</v>
          </cell>
          <cell r="C139" t="str">
            <v xml:space="preserve">Daây nhoâm buoäc </v>
          </cell>
          <cell r="D139" t="str">
            <v>kg</v>
          </cell>
          <cell r="F139">
            <v>26627</v>
          </cell>
          <cell r="I139">
            <v>28000</v>
          </cell>
        </row>
        <row r="140">
          <cell r="A140" t="str">
            <v>GDFCO</v>
          </cell>
          <cell r="B140" t="str">
            <v>05.6011</v>
          </cell>
          <cell r="C140" t="str">
            <v>Giaù chöõ "T" laép FCO</v>
          </cell>
          <cell r="D140" t="str">
            <v>boä</v>
          </cell>
          <cell r="F140">
            <v>42760</v>
          </cell>
          <cell r="G140">
            <v>13161</v>
          </cell>
          <cell r="I140">
            <v>42760</v>
          </cell>
        </row>
        <row r="141">
          <cell r="A141" t="str">
            <v>GUFCO</v>
          </cell>
          <cell r="B141" t="str">
            <v>05.6011</v>
          </cell>
          <cell r="C141" t="str">
            <v>Giaù U 80x600 laép FCO</v>
          </cell>
          <cell r="D141" t="str">
            <v>boä</v>
          </cell>
          <cell r="F141">
            <v>42760</v>
          </cell>
          <cell r="G141">
            <v>13161</v>
          </cell>
          <cell r="I141">
            <v>42760</v>
          </cell>
        </row>
        <row r="142">
          <cell r="A142" t="str">
            <v>GIATFCO</v>
          </cell>
          <cell r="B142" t="str">
            <v>05.6011</v>
          </cell>
          <cell r="C142" t="str">
            <v>Giaù chöõ "T" laép FCO, LA</v>
          </cell>
          <cell r="D142" t="str">
            <v>boä</v>
          </cell>
          <cell r="F142">
            <v>42760</v>
          </cell>
          <cell r="G142">
            <v>13161</v>
          </cell>
          <cell r="I142">
            <v>42760</v>
          </cell>
        </row>
        <row r="143">
          <cell r="A143" t="str">
            <v>GCST</v>
          </cell>
          <cell r="C143" t="str">
            <v>Gia coâng saét theùp</v>
          </cell>
          <cell r="D143" t="str">
            <v>kg</v>
          </cell>
          <cell r="F143">
            <v>2500</v>
          </cell>
          <cell r="I143">
            <v>2500</v>
          </cell>
        </row>
        <row r="144">
          <cell r="A144" t="str">
            <v>G</v>
          </cell>
          <cell r="C144" t="str">
            <v>Vaät lieäu döïng truï</v>
          </cell>
          <cell r="D144" t="str">
            <v>truï</v>
          </cell>
          <cell r="F144">
            <v>20790</v>
          </cell>
          <cell r="I144">
            <v>20790</v>
          </cell>
        </row>
        <row r="145">
          <cell r="A145" t="str">
            <v>HI</v>
          </cell>
          <cell r="C145" t="str">
            <v>Haéc ín</v>
          </cell>
          <cell r="D145" t="str">
            <v>kg</v>
          </cell>
          <cell r="F145">
            <v>2340</v>
          </cell>
          <cell r="I145">
            <v>3000</v>
          </cell>
        </row>
        <row r="146">
          <cell r="A146" t="str">
            <v>K3B</v>
          </cell>
          <cell r="C146" t="str">
            <v>Keïp caùp 3 boulon</v>
          </cell>
          <cell r="D146" t="str">
            <v>caùi</v>
          </cell>
          <cell r="F146">
            <v>13600</v>
          </cell>
          <cell r="I146">
            <v>13600</v>
          </cell>
        </row>
        <row r="147">
          <cell r="A147" t="str">
            <v>KCD</v>
          </cell>
          <cell r="C147" t="str">
            <v>Keïp coïc tieáp ñaát</v>
          </cell>
          <cell r="D147" t="str">
            <v>caùi</v>
          </cell>
          <cell r="F147">
            <v>8545</v>
          </cell>
          <cell r="I147">
            <v>6400</v>
          </cell>
        </row>
        <row r="148">
          <cell r="A148" t="str">
            <v>K240</v>
          </cell>
          <cell r="C148" t="str">
            <v>Keïp daây 3 bu long 2 raõnh daây 240 mm2</v>
          </cell>
          <cell r="D148" t="str">
            <v>caùi</v>
          </cell>
          <cell r="F148">
            <v>33000</v>
          </cell>
          <cell r="I148">
            <v>33000</v>
          </cell>
        </row>
        <row r="149">
          <cell r="A149" t="str">
            <v>K185</v>
          </cell>
          <cell r="C149" t="str">
            <v>Keïp daây 3 bu long 2 raõnh daây 185mm2</v>
          </cell>
          <cell r="D149" t="str">
            <v>caùi</v>
          </cell>
          <cell r="F149">
            <v>33000</v>
          </cell>
          <cell r="I149">
            <v>33000</v>
          </cell>
        </row>
        <row r="150">
          <cell r="A150" t="str">
            <v>K120</v>
          </cell>
          <cell r="C150" t="str">
            <v>Keïp daây 3 bu long 2 raõnh daây 120mm2</v>
          </cell>
          <cell r="D150" t="str">
            <v>caùi</v>
          </cell>
          <cell r="F150">
            <v>17700</v>
          </cell>
          <cell r="I150">
            <v>17700</v>
          </cell>
        </row>
        <row r="151">
          <cell r="A151" t="str">
            <v>K35</v>
          </cell>
          <cell r="C151" t="str">
            <v>Keïp daây 3 bu long 2 raõnh daây 35mm2</v>
          </cell>
          <cell r="D151" t="str">
            <v>caùi</v>
          </cell>
          <cell r="F151">
            <v>3905</v>
          </cell>
          <cell r="I151">
            <v>3905</v>
          </cell>
        </row>
        <row r="152">
          <cell r="A152" t="str">
            <v>K50</v>
          </cell>
          <cell r="C152" t="str">
            <v>Keïp daây 3 bu long 2 raõnh daây 50mm2</v>
          </cell>
          <cell r="D152" t="str">
            <v>caùi</v>
          </cell>
          <cell r="F152">
            <v>7429</v>
          </cell>
          <cell r="I152">
            <v>7429</v>
          </cell>
        </row>
        <row r="153">
          <cell r="A153" t="str">
            <v>K70</v>
          </cell>
          <cell r="C153" t="str">
            <v>Keïp daây 3 bu long 2 raõnh daây 70mm2</v>
          </cell>
          <cell r="D153" t="str">
            <v>caùi</v>
          </cell>
          <cell r="F153">
            <v>7429</v>
          </cell>
          <cell r="I153">
            <v>7429</v>
          </cell>
        </row>
        <row r="154">
          <cell r="A154" t="str">
            <v>K95</v>
          </cell>
          <cell r="C154" t="str">
            <v>Keïp daây 3 bu long 2 raõnh daây 95mm2</v>
          </cell>
          <cell r="D154" t="str">
            <v>caùi</v>
          </cell>
          <cell r="F154">
            <v>10857</v>
          </cell>
          <cell r="I154">
            <v>10857</v>
          </cell>
        </row>
        <row r="155">
          <cell r="A155" t="str">
            <v>K35A</v>
          </cell>
          <cell r="C155" t="str">
            <v>Keïp daây 3 bu long 2 raõnh daây A-35</v>
          </cell>
          <cell r="D155" t="str">
            <v>caùi</v>
          </cell>
          <cell r="F155">
            <v>3905</v>
          </cell>
          <cell r="I155">
            <v>3905</v>
          </cell>
        </row>
        <row r="156">
          <cell r="A156" t="str">
            <v>K50A</v>
          </cell>
          <cell r="C156" t="str">
            <v>Keïp daây 3 bu long 2 raõnh daây A-50</v>
          </cell>
          <cell r="D156" t="str">
            <v>caùi</v>
          </cell>
          <cell r="F156">
            <v>7429</v>
          </cell>
          <cell r="I156">
            <v>7429</v>
          </cell>
        </row>
        <row r="157">
          <cell r="A157" t="str">
            <v>K70A</v>
          </cell>
          <cell r="C157" t="str">
            <v>Keïp daây 3 bu long 2 raõnh daây A-70</v>
          </cell>
          <cell r="D157" t="str">
            <v>caùi</v>
          </cell>
          <cell r="F157">
            <v>7429</v>
          </cell>
          <cell r="I157">
            <v>7429</v>
          </cell>
        </row>
        <row r="158">
          <cell r="A158" t="str">
            <v>K95A</v>
          </cell>
          <cell r="C158" t="str">
            <v>Keïp daây 3 bu long 2 raõnh daây A-95</v>
          </cell>
          <cell r="D158" t="str">
            <v>caùi</v>
          </cell>
          <cell r="F158">
            <v>10857</v>
          </cell>
          <cell r="I158">
            <v>10857</v>
          </cell>
        </row>
        <row r="159">
          <cell r="A159" t="str">
            <v>K120A</v>
          </cell>
          <cell r="C159" t="str">
            <v>Keïp daây 3 bu long 2 raõnh daây A-120</v>
          </cell>
          <cell r="D159" t="str">
            <v>caùi</v>
          </cell>
          <cell r="F159">
            <v>17700</v>
          </cell>
          <cell r="I159">
            <v>17700</v>
          </cell>
        </row>
        <row r="160">
          <cell r="A160" t="str">
            <v>K185A</v>
          </cell>
          <cell r="C160" t="str">
            <v>Keïp daây 3 bu long 2 raõnh daây A-185</v>
          </cell>
          <cell r="D160" t="str">
            <v>caùi</v>
          </cell>
          <cell r="F160">
            <v>33000</v>
          </cell>
          <cell r="I160">
            <v>33000</v>
          </cell>
        </row>
        <row r="161">
          <cell r="A161" t="str">
            <v>K240A</v>
          </cell>
          <cell r="C161" t="str">
            <v>Keïp daây 3 bu long 2 raõnh daây A-240</v>
          </cell>
          <cell r="D161" t="str">
            <v>caùi</v>
          </cell>
          <cell r="F161">
            <v>33000</v>
          </cell>
          <cell r="I161">
            <v>33000</v>
          </cell>
        </row>
        <row r="162">
          <cell r="A162" t="str">
            <v>KNAC50</v>
          </cell>
          <cell r="C162" t="str">
            <v xml:space="preserve">Keïp daây neutre AC50 keøm bulon </v>
          </cell>
          <cell r="D162" t="str">
            <v>caùi</v>
          </cell>
          <cell r="F162">
            <v>7429</v>
          </cell>
          <cell r="I162">
            <v>33000</v>
          </cell>
        </row>
        <row r="163">
          <cell r="A163" t="str">
            <v>KE35</v>
          </cell>
          <cell r="C163" t="str">
            <v>Keïp eùp côõ daây 35mm2</v>
          </cell>
          <cell r="D163" t="str">
            <v>caùi</v>
          </cell>
          <cell r="F163">
            <v>6250</v>
          </cell>
          <cell r="I163">
            <v>4100</v>
          </cell>
        </row>
        <row r="164">
          <cell r="A164" t="str">
            <v>KE48</v>
          </cell>
          <cell r="C164" t="str">
            <v>Keïp eùp côõ daây 48mm2</v>
          </cell>
          <cell r="D164" t="str">
            <v>caùi</v>
          </cell>
          <cell r="F164">
            <v>8000</v>
          </cell>
          <cell r="I164">
            <v>7800</v>
          </cell>
        </row>
        <row r="165">
          <cell r="A165" t="str">
            <v>KE50</v>
          </cell>
          <cell r="C165" t="str">
            <v>Keïp eùp côõ daây 50mm2</v>
          </cell>
          <cell r="D165" t="str">
            <v>caùi</v>
          </cell>
          <cell r="F165">
            <v>8000</v>
          </cell>
          <cell r="I165">
            <v>7800</v>
          </cell>
        </row>
        <row r="166">
          <cell r="A166" t="str">
            <v>KE70</v>
          </cell>
          <cell r="C166" t="str">
            <v>Keïp eùp côõ daây 70mm2</v>
          </cell>
          <cell r="D166" t="str">
            <v>caùi</v>
          </cell>
          <cell r="F166">
            <v>12386</v>
          </cell>
          <cell r="I166">
            <v>7800</v>
          </cell>
        </row>
        <row r="167">
          <cell r="A167" t="str">
            <v>KE95</v>
          </cell>
          <cell r="C167" t="str">
            <v>Keïp eùp côõ daây 95mm2</v>
          </cell>
          <cell r="D167" t="str">
            <v>caùi</v>
          </cell>
          <cell r="F167">
            <v>18636</v>
          </cell>
          <cell r="I167">
            <v>11400</v>
          </cell>
        </row>
        <row r="168">
          <cell r="A168" t="str">
            <v>KE120</v>
          </cell>
          <cell r="C168" t="str">
            <v>Keïp eùp côõ daây 120mm2</v>
          </cell>
          <cell r="D168" t="str">
            <v>caùi</v>
          </cell>
          <cell r="F168">
            <v>24000</v>
          </cell>
          <cell r="I168">
            <v>17700</v>
          </cell>
        </row>
        <row r="169">
          <cell r="A169" t="str">
            <v>KE185</v>
          </cell>
          <cell r="C169" t="str">
            <v>Keïp eùp côõ daây 185mm2</v>
          </cell>
          <cell r="D169" t="str">
            <v>caùi</v>
          </cell>
          <cell r="F169">
            <v>31818</v>
          </cell>
          <cell r="I169">
            <v>33000</v>
          </cell>
        </row>
        <row r="170">
          <cell r="A170" t="str">
            <v>KE240</v>
          </cell>
          <cell r="C170" t="str">
            <v>Keïp eùp côõ daây 240mm2</v>
          </cell>
          <cell r="D170" t="str">
            <v>caùi</v>
          </cell>
          <cell r="F170">
            <v>38182</v>
          </cell>
          <cell r="I170">
            <v>33000</v>
          </cell>
        </row>
        <row r="171">
          <cell r="A171" t="str">
            <v>KCUAL</v>
          </cell>
          <cell r="C171" t="str">
            <v>Keïp noái ñoàng-nhoâm</v>
          </cell>
          <cell r="D171" t="str">
            <v>caùi</v>
          </cell>
          <cell r="F171">
            <v>4500</v>
          </cell>
          <cell r="I171">
            <v>4500</v>
          </cell>
        </row>
        <row r="172">
          <cell r="A172" t="str">
            <v>KCUAL60</v>
          </cell>
          <cell r="C172" t="str">
            <v>Keïp noái ñoàng-nhoâm 60mm2</v>
          </cell>
          <cell r="D172" t="str">
            <v>caùi</v>
          </cell>
          <cell r="F172">
            <v>12000</v>
          </cell>
          <cell r="I172">
            <v>12000</v>
          </cell>
        </row>
        <row r="173">
          <cell r="A173" t="str">
            <v>KCUAL50/70</v>
          </cell>
          <cell r="C173" t="str">
            <v>Keïp noái ñoàng-nhoâm 50/70mm2</v>
          </cell>
          <cell r="D173" t="str">
            <v>caùi</v>
          </cell>
          <cell r="F173">
            <v>12000</v>
          </cell>
          <cell r="I173">
            <v>12000</v>
          </cell>
        </row>
        <row r="174">
          <cell r="A174" t="str">
            <v>KWR</v>
          </cell>
          <cell r="C174" t="str">
            <v>Keïp WR</v>
          </cell>
          <cell r="D174" t="str">
            <v>caùi</v>
          </cell>
          <cell r="F174">
            <v>12000</v>
          </cell>
          <cell r="I174">
            <v>12000</v>
          </cell>
        </row>
        <row r="175">
          <cell r="A175" t="str">
            <v>KQ2/0</v>
          </cell>
          <cell r="B175" t="str">
            <v>04.3107</v>
          </cell>
          <cell r="C175" t="str">
            <v>Keïp quai 2/0</v>
          </cell>
          <cell r="D175" t="str">
            <v>caùi</v>
          </cell>
          <cell r="F175">
            <v>16500</v>
          </cell>
          <cell r="G175">
            <v>6444</v>
          </cell>
          <cell r="I175">
            <v>16500</v>
          </cell>
        </row>
        <row r="176">
          <cell r="A176" t="str">
            <v>KQ4/0</v>
          </cell>
          <cell r="B176" t="str">
            <v>04.3107</v>
          </cell>
          <cell r="C176" t="str">
            <v>Keïp quai 4/0</v>
          </cell>
          <cell r="D176" t="str">
            <v>caùi</v>
          </cell>
          <cell r="F176">
            <v>17050</v>
          </cell>
          <cell r="G176">
            <v>6444</v>
          </cell>
          <cell r="I176">
            <v>17050</v>
          </cell>
        </row>
        <row r="177">
          <cell r="A177" t="str">
            <v>KH2/0</v>
          </cell>
          <cell r="B177" t="str">
            <v>04.3107</v>
          </cell>
          <cell r="C177" t="str">
            <v>Keïp hotline 2/0</v>
          </cell>
          <cell r="D177" t="str">
            <v>caùi</v>
          </cell>
          <cell r="F177">
            <v>16500</v>
          </cell>
          <cell r="G177">
            <v>6444</v>
          </cell>
          <cell r="I177">
            <v>16500</v>
          </cell>
        </row>
        <row r="178">
          <cell r="A178" t="str">
            <v>KH4/0</v>
          </cell>
          <cell r="B178" t="str">
            <v>04.3107</v>
          </cell>
          <cell r="C178" t="str">
            <v>Keïp hotline 4/0</v>
          </cell>
          <cell r="D178" t="str">
            <v>caùi</v>
          </cell>
          <cell r="F178">
            <v>16500</v>
          </cell>
          <cell r="G178">
            <v>6444</v>
          </cell>
          <cell r="I178">
            <v>16500</v>
          </cell>
        </row>
        <row r="179">
          <cell r="A179" t="str">
            <v>KH350M</v>
          </cell>
          <cell r="B179" t="str">
            <v>04.3107</v>
          </cell>
          <cell r="C179" t="str">
            <v>Keïp hotline 350MCM</v>
          </cell>
          <cell r="D179" t="str">
            <v>caùi</v>
          </cell>
          <cell r="F179">
            <v>19800</v>
          </cell>
          <cell r="G179">
            <v>6444</v>
          </cell>
          <cell r="I179">
            <v>19800</v>
          </cell>
        </row>
        <row r="180">
          <cell r="A180" t="str">
            <v>KEU</v>
          </cell>
          <cell r="C180" t="str">
            <v>Keïp U döøng daây trung hoøa</v>
          </cell>
          <cell r="D180" t="str">
            <v>caùi</v>
          </cell>
          <cell r="F180">
            <v>8000</v>
          </cell>
          <cell r="I180">
            <v>8000</v>
          </cell>
        </row>
        <row r="181">
          <cell r="A181" t="str">
            <v>Kd50</v>
          </cell>
          <cell r="C181" t="str">
            <v>Khoùa ñôõ daây AC-50</v>
          </cell>
          <cell r="D181" t="str">
            <v>caùi</v>
          </cell>
          <cell r="F181">
            <v>32386</v>
          </cell>
          <cell r="I181">
            <v>22762</v>
          </cell>
        </row>
        <row r="182">
          <cell r="A182" t="str">
            <v>Kd70</v>
          </cell>
          <cell r="C182" t="str">
            <v>Khoùa ñôõ daây AC-70</v>
          </cell>
          <cell r="D182" t="str">
            <v>caùi</v>
          </cell>
          <cell r="F182">
            <v>32386</v>
          </cell>
          <cell r="I182">
            <v>22762</v>
          </cell>
        </row>
        <row r="183">
          <cell r="A183" t="str">
            <v>KN240</v>
          </cell>
          <cell r="C183" t="str">
            <v>Khoùa neùo daây AC-240</v>
          </cell>
          <cell r="D183" t="str">
            <v>caùi</v>
          </cell>
          <cell r="F183">
            <v>53178</v>
          </cell>
          <cell r="I183">
            <v>46500</v>
          </cell>
        </row>
        <row r="184">
          <cell r="A184" t="str">
            <v>KN185</v>
          </cell>
          <cell r="C184" t="str">
            <v>Khoùa neùo daây AC-185</v>
          </cell>
          <cell r="D184" t="str">
            <v>caùi</v>
          </cell>
          <cell r="F184">
            <v>53178</v>
          </cell>
          <cell r="I184">
            <v>46500</v>
          </cell>
        </row>
        <row r="185">
          <cell r="A185" t="str">
            <v>KN120</v>
          </cell>
          <cell r="C185" t="str">
            <v>Khoùa neùo daây AC-120</v>
          </cell>
          <cell r="D185" t="str">
            <v>caùi</v>
          </cell>
          <cell r="F185">
            <v>32925</v>
          </cell>
          <cell r="I185">
            <v>46500</v>
          </cell>
        </row>
        <row r="186">
          <cell r="A186" t="str">
            <v>KN70</v>
          </cell>
          <cell r="C186" t="str">
            <v>Khoùa neùo daây AC-70</v>
          </cell>
          <cell r="D186" t="str">
            <v>caùi</v>
          </cell>
          <cell r="F186">
            <v>32925</v>
          </cell>
          <cell r="I186">
            <v>26351</v>
          </cell>
        </row>
        <row r="187">
          <cell r="A187" t="str">
            <v>KN50</v>
          </cell>
          <cell r="C187" t="str">
            <v>Khoùa neùo daây AC-50</v>
          </cell>
          <cell r="D187" t="str">
            <v>caùi</v>
          </cell>
          <cell r="F187">
            <v>32925</v>
          </cell>
          <cell r="I187">
            <v>26351</v>
          </cell>
        </row>
        <row r="188">
          <cell r="A188" t="str">
            <v>KN95</v>
          </cell>
          <cell r="C188" t="str">
            <v>Khoùa neùo daây AC-95</v>
          </cell>
          <cell r="D188" t="str">
            <v>caùi</v>
          </cell>
          <cell r="F188">
            <v>32925</v>
          </cell>
          <cell r="I188">
            <v>39905</v>
          </cell>
        </row>
        <row r="189">
          <cell r="A189" t="str">
            <v>KN35</v>
          </cell>
          <cell r="C189" t="str">
            <v>Khoùa neùo daây AC-35</v>
          </cell>
          <cell r="D189" t="str">
            <v>caùi</v>
          </cell>
          <cell r="F189">
            <v>32925</v>
          </cell>
          <cell r="I189">
            <v>26351</v>
          </cell>
        </row>
        <row r="190">
          <cell r="A190" t="str">
            <v>KN70A</v>
          </cell>
          <cell r="C190" t="str">
            <v>Khoùa neùo daây A-70</v>
          </cell>
          <cell r="D190" t="str">
            <v>caùi</v>
          </cell>
          <cell r="F190">
            <v>32925</v>
          </cell>
          <cell r="I190">
            <v>26351</v>
          </cell>
        </row>
        <row r="191">
          <cell r="A191" t="str">
            <v>KN50A</v>
          </cell>
          <cell r="C191" t="str">
            <v>Khoùa neùo daây A-50</v>
          </cell>
          <cell r="D191" t="str">
            <v>caùi</v>
          </cell>
          <cell r="F191">
            <v>32925</v>
          </cell>
          <cell r="I191">
            <v>26351</v>
          </cell>
        </row>
        <row r="192">
          <cell r="A192" t="str">
            <v>KN95A</v>
          </cell>
          <cell r="C192" t="str">
            <v>Khoùa neùo daây A-95</v>
          </cell>
          <cell r="D192" t="str">
            <v>caùi</v>
          </cell>
          <cell r="F192">
            <v>32925</v>
          </cell>
          <cell r="I192">
            <v>39905</v>
          </cell>
        </row>
        <row r="193">
          <cell r="A193" t="str">
            <v>KN35A</v>
          </cell>
          <cell r="C193" t="str">
            <v>Khoùa neùo daây A-35</v>
          </cell>
          <cell r="D193" t="str">
            <v>caùi</v>
          </cell>
          <cell r="F193">
            <v>32925</v>
          </cell>
          <cell r="I193">
            <v>26351</v>
          </cell>
        </row>
        <row r="194">
          <cell r="A194" t="str">
            <v>KN158</v>
          </cell>
          <cell r="C194" t="str">
            <v>Khoùa neùo N158</v>
          </cell>
          <cell r="D194" t="str">
            <v>caùi</v>
          </cell>
          <cell r="F194">
            <v>32925</v>
          </cell>
        </row>
        <row r="195">
          <cell r="A195" t="str">
            <v>KN357</v>
          </cell>
          <cell r="C195" t="str">
            <v>Khoùa neùo N357</v>
          </cell>
          <cell r="D195" t="str">
            <v>caùi</v>
          </cell>
          <cell r="F195">
            <v>26351</v>
          </cell>
        </row>
        <row r="196">
          <cell r="A196" t="str">
            <v>KD357</v>
          </cell>
          <cell r="C196" t="str">
            <v>Khoùa ñôõ Ñ357</v>
          </cell>
          <cell r="D196" t="str">
            <v>caùi</v>
          </cell>
          <cell r="F196">
            <v>32386</v>
          </cell>
        </row>
        <row r="197">
          <cell r="A197" t="str">
            <v>LD18</v>
          </cell>
          <cell r="C197" t="str">
            <v>Long ñeàn 18</v>
          </cell>
          <cell r="D197" t="str">
            <v>caùi</v>
          </cell>
          <cell r="F197">
            <v>400</v>
          </cell>
          <cell r="I197">
            <v>400</v>
          </cell>
        </row>
        <row r="198">
          <cell r="A198" t="str">
            <v>LD22</v>
          </cell>
          <cell r="C198" t="str">
            <v>Long ñeàn 22</v>
          </cell>
          <cell r="D198" t="str">
            <v>caùi</v>
          </cell>
          <cell r="F198">
            <v>800</v>
          </cell>
          <cell r="I198">
            <v>800</v>
          </cell>
        </row>
        <row r="199">
          <cell r="A199" t="str">
            <v>MANG</v>
          </cell>
          <cell r="C199" t="str">
            <v>Maùng che daây chaèng</v>
          </cell>
          <cell r="D199" t="str">
            <v>caùi</v>
          </cell>
          <cell r="F199">
            <v>14000</v>
          </cell>
          <cell r="I199">
            <v>14000</v>
          </cell>
        </row>
        <row r="200">
          <cell r="A200" t="str">
            <v>MND</v>
          </cell>
          <cell r="C200" t="str">
            <v>Maét noái ñôn</v>
          </cell>
          <cell r="D200" t="str">
            <v>caùi</v>
          </cell>
          <cell r="F200">
            <v>9091</v>
          </cell>
          <cell r="I200">
            <v>6500</v>
          </cell>
        </row>
        <row r="201">
          <cell r="A201" t="str">
            <v>MNTG</v>
          </cell>
          <cell r="C201" t="str">
            <v xml:space="preserve">Maét noái t/ gian </v>
          </cell>
          <cell r="D201" t="str">
            <v>caùi</v>
          </cell>
          <cell r="F201">
            <v>6818</v>
          </cell>
          <cell r="I201">
            <v>12500</v>
          </cell>
        </row>
        <row r="202">
          <cell r="A202" t="str">
            <v>MT</v>
          </cell>
          <cell r="C202" t="str">
            <v xml:space="preserve">Moùc treo chöõ U </v>
          </cell>
          <cell r="D202" t="str">
            <v>caùi</v>
          </cell>
          <cell r="F202">
            <v>7048</v>
          </cell>
          <cell r="I202">
            <v>7048</v>
          </cell>
        </row>
        <row r="203">
          <cell r="A203" t="str">
            <v>MT61A</v>
          </cell>
          <cell r="C203" t="str">
            <v>Moùc treo CK61A</v>
          </cell>
          <cell r="D203" t="str">
            <v>caùi</v>
          </cell>
          <cell r="F203">
            <v>7386</v>
          </cell>
          <cell r="I203">
            <v>7400</v>
          </cell>
        </row>
        <row r="204">
          <cell r="A204" t="str">
            <v>VT</v>
          </cell>
          <cell r="C204" t="str">
            <v>Voøng treo ñaàu troøn</v>
          </cell>
          <cell r="D204" t="str">
            <v>caùi</v>
          </cell>
          <cell r="F204">
            <v>5114</v>
          </cell>
          <cell r="I204">
            <v>4762</v>
          </cell>
        </row>
        <row r="205">
          <cell r="A205" t="str">
            <v>ON240A</v>
          </cell>
          <cell r="C205" t="str">
            <v>OÁng noái daây A-240</v>
          </cell>
          <cell r="D205" t="str">
            <v>caùi</v>
          </cell>
          <cell r="F205">
            <v>110000</v>
          </cell>
          <cell r="I205">
            <v>110000</v>
          </cell>
        </row>
        <row r="206">
          <cell r="A206" t="str">
            <v>ON185A</v>
          </cell>
          <cell r="C206" t="str">
            <v>OÁng noái daây A-185</v>
          </cell>
          <cell r="D206" t="str">
            <v>caùi</v>
          </cell>
          <cell r="F206">
            <v>110000</v>
          </cell>
          <cell r="I206">
            <v>110000</v>
          </cell>
        </row>
        <row r="207">
          <cell r="A207" t="str">
            <v>ON120A</v>
          </cell>
          <cell r="C207" t="str">
            <v>OÁng noái daây A-120</v>
          </cell>
          <cell r="D207" t="str">
            <v>caùi</v>
          </cell>
          <cell r="F207">
            <v>75000</v>
          </cell>
          <cell r="I207">
            <v>75000</v>
          </cell>
        </row>
        <row r="208">
          <cell r="A208" t="str">
            <v>ON35A</v>
          </cell>
          <cell r="C208" t="str">
            <v>OÁng noái daây A-35</v>
          </cell>
          <cell r="D208" t="str">
            <v>caùi</v>
          </cell>
          <cell r="F208">
            <v>8182</v>
          </cell>
          <cell r="I208">
            <v>9000</v>
          </cell>
        </row>
        <row r="209">
          <cell r="A209" t="str">
            <v>ON50A</v>
          </cell>
          <cell r="C209" t="str">
            <v>OÁng noái daây A-50</v>
          </cell>
          <cell r="D209" t="str">
            <v>caùi</v>
          </cell>
          <cell r="F209">
            <v>10090</v>
          </cell>
          <cell r="I209">
            <v>12000</v>
          </cell>
        </row>
        <row r="210">
          <cell r="A210" t="str">
            <v>ON70A</v>
          </cell>
          <cell r="C210" t="str">
            <v>OÁng noái daây A-70</v>
          </cell>
          <cell r="D210" t="str">
            <v>caùi</v>
          </cell>
          <cell r="F210">
            <v>18182</v>
          </cell>
          <cell r="I210">
            <v>20000</v>
          </cell>
        </row>
        <row r="211">
          <cell r="A211" t="str">
            <v>ON95A</v>
          </cell>
          <cell r="C211" t="str">
            <v>OÁng noái daây A-95</v>
          </cell>
          <cell r="D211" t="str">
            <v>caùi</v>
          </cell>
          <cell r="F211">
            <v>27273</v>
          </cell>
          <cell r="I211">
            <v>30000</v>
          </cell>
        </row>
        <row r="212">
          <cell r="A212" t="str">
            <v>ON240</v>
          </cell>
          <cell r="C212" t="str">
            <v>OÁng noái daây AC240</v>
          </cell>
          <cell r="D212" t="str">
            <v>caùi</v>
          </cell>
          <cell r="F212">
            <v>110000</v>
          </cell>
          <cell r="I212">
            <v>110000</v>
          </cell>
        </row>
        <row r="213">
          <cell r="A213" t="str">
            <v>ON185</v>
          </cell>
          <cell r="C213" t="str">
            <v>OÁng noái daây AC185</v>
          </cell>
          <cell r="D213" t="str">
            <v>caùi</v>
          </cell>
          <cell r="F213">
            <v>80182</v>
          </cell>
          <cell r="I213">
            <v>80182</v>
          </cell>
        </row>
        <row r="214">
          <cell r="A214" t="str">
            <v>ON120</v>
          </cell>
          <cell r="C214" t="str">
            <v>OÁng noái daây AC120/19</v>
          </cell>
          <cell r="D214" t="str">
            <v>caùi</v>
          </cell>
          <cell r="F214">
            <v>54545</v>
          </cell>
          <cell r="I214">
            <v>54545</v>
          </cell>
        </row>
        <row r="215">
          <cell r="A215" t="str">
            <v>ON35</v>
          </cell>
          <cell r="C215" t="str">
            <v>OÁng noái daây AC35/6,2</v>
          </cell>
          <cell r="D215" t="str">
            <v>caùi</v>
          </cell>
          <cell r="F215">
            <v>8182</v>
          </cell>
          <cell r="I215">
            <v>9000</v>
          </cell>
        </row>
        <row r="216">
          <cell r="A216" t="str">
            <v>ONAV50</v>
          </cell>
          <cell r="C216" t="str">
            <v>OÁng noái daây AV50</v>
          </cell>
          <cell r="D216" t="str">
            <v>caùi</v>
          </cell>
          <cell r="F216">
            <v>10090</v>
          </cell>
          <cell r="I216">
            <v>9000</v>
          </cell>
        </row>
        <row r="217">
          <cell r="A217" t="str">
            <v>ON50</v>
          </cell>
          <cell r="C217" t="str">
            <v>OÁng noái daây côõ 50mm2</v>
          </cell>
          <cell r="D217" t="str">
            <v>caùi</v>
          </cell>
          <cell r="F217">
            <v>10090</v>
          </cell>
          <cell r="I217">
            <v>12000</v>
          </cell>
        </row>
        <row r="218">
          <cell r="A218" t="str">
            <v>ON70</v>
          </cell>
          <cell r="C218" t="str">
            <v>OÁng noái daây côõ 70mm2</v>
          </cell>
          <cell r="D218" t="str">
            <v>caùi</v>
          </cell>
          <cell r="F218">
            <v>18182</v>
          </cell>
          <cell r="I218">
            <v>20000</v>
          </cell>
        </row>
        <row r="219">
          <cell r="A219" t="str">
            <v>ON95</v>
          </cell>
          <cell r="C219" t="str">
            <v>OÁng noái daây AC95</v>
          </cell>
          <cell r="D219" t="str">
            <v>caùi</v>
          </cell>
          <cell r="F219">
            <v>27273</v>
          </cell>
          <cell r="I219">
            <v>30000</v>
          </cell>
        </row>
        <row r="220">
          <cell r="A220" t="str">
            <v>ON50B</v>
          </cell>
          <cell r="C220" t="str">
            <v>OÁng noái daây chòu söùc caêng côõ 50mm2</v>
          </cell>
          <cell r="D220" t="str">
            <v>caùi</v>
          </cell>
          <cell r="F220">
            <v>10090</v>
          </cell>
          <cell r="I220">
            <v>10090</v>
          </cell>
        </row>
        <row r="221">
          <cell r="A221" t="str">
            <v>OT</v>
          </cell>
          <cell r="C221" t="str">
            <v>OÁng theùp traùng keõm O 60/50</v>
          </cell>
          <cell r="D221" t="str">
            <v>meùt</v>
          </cell>
          <cell r="F221">
            <v>38000</v>
          </cell>
          <cell r="I221">
            <v>38000</v>
          </cell>
        </row>
        <row r="222">
          <cell r="A222" t="str">
            <v>PU</v>
          </cell>
          <cell r="C222" t="str">
            <v>Puli</v>
          </cell>
          <cell r="D222" t="str">
            <v>caùi</v>
          </cell>
          <cell r="F222">
            <v>25000</v>
          </cell>
          <cell r="I222">
            <v>25000</v>
          </cell>
        </row>
        <row r="223">
          <cell r="A223" t="str">
            <v>R1</v>
          </cell>
          <cell r="C223" t="str">
            <v>Uclevis + söù oáng chæ</v>
          </cell>
          <cell r="D223" t="str">
            <v>caùi</v>
          </cell>
          <cell r="F223">
            <v>10197</v>
          </cell>
          <cell r="I223">
            <v>10500</v>
          </cell>
        </row>
        <row r="224">
          <cell r="A224" t="str">
            <v>R2</v>
          </cell>
          <cell r="C224" t="str">
            <v>Rack 2 söù + söù oáng chæ</v>
          </cell>
          <cell r="D224" t="str">
            <v>boä</v>
          </cell>
          <cell r="F224">
            <v>4510</v>
          </cell>
          <cell r="I224">
            <v>19900</v>
          </cell>
        </row>
        <row r="225">
          <cell r="A225" t="str">
            <v>R3</v>
          </cell>
          <cell r="C225" t="str">
            <v>Rack 3 söù + söù oáng chæ</v>
          </cell>
          <cell r="D225" t="str">
            <v>boä</v>
          </cell>
          <cell r="F225">
            <v>13800</v>
          </cell>
          <cell r="I225">
            <v>26700</v>
          </cell>
        </row>
        <row r="226">
          <cell r="A226" t="str">
            <v>R4</v>
          </cell>
          <cell r="C226" t="str">
            <v>Rack 4 söù + söù oáng chæ</v>
          </cell>
          <cell r="D226" t="str">
            <v>boä</v>
          </cell>
          <cell r="F226">
            <v>20000</v>
          </cell>
          <cell r="I226">
            <v>37000</v>
          </cell>
        </row>
        <row r="227">
          <cell r="A227" t="str">
            <v>S</v>
          </cell>
          <cell r="C227" t="str">
            <v>Sôn keû bieån vaø ñaùnh soá coät</v>
          </cell>
          <cell r="D227" t="str">
            <v>kg</v>
          </cell>
          <cell r="F227">
            <v>25000</v>
          </cell>
          <cell r="I227">
            <v>28000</v>
          </cell>
        </row>
        <row r="228">
          <cell r="A228" t="str">
            <v>SD</v>
          </cell>
          <cell r="C228" t="str">
            <v xml:space="preserve">Söù ñöùng 24KV </v>
          </cell>
          <cell r="D228" t="str">
            <v>caùi</v>
          </cell>
          <cell r="F228">
            <v>40000</v>
          </cell>
          <cell r="I228">
            <v>40000</v>
          </cell>
        </row>
        <row r="229">
          <cell r="A229" t="str">
            <v>SD35</v>
          </cell>
          <cell r="C229" t="str">
            <v>Söù ñöùng 35KV + ty</v>
          </cell>
          <cell r="D229" t="str">
            <v>boä</v>
          </cell>
          <cell r="F229">
            <v>134000</v>
          </cell>
          <cell r="I229">
            <v>134000</v>
          </cell>
        </row>
        <row r="230">
          <cell r="A230" t="str">
            <v>SDI35</v>
          </cell>
          <cell r="C230" t="str">
            <v>Söù ñöùng 35KV + ty söù ñænh</v>
          </cell>
          <cell r="D230" t="str">
            <v>boä</v>
          </cell>
          <cell r="F230">
            <v>150000</v>
          </cell>
          <cell r="I230">
            <v>150000</v>
          </cell>
        </row>
        <row r="231">
          <cell r="A231" t="str">
            <v>SDCM</v>
          </cell>
          <cell r="C231" t="str">
            <v>Söù ñöùng 24KV choáng nhieãm maën</v>
          </cell>
          <cell r="D231" t="str">
            <v>caùi</v>
          </cell>
          <cell r="F231">
            <v>95000</v>
          </cell>
          <cell r="I231">
            <v>95000</v>
          </cell>
        </row>
        <row r="232">
          <cell r="A232" t="str">
            <v>SN</v>
          </cell>
          <cell r="C232" t="str">
            <v>Söù chaèng</v>
          </cell>
          <cell r="D232" t="str">
            <v>caùi</v>
          </cell>
          <cell r="F232">
            <v>12000</v>
          </cell>
          <cell r="I232">
            <v>12000</v>
          </cell>
        </row>
        <row r="233">
          <cell r="A233" t="str">
            <v>SOC</v>
          </cell>
          <cell r="C233" t="str">
            <v xml:space="preserve">Söù oáng chæ </v>
          </cell>
          <cell r="D233" t="str">
            <v>caùi</v>
          </cell>
          <cell r="F233">
            <v>2497</v>
          </cell>
          <cell r="I233">
            <v>2800</v>
          </cell>
        </row>
        <row r="234">
          <cell r="A234" t="str">
            <v>ST</v>
          </cell>
          <cell r="C234" t="str">
            <v>Söù treo loaïi 70kN</v>
          </cell>
          <cell r="D234" t="str">
            <v>baùt</v>
          </cell>
          <cell r="F234">
            <v>85000</v>
          </cell>
          <cell r="I234">
            <v>85000</v>
          </cell>
        </row>
        <row r="235">
          <cell r="A235" t="str">
            <v>ST120</v>
          </cell>
          <cell r="C235" t="str">
            <v>Söù treo loaïi 120kN</v>
          </cell>
          <cell r="D235" t="str">
            <v>baùt</v>
          </cell>
          <cell r="F235">
            <v>120000</v>
          </cell>
          <cell r="I235">
            <v>120000</v>
          </cell>
        </row>
        <row r="236">
          <cell r="A236" t="str">
            <v>STply</v>
          </cell>
          <cell r="C236" t="str">
            <v>Söù treo polymer</v>
          </cell>
          <cell r="D236" t="str">
            <v>chuoãi</v>
          </cell>
          <cell r="F236">
            <v>210000</v>
          </cell>
          <cell r="I236">
            <v>210000</v>
          </cell>
        </row>
        <row r="237">
          <cell r="A237" t="str">
            <v>S40</v>
          </cell>
          <cell r="C237" t="str">
            <v>Saét deït 40 x 4</v>
          </cell>
          <cell r="D237" t="str">
            <v>kg</v>
          </cell>
          <cell r="F237">
            <v>9726</v>
          </cell>
          <cell r="I237">
            <v>9726</v>
          </cell>
        </row>
        <row r="238">
          <cell r="A238" t="str">
            <v>S50</v>
          </cell>
          <cell r="C238" t="str">
            <v>Saét 50 x 5</v>
          </cell>
          <cell r="D238" t="str">
            <v>kg</v>
          </cell>
          <cell r="F238">
            <v>9726</v>
          </cell>
          <cell r="I238">
            <v>9726</v>
          </cell>
        </row>
        <row r="239">
          <cell r="A239" t="str">
            <v>S60T</v>
          </cell>
          <cell r="C239" t="str">
            <v>Thanh noái saét deït 60x6x410</v>
          </cell>
          <cell r="D239" t="str">
            <v>caùi</v>
          </cell>
          <cell r="F239">
            <v>11285.077799999999</v>
          </cell>
          <cell r="I239">
            <v>11285.077799999999</v>
          </cell>
        </row>
        <row r="240">
          <cell r="A240" t="str">
            <v>S60</v>
          </cell>
          <cell r="C240" t="str">
            <v>Saét deït 60 x 6</v>
          </cell>
          <cell r="D240" t="str">
            <v>kg</v>
          </cell>
          <cell r="F240">
            <v>9726</v>
          </cell>
          <cell r="I240">
            <v>9726</v>
          </cell>
        </row>
        <row r="241">
          <cell r="A241" t="str">
            <v>S70</v>
          </cell>
          <cell r="C241" t="str">
            <v>Saét deït 70 x 7</v>
          </cell>
          <cell r="D241" t="str">
            <v>kg</v>
          </cell>
          <cell r="F241">
            <v>9726</v>
          </cell>
          <cell r="I241">
            <v>9726</v>
          </cell>
        </row>
        <row r="242">
          <cell r="A242" t="str">
            <v>S806</v>
          </cell>
          <cell r="C242" t="str">
            <v>Saét deït 80 x 6</v>
          </cell>
          <cell r="D242" t="str">
            <v>kg</v>
          </cell>
          <cell r="F242">
            <v>9726</v>
          </cell>
          <cell r="I242">
            <v>9726</v>
          </cell>
        </row>
        <row r="243">
          <cell r="A243" t="str">
            <v>S80</v>
          </cell>
          <cell r="C243" t="str">
            <v>Saét deït 80 x 8</v>
          </cell>
          <cell r="D243" t="str">
            <v>kg</v>
          </cell>
          <cell r="F243">
            <v>9726</v>
          </cell>
          <cell r="I243">
            <v>9726</v>
          </cell>
        </row>
        <row r="244">
          <cell r="A244" t="str">
            <v>S1008</v>
          </cell>
          <cell r="C244" t="str">
            <v>Saét deït 100 x 8</v>
          </cell>
          <cell r="D244" t="str">
            <v>kg</v>
          </cell>
          <cell r="F244">
            <v>9726</v>
          </cell>
          <cell r="I244">
            <v>9726</v>
          </cell>
        </row>
        <row r="245">
          <cell r="A245" t="str">
            <v>SL40</v>
          </cell>
          <cell r="C245" t="str">
            <v>Saét goùc L40 x40 x4</v>
          </cell>
          <cell r="D245" t="str">
            <v>kg</v>
          </cell>
          <cell r="F245">
            <v>9726</v>
          </cell>
          <cell r="I245">
            <v>9726</v>
          </cell>
        </row>
        <row r="246">
          <cell r="A246" t="str">
            <v>SL50</v>
          </cell>
          <cell r="C246" t="str">
            <v>Saét goùc L50 x50 x5</v>
          </cell>
          <cell r="D246" t="str">
            <v>kg</v>
          </cell>
          <cell r="F246">
            <v>9726</v>
          </cell>
          <cell r="I246">
            <v>9726</v>
          </cell>
        </row>
        <row r="247">
          <cell r="A247" t="str">
            <v>SL70</v>
          </cell>
          <cell r="C247" t="str">
            <v>Saét goùc L70 x70 x7</v>
          </cell>
          <cell r="D247" t="str">
            <v>kg</v>
          </cell>
          <cell r="F247">
            <v>9726</v>
          </cell>
          <cell r="I247">
            <v>9726</v>
          </cell>
        </row>
        <row r="248">
          <cell r="A248" t="str">
            <v>SL75</v>
          </cell>
          <cell r="C248" t="str">
            <v>Saét goùc L75 x75 x8</v>
          </cell>
          <cell r="D248" t="str">
            <v>kg</v>
          </cell>
          <cell r="F248">
            <v>9726</v>
          </cell>
          <cell r="I248">
            <v>9726</v>
          </cell>
        </row>
        <row r="249">
          <cell r="A249" t="str">
            <v>SU100</v>
          </cell>
          <cell r="C249" t="str">
            <v>Saét U100 x50 x10 - baét thanh choáng</v>
          </cell>
          <cell r="D249" t="str">
            <v>kg</v>
          </cell>
          <cell r="F249">
            <v>9726</v>
          </cell>
          <cell r="I249">
            <v>9726</v>
          </cell>
        </row>
        <row r="250">
          <cell r="A250" t="str">
            <v>TTM</v>
          </cell>
          <cell r="C250" t="str">
            <v>Theùp troøn maï keõm</v>
          </cell>
          <cell r="D250" t="str">
            <v>kg</v>
          </cell>
          <cell r="F250">
            <v>9500</v>
          </cell>
          <cell r="I250">
            <v>9500</v>
          </cell>
        </row>
        <row r="251">
          <cell r="A251" t="str">
            <v>Fe</v>
          </cell>
          <cell r="C251" t="str">
            <v>Theùp troøn</v>
          </cell>
          <cell r="D251" t="str">
            <v>kg</v>
          </cell>
          <cell r="F251">
            <v>4433</v>
          </cell>
          <cell r="I251">
            <v>4500</v>
          </cell>
        </row>
        <row r="252">
          <cell r="A252" t="str">
            <v>SO10</v>
          </cell>
          <cell r="C252" t="str">
            <v>Saét   O10</v>
          </cell>
          <cell r="D252" t="str">
            <v>kg</v>
          </cell>
          <cell r="F252">
            <v>4112</v>
          </cell>
          <cell r="I252">
            <v>4700</v>
          </cell>
        </row>
        <row r="253">
          <cell r="A253" t="str">
            <v>TON6</v>
          </cell>
          <cell r="C253" t="str">
            <v>Toân 6mm</v>
          </cell>
          <cell r="D253" t="str">
            <v>kg</v>
          </cell>
          <cell r="F253">
            <v>9726</v>
          </cell>
          <cell r="I253">
            <v>9726</v>
          </cell>
        </row>
        <row r="254">
          <cell r="A254" t="str">
            <v>TTAM</v>
          </cell>
          <cell r="C254" t="str">
            <v>Theùp taám  6-10mm</v>
          </cell>
          <cell r="D254" t="str">
            <v>kg</v>
          </cell>
          <cell r="F254">
            <v>9726</v>
          </cell>
          <cell r="I254">
            <v>9726</v>
          </cell>
        </row>
        <row r="255">
          <cell r="A255" t="str">
            <v>TAMN</v>
          </cell>
          <cell r="C255" t="str">
            <v>Taám noái saét deït 100 x 10-800</v>
          </cell>
          <cell r="D255" t="str">
            <v>boä</v>
          </cell>
          <cell r="F255">
            <v>80000</v>
          </cell>
          <cell r="I255">
            <v>80000</v>
          </cell>
        </row>
        <row r="256">
          <cell r="A256" t="str">
            <v>TN606</v>
          </cell>
          <cell r="C256" t="str">
            <v>Taám noái PL 60x6- 410</v>
          </cell>
          <cell r="D256" t="str">
            <v>boä</v>
          </cell>
          <cell r="F256">
            <v>11269.127159999998</v>
          </cell>
          <cell r="I256">
            <v>11269.127159999998</v>
          </cell>
        </row>
        <row r="257">
          <cell r="A257" t="str">
            <v>TAMN6</v>
          </cell>
          <cell r="C257" t="str">
            <v>Taám toân noái 6mm</v>
          </cell>
          <cell r="D257" t="str">
            <v>caùi</v>
          </cell>
          <cell r="F257">
            <v>10000</v>
          </cell>
          <cell r="I257">
            <v>10000</v>
          </cell>
        </row>
        <row r="258">
          <cell r="A258" t="str">
            <v>CL</v>
          </cell>
          <cell r="C258" t="str">
            <v>Boä choáng cho chaèng heïp</v>
          </cell>
          <cell r="D258" t="str">
            <v>boä</v>
          </cell>
          <cell r="F258">
            <v>76000</v>
          </cell>
          <cell r="I258">
            <v>76000</v>
          </cell>
        </row>
        <row r="259">
          <cell r="A259" t="str">
            <v>CLHT</v>
          </cell>
          <cell r="C259" t="str">
            <v>Boä choáng cho chaèng heïp</v>
          </cell>
          <cell r="D259" t="str">
            <v>boä</v>
          </cell>
          <cell r="F259">
            <v>68105</v>
          </cell>
          <cell r="I259">
            <v>68105</v>
          </cell>
        </row>
        <row r="260">
          <cell r="A260" t="str">
            <v>TN</v>
          </cell>
          <cell r="C260" t="str">
            <v>Thanh neo O22x3500</v>
          </cell>
          <cell r="D260" t="str">
            <v>caùi</v>
          </cell>
          <cell r="F260">
            <v>109578</v>
          </cell>
          <cell r="I260">
            <v>109578</v>
          </cell>
        </row>
        <row r="261">
          <cell r="A261" t="str">
            <v>TN30</v>
          </cell>
          <cell r="C261" t="str">
            <v>Thanh neo O22x3000</v>
          </cell>
          <cell r="D261" t="str">
            <v>caùi</v>
          </cell>
          <cell r="F261">
            <v>92500</v>
          </cell>
          <cell r="I261">
            <v>95423</v>
          </cell>
        </row>
        <row r="262">
          <cell r="A262" t="str">
            <v>TN37</v>
          </cell>
          <cell r="C262" t="str">
            <v>Thanh neo O22x3700</v>
          </cell>
          <cell r="D262" t="str">
            <v>caùi</v>
          </cell>
          <cell r="F262">
            <v>112500</v>
          </cell>
          <cell r="I262">
            <v>115240</v>
          </cell>
        </row>
        <row r="263">
          <cell r="A263" t="str">
            <v>TN28</v>
          </cell>
          <cell r="C263" t="str">
            <v>Thanh neo O22x2800</v>
          </cell>
          <cell r="D263" t="str">
            <v>caùi</v>
          </cell>
          <cell r="F263">
            <v>89761</v>
          </cell>
          <cell r="I263">
            <v>89761</v>
          </cell>
        </row>
        <row r="264">
          <cell r="A264" t="str">
            <v>TN25</v>
          </cell>
          <cell r="C264" t="str">
            <v>Thanh neo O22x2500</v>
          </cell>
          <cell r="D264" t="str">
            <v>caùi</v>
          </cell>
          <cell r="F264">
            <v>78000</v>
          </cell>
          <cell r="I264">
            <v>81268</v>
          </cell>
        </row>
        <row r="265">
          <cell r="A265" t="str">
            <v>TN1625</v>
          </cell>
          <cell r="C265" t="str">
            <v>Thanh neo O16x2500</v>
          </cell>
          <cell r="D265" t="str">
            <v>caùi</v>
          </cell>
          <cell r="F265">
            <v>44027.999999999993</v>
          </cell>
          <cell r="I265">
            <v>44027.999999999993</v>
          </cell>
        </row>
        <row r="266">
          <cell r="A266" t="str">
            <v>TN1620</v>
          </cell>
          <cell r="C266" t="str">
            <v>Thanh neo O16x2000</v>
          </cell>
          <cell r="D266" t="str">
            <v>caùi</v>
          </cell>
          <cell r="F266">
            <v>36523</v>
          </cell>
          <cell r="I266">
            <v>36523</v>
          </cell>
        </row>
        <row r="267">
          <cell r="A267" t="str">
            <v>NX</v>
          </cell>
          <cell r="C267" t="str">
            <v>Neo xoøe</v>
          </cell>
          <cell r="D267" t="str">
            <v>caùi</v>
          </cell>
          <cell r="F267">
            <v>76000</v>
          </cell>
          <cell r="I267">
            <v>76000</v>
          </cell>
        </row>
        <row r="268">
          <cell r="A268" t="str">
            <v>CD142</v>
          </cell>
          <cell r="C268" t="str">
            <v>Coå deà CD.X-142</v>
          </cell>
          <cell r="D268" t="str">
            <v>boä</v>
          </cell>
          <cell r="F268">
            <v>120602.40000000001</v>
          </cell>
          <cell r="I268">
            <v>120602.40000000001</v>
          </cell>
        </row>
        <row r="269">
          <cell r="A269" t="str">
            <v>CD442</v>
          </cell>
          <cell r="C269" t="str">
            <v>Coå deà CD.X-8100-442(469)</v>
          </cell>
          <cell r="D269" t="str">
            <v>boä</v>
          </cell>
          <cell r="F269">
            <v>70513.5</v>
          </cell>
          <cell r="I269">
            <v>55.6</v>
          </cell>
        </row>
        <row r="270">
          <cell r="A270" t="str">
            <v>CD4768</v>
          </cell>
          <cell r="C270" t="str">
            <v>Coå deà CD.X-8100-447(468)</v>
          </cell>
          <cell r="D270" t="str">
            <v>boä</v>
          </cell>
          <cell r="F270">
            <v>70513.5</v>
          </cell>
          <cell r="I270">
            <v>57.2</v>
          </cell>
        </row>
        <row r="271">
          <cell r="A271" t="str">
            <v>GG633</v>
          </cell>
          <cell r="C271" t="str">
            <v>Gaèng goùc coå deà -6x33</v>
          </cell>
          <cell r="D271" t="str">
            <v>boä</v>
          </cell>
          <cell r="F271">
            <v>70513.5</v>
          </cell>
          <cell r="I271">
            <v>10.88</v>
          </cell>
        </row>
        <row r="272">
          <cell r="A272" t="str">
            <v>CD145</v>
          </cell>
          <cell r="C272" t="str">
            <v>Coå deà CD.X-145</v>
          </cell>
          <cell r="D272" t="str">
            <v>boä</v>
          </cell>
          <cell r="F272">
            <v>120602.40000000001</v>
          </cell>
          <cell r="I272">
            <v>120602.40000000001</v>
          </cell>
        </row>
        <row r="273">
          <cell r="A273" t="str">
            <v>CD142a</v>
          </cell>
          <cell r="C273" t="str">
            <v>Coå deà CD.X-142A</v>
          </cell>
          <cell r="D273" t="str">
            <v>boä</v>
          </cell>
          <cell r="F273">
            <v>130911.96</v>
          </cell>
          <cell r="I273">
            <v>130911.96</v>
          </cell>
        </row>
        <row r="274">
          <cell r="A274" t="str">
            <v>CD146</v>
          </cell>
          <cell r="C274" t="str">
            <v>Coå deà CD.X-146</v>
          </cell>
          <cell r="D274" t="str">
            <v>boä</v>
          </cell>
          <cell r="F274">
            <v>122742.12</v>
          </cell>
          <cell r="I274">
            <v>122742.12</v>
          </cell>
        </row>
        <row r="275">
          <cell r="A275" t="str">
            <v>CD146a</v>
          </cell>
          <cell r="C275" t="str">
            <v>Coå deà CD.X-146A</v>
          </cell>
          <cell r="D275" t="str">
            <v>boä</v>
          </cell>
          <cell r="F275">
            <v>133051.68</v>
          </cell>
          <cell r="I275">
            <v>133051.68</v>
          </cell>
        </row>
        <row r="276">
          <cell r="A276" t="str">
            <v>CD682</v>
          </cell>
          <cell r="C276" t="str">
            <v>Coå deà 6,82kg</v>
          </cell>
          <cell r="D276" t="str">
            <v>boä</v>
          </cell>
          <cell r="F276">
            <v>66331.320000000007</v>
          </cell>
          <cell r="I276">
            <v>66331.320000000007</v>
          </cell>
        </row>
        <row r="277">
          <cell r="A277" t="str">
            <v>CD195</v>
          </cell>
          <cell r="C277" t="str">
            <v>Coå deà O 195</v>
          </cell>
          <cell r="D277" t="str">
            <v>boä</v>
          </cell>
          <cell r="F277">
            <v>66331.320000000007</v>
          </cell>
          <cell r="I277">
            <v>66331.320000000007</v>
          </cell>
        </row>
        <row r="278">
          <cell r="A278" t="str">
            <v>CD207</v>
          </cell>
          <cell r="C278" t="str">
            <v>Coå deà O 207</v>
          </cell>
          <cell r="D278" t="str">
            <v>boä</v>
          </cell>
          <cell r="F278">
            <v>70513.5</v>
          </cell>
          <cell r="I278">
            <v>70513.5</v>
          </cell>
        </row>
        <row r="279">
          <cell r="A279" t="str">
            <v>T10</v>
          </cell>
          <cell r="C279" t="str">
            <v>Truï BTLT 10m</v>
          </cell>
          <cell r="D279" t="str">
            <v>truï</v>
          </cell>
          <cell r="F279">
            <v>825728</v>
          </cell>
          <cell r="I279">
            <v>1068000</v>
          </cell>
        </row>
        <row r="280">
          <cell r="A280" t="str">
            <v>T105</v>
          </cell>
          <cell r="C280" t="str">
            <v>Truï BTLT 10,5m</v>
          </cell>
          <cell r="D280" t="str">
            <v>truï</v>
          </cell>
          <cell r="F280">
            <v>825728</v>
          </cell>
          <cell r="I280">
            <v>1068000</v>
          </cell>
        </row>
        <row r="281">
          <cell r="A281" t="str">
            <v>T12</v>
          </cell>
          <cell r="C281" t="str">
            <v>Truï BTLT 12m</v>
          </cell>
          <cell r="D281" t="str">
            <v>truï</v>
          </cell>
          <cell r="F281">
            <v>1262728</v>
          </cell>
          <cell r="I281">
            <v>1392000</v>
          </cell>
        </row>
        <row r="282">
          <cell r="A282" t="str">
            <v>T14</v>
          </cell>
          <cell r="C282" t="str">
            <v>Truï BTLT 14m</v>
          </cell>
          <cell r="D282" t="str">
            <v>truï</v>
          </cell>
          <cell r="F282">
            <v>3740364</v>
          </cell>
          <cell r="I282">
            <v>2285000</v>
          </cell>
        </row>
        <row r="283">
          <cell r="A283" t="str">
            <v>T20</v>
          </cell>
          <cell r="C283" t="str">
            <v>Truï BTLT 20m</v>
          </cell>
          <cell r="D283" t="str">
            <v>truï</v>
          </cell>
          <cell r="F283">
            <v>5130000</v>
          </cell>
          <cell r="I283">
            <v>6342000</v>
          </cell>
        </row>
        <row r="284">
          <cell r="A284" t="str">
            <v>T75</v>
          </cell>
          <cell r="C284" t="str">
            <v>Truï BTLT 7,5m</v>
          </cell>
          <cell r="D284" t="str">
            <v>truï</v>
          </cell>
          <cell r="F284">
            <v>500000</v>
          </cell>
          <cell r="I284">
            <v>531000</v>
          </cell>
        </row>
        <row r="285">
          <cell r="A285" t="str">
            <v>T73</v>
          </cell>
          <cell r="C285" t="str">
            <v>Truï BTLT 7,3m</v>
          </cell>
          <cell r="D285" t="str">
            <v>truï</v>
          </cell>
          <cell r="F285">
            <v>500000</v>
          </cell>
          <cell r="I285">
            <v>531000</v>
          </cell>
        </row>
        <row r="286">
          <cell r="A286" t="str">
            <v>T84</v>
          </cell>
          <cell r="C286" t="str">
            <v>Truï BTLT 8,4m</v>
          </cell>
          <cell r="D286" t="str">
            <v>truï</v>
          </cell>
          <cell r="F286">
            <v>722000</v>
          </cell>
          <cell r="I286">
            <v>635000</v>
          </cell>
        </row>
        <row r="287">
          <cell r="A287" t="str">
            <v>T85</v>
          </cell>
          <cell r="C287" t="str">
            <v>Truï BTLT 8,5m</v>
          </cell>
          <cell r="D287" t="str">
            <v>truï</v>
          </cell>
          <cell r="F287">
            <v>722000</v>
          </cell>
          <cell r="I287">
            <v>635000</v>
          </cell>
        </row>
        <row r="288">
          <cell r="A288" t="str">
            <v>X</v>
          </cell>
          <cell r="C288" t="str">
            <v>Xaêng</v>
          </cell>
          <cell r="D288" t="str">
            <v>kg</v>
          </cell>
          <cell r="F288">
            <v>6622</v>
          </cell>
          <cell r="I288">
            <v>6625</v>
          </cell>
        </row>
        <row r="289">
          <cell r="A289" t="str">
            <v>SON</v>
          </cell>
          <cell r="C289" t="str">
            <v>Sôn maøu</v>
          </cell>
          <cell r="D289" t="str">
            <v>kg</v>
          </cell>
          <cell r="F289">
            <v>27400</v>
          </cell>
          <cell r="I289">
            <v>27400</v>
          </cell>
        </row>
        <row r="290">
          <cell r="A290" t="str">
            <v>SONCR</v>
          </cell>
          <cell r="C290" t="str">
            <v>Sôn choáng ræ</v>
          </cell>
          <cell r="D290" t="str">
            <v>kg</v>
          </cell>
          <cell r="F290">
            <v>27400</v>
          </cell>
          <cell r="I290">
            <v>27400</v>
          </cell>
        </row>
        <row r="291">
          <cell r="A291" t="str">
            <v>NU</v>
          </cell>
          <cell r="C291" t="str">
            <v>Nöôùc ñoå beâ toâng</v>
          </cell>
          <cell r="D291" t="str">
            <v>m3</v>
          </cell>
          <cell r="F291">
            <v>2500</v>
          </cell>
          <cell r="I291">
            <v>15000</v>
          </cell>
        </row>
        <row r="292">
          <cell r="A292" t="str">
            <v>GO</v>
          </cell>
          <cell r="C292" t="str">
            <v>Goã vaùn khuoân</v>
          </cell>
          <cell r="D292" t="str">
            <v>m3</v>
          </cell>
          <cell r="F292">
            <v>2100000</v>
          </cell>
          <cell r="I292">
            <v>1800000</v>
          </cell>
        </row>
        <row r="293">
          <cell r="A293" t="str">
            <v>DINH</v>
          </cell>
          <cell r="C293" t="str">
            <v>Ñinh caùc loaïi</v>
          </cell>
          <cell r="D293" t="str">
            <v>kg</v>
          </cell>
          <cell r="F293">
            <v>5490</v>
          </cell>
          <cell r="I293">
            <v>7500</v>
          </cell>
        </row>
        <row r="294">
          <cell r="A294" t="str">
            <v>D1x2</v>
          </cell>
          <cell r="C294" t="str">
            <v>Ñaù 1x2</v>
          </cell>
          <cell r="D294" t="str">
            <v>m3</v>
          </cell>
          <cell r="F294">
            <v>132000</v>
          </cell>
          <cell r="I294">
            <v>150000</v>
          </cell>
        </row>
        <row r="295">
          <cell r="A295" t="str">
            <v>D2x4</v>
          </cell>
          <cell r="C295" t="str">
            <v>Ñaù 2x4</v>
          </cell>
          <cell r="D295" t="str">
            <v>m3</v>
          </cell>
          <cell r="F295">
            <v>132000</v>
          </cell>
          <cell r="I295">
            <v>150000</v>
          </cell>
        </row>
        <row r="296">
          <cell r="A296" t="str">
            <v>D4x6</v>
          </cell>
          <cell r="C296" t="str">
            <v>Ñaù 4x6</v>
          </cell>
          <cell r="D296" t="str">
            <v>m3</v>
          </cell>
          <cell r="F296">
            <v>109000</v>
          </cell>
          <cell r="I296">
            <v>140000</v>
          </cell>
        </row>
        <row r="297">
          <cell r="A297" t="str">
            <v>CV</v>
          </cell>
          <cell r="C297" t="str">
            <v>Caùt vaøng</v>
          </cell>
          <cell r="D297" t="str">
            <v>m3</v>
          </cell>
          <cell r="F297">
            <v>47000</v>
          </cell>
          <cell r="I297">
            <v>45000</v>
          </cell>
        </row>
        <row r="298">
          <cell r="A298" t="str">
            <v>gachong</v>
          </cell>
          <cell r="C298" t="str">
            <v>Gaïch oáng</v>
          </cell>
          <cell r="D298" t="str">
            <v>vieân</v>
          </cell>
          <cell r="F298">
            <v>180</v>
          </cell>
          <cell r="I298">
            <v>180</v>
          </cell>
        </row>
        <row r="299">
          <cell r="A299" t="str">
            <v>gachth</v>
          </cell>
          <cell r="C299" t="str">
            <v>Gaïch theû</v>
          </cell>
          <cell r="D299" t="str">
            <v>vieân</v>
          </cell>
          <cell r="F299">
            <v>160</v>
          </cell>
          <cell r="I299">
            <v>160</v>
          </cell>
        </row>
        <row r="300">
          <cell r="A300" t="str">
            <v>XM</v>
          </cell>
          <cell r="C300" t="str">
            <v>Ximaêng</v>
          </cell>
          <cell r="D300" t="str">
            <v>kg</v>
          </cell>
          <cell r="F300">
            <v>900</v>
          </cell>
          <cell r="I300">
            <v>1050</v>
          </cell>
        </row>
        <row r="301">
          <cell r="A301" t="str">
            <v>thepo141</v>
          </cell>
          <cell r="C301" t="str">
            <v>Theùp oáng F 141 daøy 5</v>
          </cell>
          <cell r="D301" t="str">
            <v>kg</v>
          </cell>
          <cell r="F301">
            <v>5500</v>
          </cell>
          <cell r="I301">
            <v>150000</v>
          </cell>
        </row>
        <row r="302">
          <cell r="A302" t="str">
            <v>thepL32</v>
          </cell>
          <cell r="C302" t="str">
            <v>Theùp hình L 32 x 32 x 3</v>
          </cell>
          <cell r="D302" t="str">
            <v>kg</v>
          </cell>
          <cell r="F302">
            <v>5400</v>
          </cell>
          <cell r="I302">
            <v>5400</v>
          </cell>
        </row>
        <row r="303">
          <cell r="A303" t="str">
            <v>thepL50</v>
          </cell>
          <cell r="C303" t="str">
            <v>Theùp hình L 50 x 50 x 5</v>
          </cell>
          <cell r="D303" t="str">
            <v>kg</v>
          </cell>
          <cell r="F303">
            <v>4400</v>
          </cell>
          <cell r="I303">
            <v>4400</v>
          </cell>
        </row>
        <row r="304">
          <cell r="A304" t="str">
            <v>thepL45</v>
          </cell>
          <cell r="C304" t="str">
            <v>Theùp hình L 45 x 45 x 4</v>
          </cell>
          <cell r="D304" t="str">
            <v>kg</v>
          </cell>
          <cell r="F304">
            <v>5200</v>
          </cell>
          <cell r="I304">
            <v>5200</v>
          </cell>
        </row>
        <row r="305">
          <cell r="A305" t="str">
            <v>thepL40</v>
          </cell>
          <cell r="C305" t="str">
            <v>Theùp hình L 40 x 40 x 4</v>
          </cell>
          <cell r="D305" t="str">
            <v>kg</v>
          </cell>
          <cell r="F305">
            <v>5200</v>
          </cell>
          <cell r="I305">
            <v>5200</v>
          </cell>
        </row>
        <row r="306">
          <cell r="A306" t="str">
            <v>thepL65</v>
          </cell>
          <cell r="C306" t="str">
            <v>Theùp hình L 65 x 65 x6</v>
          </cell>
          <cell r="D306" t="str">
            <v>kg</v>
          </cell>
          <cell r="F306">
            <v>5100</v>
          </cell>
          <cell r="I306">
            <v>5100</v>
          </cell>
        </row>
        <row r="307">
          <cell r="A307" t="str">
            <v>thepf12</v>
          </cell>
          <cell r="C307" t="str">
            <v>Theùp troøn gaân F 12</v>
          </cell>
          <cell r="D307" t="str">
            <v>kg</v>
          </cell>
          <cell r="F307">
            <v>4450</v>
          </cell>
          <cell r="I307">
            <v>4450</v>
          </cell>
        </row>
        <row r="308">
          <cell r="A308" t="str">
            <v>thepf10</v>
          </cell>
          <cell r="C308" t="str">
            <v>Theùp troøn F 10</v>
          </cell>
          <cell r="D308" t="str">
            <v>kg</v>
          </cell>
          <cell r="F308">
            <v>4600</v>
          </cell>
          <cell r="I308">
            <v>4600</v>
          </cell>
        </row>
        <row r="309">
          <cell r="A309" t="str">
            <v>thepf&lt;10</v>
          </cell>
          <cell r="C309" t="str">
            <v>Theùp troøn phi (6-10)</v>
          </cell>
          <cell r="D309" t="str">
            <v>kg</v>
          </cell>
          <cell r="F309">
            <v>4600</v>
          </cell>
          <cell r="I309">
            <v>4600</v>
          </cell>
        </row>
        <row r="310">
          <cell r="A310" t="str">
            <v>thept6</v>
          </cell>
          <cell r="C310" t="str">
            <v>Theùp taám 6mm</v>
          </cell>
          <cell r="D310" t="str">
            <v>kg</v>
          </cell>
          <cell r="F310">
            <v>4450</v>
          </cell>
          <cell r="I310">
            <v>4450</v>
          </cell>
        </row>
        <row r="311">
          <cell r="A311" t="str">
            <v>thept5</v>
          </cell>
          <cell r="C311" t="str">
            <v>Theùp taám 5mm</v>
          </cell>
          <cell r="D311" t="str">
            <v>kg</v>
          </cell>
          <cell r="F311">
            <v>4450</v>
          </cell>
          <cell r="I311">
            <v>4450</v>
          </cell>
        </row>
        <row r="312">
          <cell r="A312" t="str">
            <v>thept4</v>
          </cell>
          <cell r="C312" t="str">
            <v>Theùp taám 4mm</v>
          </cell>
          <cell r="D312" t="str">
            <v>kg</v>
          </cell>
          <cell r="F312">
            <v>4450</v>
          </cell>
          <cell r="I312">
            <v>4450</v>
          </cell>
        </row>
        <row r="313">
          <cell r="A313" t="str">
            <v>thept2</v>
          </cell>
          <cell r="C313" t="str">
            <v>Theùp taám 2mm</v>
          </cell>
          <cell r="D313" t="str">
            <v>kg</v>
          </cell>
          <cell r="F313">
            <v>4572</v>
          </cell>
          <cell r="I313">
            <v>4752</v>
          </cell>
        </row>
        <row r="314">
          <cell r="A314" t="str">
            <v>qhan</v>
          </cell>
          <cell r="C314" t="str">
            <v>Que haøn ñieän</v>
          </cell>
          <cell r="D314" t="str">
            <v>kg</v>
          </cell>
          <cell r="F314">
            <v>7000</v>
          </cell>
          <cell r="I314">
            <v>7000</v>
          </cell>
        </row>
        <row r="315">
          <cell r="A315" t="str">
            <v>oxy</v>
          </cell>
          <cell r="C315" t="str">
            <v>OÂ xy gioù</v>
          </cell>
          <cell r="D315" t="str">
            <v>m3</v>
          </cell>
          <cell r="F315">
            <v>10000</v>
          </cell>
          <cell r="I315">
            <v>10000</v>
          </cell>
        </row>
        <row r="316">
          <cell r="A316" t="str">
            <v>axetylen</v>
          </cell>
          <cell r="C316" t="str">
            <v>Hôi Axetylen</v>
          </cell>
          <cell r="D316" t="str">
            <v>m3</v>
          </cell>
          <cell r="F316">
            <v>40000</v>
          </cell>
          <cell r="I316">
            <v>40000</v>
          </cell>
        </row>
        <row r="317">
          <cell r="A317" t="str">
            <v>coson</v>
          </cell>
          <cell r="C317" t="str">
            <v>Coï sôn</v>
          </cell>
          <cell r="D317" t="str">
            <v>caùi</v>
          </cell>
          <cell r="F317">
            <v>5000</v>
          </cell>
          <cell r="I317">
            <v>5000</v>
          </cell>
        </row>
        <row r="318">
          <cell r="A318" t="str">
            <v>thepb</v>
          </cell>
          <cell r="C318" t="str">
            <v>Daây theùp buoäc</v>
          </cell>
          <cell r="D318" t="str">
            <v>kg</v>
          </cell>
          <cell r="F318">
            <v>6000</v>
          </cell>
        </row>
        <row r="319">
          <cell r="A319" t="str">
            <v>daucap95</v>
          </cell>
          <cell r="C319" t="str">
            <v>Ñaàu caùp 24kV 3x95mm2</v>
          </cell>
          <cell r="D319" t="str">
            <v>caùi</v>
          </cell>
          <cell r="F319">
            <v>4296600</v>
          </cell>
          <cell r="I319">
            <v>4296600</v>
          </cell>
        </row>
        <row r="320">
          <cell r="A320" t="str">
            <v>stk114</v>
          </cell>
          <cell r="B320" t="str">
            <v>07.2204</v>
          </cell>
          <cell r="C320" t="str">
            <v>OÂÁng saét traùng keõm phi 114</v>
          </cell>
          <cell r="D320" t="str">
            <v>meùt</v>
          </cell>
          <cell r="F320">
            <v>120000</v>
          </cell>
          <cell r="G320">
            <v>6579</v>
          </cell>
        </row>
        <row r="321">
          <cell r="A321" t="str">
            <v>stk90</v>
          </cell>
          <cell r="B321" t="str">
            <v>07.2204</v>
          </cell>
          <cell r="C321" t="str">
            <v>OÂÁng saét traùng keõm phi 90</v>
          </cell>
          <cell r="D321" t="str">
            <v>meùt</v>
          </cell>
          <cell r="F321">
            <v>42000</v>
          </cell>
          <cell r="G321">
            <v>6579</v>
          </cell>
        </row>
        <row r="322">
          <cell r="A322" t="str">
            <v>costk114</v>
          </cell>
          <cell r="C322" t="str">
            <v>Maêng soâng STK 114</v>
          </cell>
          <cell r="D322" t="str">
            <v>caùi</v>
          </cell>
          <cell r="F322">
            <v>25000</v>
          </cell>
          <cell r="I322">
            <v>25000</v>
          </cell>
        </row>
        <row r="323">
          <cell r="A323" t="str">
            <v>costk90</v>
          </cell>
          <cell r="C323" t="str">
            <v>Maêng soâng STK 90</v>
          </cell>
          <cell r="D323" t="str">
            <v>caùi</v>
          </cell>
          <cell r="F323">
            <v>7000</v>
          </cell>
          <cell r="I323">
            <v>7000</v>
          </cell>
        </row>
        <row r="324">
          <cell r="A324" t="str">
            <v>KTS2,5</v>
          </cell>
          <cell r="C324" t="str">
            <v>Kim thu seùt K-2,5m</v>
          </cell>
          <cell r="D324" t="str">
            <v>Boä</v>
          </cell>
          <cell r="F324">
            <v>850000</v>
          </cell>
          <cell r="I324">
            <v>850000</v>
          </cell>
        </row>
        <row r="325">
          <cell r="A325" t="str">
            <v>YC</v>
          </cell>
          <cell r="C325" t="str">
            <v>Yeám caùp</v>
          </cell>
          <cell r="D325" t="str">
            <v>caùi</v>
          </cell>
          <cell r="F325">
            <v>5500</v>
          </cell>
          <cell r="I325">
            <v>5500</v>
          </cell>
        </row>
        <row r="327">
          <cell r="A327" t="str">
            <v>Baûng keâ ñôn gía nhaân coâng  ( 67/1999/QÑ-BCN )</v>
          </cell>
        </row>
        <row r="329">
          <cell r="A329" t="str">
            <v>Maõ</v>
          </cell>
          <cell r="B329" t="str">
            <v>MHÑG</v>
          </cell>
          <cell r="C329" t="str">
            <v>Coâng vieäc</v>
          </cell>
          <cell r="D329" t="str">
            <v>Ñôn vò</v>
          </cell>
          <cell r="E329" t="str">
            <v>Ñôn giaù</v>
          </cell>
        </row>
        <row r="330">
          <cell r="A330">
            <v>1</v>
          </cell>
          <cell r="B330">
            <v>2</v>
          </cell>
          <cell r="C330">
            <v>3</v>
          </cell>
          <cell r="D330">
            <v>4</v>
          </cell>
          <cell r="E330">
            <v>5</v>
          </cell>
          <cell r="F330">
            <v>6</v>
          </cell>
          <cell r="G330">
            <v>7</v>
          </cell>
          <cell r="H330">
            <v>8</v>
          </cell>
        </row>
        <row r="331">
          <cell r="A331" t="str">
            <v>MDD1</v>
          </cell>
          <cell r="B331" t="str">
            <v>03.1101</v>
          </cell>
          <cell r="C331" t="str">
            <v>Ñaøo ñaát caáp 1</v>
          </cell>
          <cell r="D331" t="str">
            <v>m3</v>
          </cell>
          <cell r="G331">
            <v>8094</v>
          </cell>
        </row>
        <row r="332">
          <cell r="A332" t="str">
            <v>MDD2</v>
          </cell>
          <cell r="B332" t="str">
            <v>03.1112</v>
          </cell>
          <cell r="C332" t="str">
            <v>Ñaøo ñaát caáp 2 saâu &gt;1m</v>
          </cell>
          <cell r="D332" t="str">
            <v>m3</v>
          </cell>
          <cell r="G332">
            <v>16776</v>
          </cell>
        </row>
        <row r="333">
          <cell r="A333" t="str">
            <v>MDD21</v>
          </cell>
          <cell r="B333" t="str">
            <v>03.1102</v>
          </cell>
          <cell r="C333" t="str">
            <v>Ñaøo ñaát caáp 2 saâu &lt;=1m</v>
          </cell>
          <cell r="D333" t="str">
            <v>m3</v>
          </cell>
          <cell r="G333">
            <v>12508</v>
          </cell>
        </row>
        <row r="334">
          <cell r="A334" t="str">
            <v>MDD3</v>
          </cell>
          <cell r="B334" t="str">
            <v>03.1113</v>
          </cell>
          <cell r="C334" t="str">
            <v>Ñaøo ñaát caáp 3 saâu &gt;1m</v>
          </cell>
          <cell r="D334" t="str">
            <v>m3</v>
          </cell>
          <cell r="G334">
            <v>24428</v>
          </cell>
        </row>
        <row r="335">
          <cell r="A335" t="str">
            <v>MDD4</v>
          </cell>
          <cell r="B335" t="str">
            <v>03.1114</v>
          </cell>
          <cell r="C335" t="str">
            <v>Ñaøo ñaát caáp 4 saâu &gt;1 m</v>
          </cell>
          <cell r="D335" t="str">
            <v>m3</v>
          </cell>
          <cell r="G335">
            <v>37819</v>
          </cell>
        </row>
        <row r="336">
          <cell r="A336" t="str">
            <v>DMN2</v>
          </cell>
          <cell r="B336" t="str">
            <v>03.1112</v>
          </cell>
          <cell r="C336" t="str">
            <v>Ñaøo ñaát caáp 2</v>
          </cell>
          <cell r="D336" t="str">
            <v>m3</v>
          </cell>
          <cell r="G336">
            <v>16776</v>
          </cell>
        </row>
        <row r="337">
          <cell r="A337" t="str">
            <v>DMN3</v>
          </cell>
          <cell r="B337" t="str">
            <v>03.1113</v>
          </cell>
          <cell r="C337" t="str">
            <v>Ñaøo ñaát caáp 3</v>
          </cell>
          <cell r="D337" t="str">
            <v>m3</v>
          </cell>
          <cell r="G337">
            <v>24428</v>
          </cell>
        </row>
        <row r="338">
          <cell r="A338" t="str">
            <v>MDAP1</v>
          </cell>
          <cell r="B338" t="str">
            <v>03.2201</v>
          </cell>
          <cell r="C338" t="str">
            <v>Ñaép ñaát caáp 1</v>
          </cell>
          <cell r="D338" t="str">
            <v>m3</v>
          </cell>
          <cell r="G338">
            <v>7505</v>
          </cell>
        </row>
        <row r="339">
          <cell r="A339" t="str">
            <v>MDAP2</v>
          </cell>
          <cell r="B339" t="str">
            <v>03.2202</v>
          </cell>
          <cell r="C339" t="str">
            <v>Ñaép ñaát caáp 2</v>
          </cell>
          <cell r="D339" t="str">
            <v>m3</v>
          </cell>
          <cell r="G339">
            <v>9712</v>
          </cell>
        </row>
        <row r="340">
          <cell r="A340" t="str">
            <v>MDAP3</v>
          </cell>
          <cell r="B340" t="str">
            <v>03.2203</v>
          </cell>
          <cell r="C340" t="str">
            <v>Ñaép ñaát caáp 3</v>
          </cell>
          <cell r="D340" t="str">
            <v>m3</v>
          </cell>
          <cell r="G340">
            <v>10890</v>
          </cell>
        </row>
        <row r="341">
          <cell r="A341" t="str">
            <v>DCAT</v>
          </cell>
          <cell r="B341" t="str">
            <v>03.7001</v>
          </cell>
          <cell r="C341" t="str">
            <v xml:space="preserve">Ñaép caùt </v>
          </cell>
          <cell r="D341" t="str">
            <v>m3</v>
          </cell>
          <cell r="G341">
            <v>9124</v>
          </cell>
        </row>
        <row r="342">
          <cell r="A342" t="str">
            <v>DTD2</v>
          </cell>
          <cell r="B342" t="str">
            <v>03.3102</v>
          </cell>
          <cell r="C342" t="str">
            <v>Ñaøo raõnh tieáp ñòa ñaát caáp 2</v>
          </cell>
          <cell r="D342" t="str">
            <v>m3</v>
          </cell>
          <cell r="G342">
            <v>14716</v>
          </cell>
        </row>
        <row r="343">
          <cell r="A343" t="str">
            <v>DTD3</v>
          </cell>
          <cell r="B343" t="str">
            <v>03.3103</v>
          </cell>
          <cell r="C343" t="str">
            <v>Ñaøo raõnh tieáp ñòa ñaát caáp 3</v>
          </cell>
          <cell r="D343" t="str">
            <v>m3</v>
          </cell>
          <cell r="G343">
            <v>21926</v>
          </cell>
        </row>
        <row r="344">
          <cell r="A344" t="str">
            <v>DATD2</v>
          </cell>
          <cell r="B344" t="str">
            <v>03.3202</v>
          </cell>
          <cell r="C344" t="str">
            <v>Ñaép ñaát raõnh tieáp ñòa caáp 2</v>
          </cell>
          <cell r="D344" t="str">
            <v>m3</v>
          </cell>
          <cell r="G344">
            <v>8682</v>
          </cell>
        </row>
        <row r="345">
          <cell r="A345" t="str">
            <v>DATD3</v>
          </cell>
          <cell r="B345" t="str">
            <v>03.3203</v>
          </cell>
          <cell r="C345" t="str">
            <v>Ñaép ñaát raõnh tieáp ñòa caáp 3</v>
          </cell>
          <cell r="D345" t="str">
            <v>m3</v>
          </cell>
          <cell r="G345">
            <v>10007</v>
          </cell>
        </row>
        <row r="346">
          <cell r="A346" t="str">
            <v>M12</v>
          </cell>
          <cell r="B346" t="str">
            <v>04.3801</v>
          </cell>
          <cell r="C346" t="str">
            <v>Ñaët ñaø caûn 1,2m</v>
          </cell>
          <cell r="D346" t="str">
            <v>caùi</v>
          </cell>
          <cell r="G346">
            <v>11051</v>
          </cell>
        </row>
        <row r="347">
          <cell r="A347" t="str">
            <v>M15</v>
          </cell>
          <cell r="B347" t="str">
            <v>04.3801</v>
          </cell>
          <cell r="C347" t="str">
            <v>Ñaët ñaø caûn 1,5m</v>
          </cell>
          <cell r="D347" t="str">
            <v>caùi</v>
          </cell>
          <cell r="G347">
            <v>11051</v>
          </cell>
        </row>
        <row r="348">
          <cell r="A348" t="str">
            <v>MD25</v>
          </cell>
          <cell r="B348" t="str">
            <v>04.3802</v>
          </cell>
          <cell r="C348" t="str">
            <v xml:space="preserve">Ñaët ñaø caûn 2,5m </v>
          </cell>
          <cell r="D348" t="str">
            <v>caùi</v>
          </cell>
          <cell r="G348">
            <v>24214</v>
          </cell>
        </row>
        <row r="349">
          <cell r="A349" t="str">
            <v>DCT25</v>
          </cell>
          <cell r="B349" t="str">
            <v>04.5142</v>
          </cell>
          <cell r="C349" t="str">
            <v>Ñoùng cöø traøm 2,5 m</v>
          </cell>
          <cell r="D349" t="str">
            <v>caây</v>
          </cell>
          <cell r="G349">
            <v>1393.5</v>
          </cell>
        </row>
        <row r="350">
          <cell r="A350" t="str">
            <v>DCT30</v>
          </cell>
          <cell r="B350" t="str">
            <v>04.5142</v>
          </cell>
          <cell r="C350" t="str">
            <v>Ñoùng cöø traøm 3 m</v>
          </cell>
          <cell r="D350" t="str">
            <v>caây</v>
          </cell>
          <cell r="G350">
            <v>1672.1999999999998</v>
          </cell>
        </row>
        <row r="351">
          <cell r="A351" t="str">
            <v>DCT50</v>
          </cell>
          <cell r="B351" t="str">
            <v>04.5142</v>
          </cell>
          <cell r="C351" t="str">
            <v>Ñoùng cöø traøm 5 m</v>
          </cell>
          <cell r="D351" t="str">
            <v>caây</v>
          </cell>
          <cell r="G351">
            <v>2787</v>
          </cell>
        </row>
        <row r="352">
          <cell r="A352" t="str">
            <v>VCDA1</v>
          </cell>
          <cell r="B352" t="str">
            <v>02.1451</v>
          </cell>
          <cell r="C352" t="str">
            <v>V/c ñaø caûn vaøo vò trí (cöï ly &lt;=100m)</v>
          </cell>
          <cell r="D352" t="str">
            <v>taán</v>
          </cell>
          <cell r="G352">
            <v>90207</v>
          </cell>
        </row>
        <row r="353">
          <cell r="A353" t="str">
            <v>VCDA2</v>
          </cell>
          <cell r="B353" t="str">
            <v>02.1452</v>
          </cell>
          <cell r="C353" t="str">
            <v>V/c ñaø caûn vaøo vò trí (cöï ly &lt;=300m)</v>
          </cell>
          <cell r="D353" t="str">
            <v>taán</v>
          </cell>
          <cell r="G353">
            <v>84615</v>
          </cell>
        </row>
        <row r="354">
          <cell r="A354" t="str">
            <v>VCDA3</v>
          </cell>
          <cell r="B354" t="str">
            <v>02.1453</v>
          </cell>
          <cell r="C354" t="str">
            <v>V/c ñaø caûn vaøo vò trí (cöï ly &lt;=500m)</v>
          </cell>
          <cell r="D354" t="str">
            <v>taán</v>
          </cell>
          <cell r="G354">
            <v>83585</v>
          </cell>
        </row>
        <row r="355">
          <cell r="A355" t="str">
            <v>VCDA4</v>
          </cell>
          <cell r="B355" t="str">
            <v>02.1454</v>
          </cell>
          <cell r="C355" t="str">
            <v>V/c ñaø caûn vaøo vò trí (cöï ly&gt;500m)</v>
          </cell>
          <cell r="D355" t="str">
            <v>taán</v>
          </cell>
          <cell r="G355">
            <v>82702</v>
          </cell>
        </row>
        <row r="356">
          <cell r="A356" t="str">
            <v>VCDN1</v>
          </cell>
          <cell r="B356" t="str">
            <v>02.1451</v>
          </cell>
          <cell r="C356" t="str">
            <v>V/c ñeá neùo vaøo vò trí (cöï ly &lt;=100m)</v>
          </cell>
          <cell r="D356" t="str">
            <v>taán</v>
          </cell>
          <cell r="G356">
            <v>90207</v>
          </cell>
        </row>
        <row r="357">
          <cell r="A357" t="str">
            <v>VCDN2</v>
          </cell>
          <cell r="B357" t="str">
            <v>02.1452</v>
          </cell>
          <cell r="C357" t="str">
            <v>V/c ñeá neùo vaøo vò trí (cöï ly &lt;=300m)</v>
          </cell>
          <cell r="D357" t="str">
            <v>taán</v>
          </cell>
          <cell r="G357">
            <v>84615</v>
          </cell>
        </row>
        <row r="358">
          <cell r="A358" t="str">
            <v>VCDN3</v>
          </cell>
          <cell r="B358" t="str">
            <v>02.1453</v>
          </cell>
          <cell r="C358" t="str">
            <v>V/c ñeá neùo vaøo vò trí (cöï ly &lt;=500m)</v>
          </cell>
          <cell r="D358" t="str">
            <v>taán</v>
          </cell>
          <cell r="G358">
            <v>83585</v>
          </cell>
        </row>
        <row r="359">
          <cell r="A359" t="str">
            <v>VCDN4</v>
          </cell>
          <cell r="B359" t="str">
            <v>02.1454</v>
          </cell>
          <cell r="C359" t="str">
            <v>V/c ñeá neùo vaøo vò trí (cöï ly&gt;500m)</v>
          </cell>
          <cell r="D359" t="str">
            <v>taán</v>
          </cell>
          <cell r="G359">
            <v>82702</v>
          </cell>
        </row>
        <row r="360">
          <cell r="A360" t="str">
            <v>VCC1</v>
          </cell>
          <cell r="B360" t="str">
            <v>02.1461</v>
          </cell>
          <cell r="C360" t="str">
            <v>V/c coät vaøo vò trí (cöï ly &lt;=100m)</v>
          </cell>
          <cell r="D360" t="str">
            <v>taán</v>
          </cell>
          <cell r="G360">
            <v>140240</v>
          </cell>
        </row>
        <row r="361">
          <cell r="A361" t="str">
            <v>VCC2</v>
          </cell>
          <cell r="B361" t="str">
            <v>02.1462</v>
          </cell>
          <cell r="C361" t="str">
            <v>V/c coät vaøo vò trí (cöï ly &lt;=300m)</v>
          </cell>
          <cell r="D361" t="str">
            <v>taán</v>
          </cell>
          <cell r="G361">
            <v>131705</v>
          </cell>
        </row>
        <row r="362">
          <cell r="A362" t="str">
            <v>VCC3</v>
          </cell>
          <cell r="B362" t="str">
            <v>02.1463</v>
          </cell>
          <cell r="C362" t="str">
            <v>V/c coät vaøo vò trí (cöï ly &lt;=500m)</v>
          </cell>
          <cell r="D362" t="str">
            <v>taán</v>
          </cell>
          <cell r="G362">
            <v>129940</v>
          </cell>
        </row>
        <row r="363">
          <cell r="A363" t="str">
            <v>VCC4</v>
          </cell>
          <cell r="B363" t="str">
            <v>02.1464</v>
          </cell>
          <cell r="C363" t="str">
            <v>V/c coät vaøo vò trí (cöï ly &gt;500m)</v>
          </cell>
          <cell r="D363" t="str">
            <v>taán</v>
          </cell>
          <cell r="G363">
            <v>128762</v>
          </cell>
        </row>
        <row r="364">
          <cell r="A364" t="str">
            <v>VCPK1</v>
          </cell>
          <cell r="B364" t="str">
            <v>02.1421</v>
          </cell>
          <cell r="C364" t="str">
            <v>V/c phuï kieän vaøo vò trí ( cöï ly &lt;=100m)</v>
          </cell>
          <cell r="D364" t="str">
            <v>taán</v>
          </cell>
          <cell r="G364">
            <v>99184</v>
          </cell>
        </row>
        <row r="365">
          <cell r="A365" t="str">
            <v>VCPK2</v>
          </cell>
          <cell r="B365" t="str">
            <v>02.1422</v>
          </cell>
          <cell r="C365" t="str">
            <v>V/c phuï kieän vaøo vò trí ( cöï ly &lt;=300m)</v>
          </cell>
          <cell r="D365" t="str">
            <v>taán</v>
          </cell>
          <cell r="G365">
            <v>93150</v>
          </cell>
        </row>
        <row r="366">
          <cell r="A366" t="str">
            <v>VCPK3</v>
          </cell>
          <cell r="B366" t="str">
            <v>02.1423</v>
          </cell>
          <cell r="C366" t="str">
            <v>V/c phuï kieän vaøo vò trí ( cöï ly &lt;=500m)</v>
          </cell>
          <cell r="D366" t="str">
            <v>taán</v>
          </cell>
          <cell r="G366">
            <v>91973</v>
          </cell>
        </row>
        <row r="367">
          <cell r="A367" t="str">
            <v>VCPK4</v>
          </cell>
          <cell r="B367" t="str">
            <v>02.1424</v>
          </cell>
          <cell r="C367" t="str">
            <v>V/c phuï kieän vaøo vò trí ( cöï ly &gt;500m)</v>
          </cell>
          <cell r="D367" t="str">
            <v>taán</v>
          </cell>
          <cell r="G367">
            <v>90943</v>
          </cell>
        </row>
        <row r="368">
          <cell r="A368" t="str">
            <v>VCTD1</v>
          </cell>
          <cell r="B368" t="str">
            <v>02.1421</v>
          </cell>
          <cell r="C368" t="str">
            <v>V/c tieáp ñòa vaøo vò trí ( cöï ly &lt;=100m)</v>
          </cell>
          <cell r="D368" t="str">
            <v>taán</v>
          </cell>
          <cell r="G368">
            <v>99184</v>
          </cell>
        </row>
        <row r="369">
          <cell r="A369" t="str">
            <v>VCTD2</v>
          </cell>
          <cell r="B369" t="str">
            <v>02.1422</v>
          </cell>
          <cell r="C369" t="str">
            <v>V/c tieáp ñòa vaøo vò trí ( cöï ly &lt;=300m)</v>
          </cell>
          <cell r="D369" t="str">
            <v>taán</v>
          </cell>
          <cell r="G369">
            <v>93150</v>
          </cell>
        </row>
        <row r="370">
          <cell r="A370" t="str">
            <v>VCTD3</v>
          </cell>
          <cell r="B370" t="str">
            <v>02.1423</v>
          </cell>
          <cell r="C370" t="str">
            <v>V/c tieáp ñòa vaøo vò trí ( cöï ly &lt;=500m)</v>
          </cell>
          <cell r="D370" t="str">
            <v>taán</v>
          </cell>
          <cell r="G370">
            <v>91973</v>
          </cell>
        </row>
        <row r="371">
          <cell r="A371" t="str">
            <v>VCTD4</v>
          </cell>
          <cell r="B371" t="str">
            <v>02.1424</v>
          </cell>
          <cell r="C371" t="str">
            <v>V/c phuï kieän vaøo vò trí ( cöï ly &gt;500m)</v>
          </cell>
          <cell r="D371" t="str">
            <v>taán</v>
          </cell>
          <cell r="G371">
            <v>90943</v>
          </cell>
        </row>
        <row r="372">
          <cell r="A372" t="str">
            <v>VCD1</v>
          </cell>
          <cell r="B372" t="str">
            <v>02.1441</v>
          </cell>
          <cell r="C372" t="str">
            <v>V/c daây vaøo vò trí (cöï ly &lt;=100m)</v>
          </cell>
          <cell r="D372" t="str">
            <v>taán</v>
          </cell>
          <cell r="G372">
            <v>100214</v>
          </cell>
        </row>
        <row r="373">
          <cell r="A373" t="str">
            <v>VCD2</v>
          </cell>
          <cell r="B373" t="str">
            <v>02.1442</v>
          </cell>
          <cell r="C373" t="str">
            <v>V/c daây vaøo vò trí (cöï ly &lt;=300m)</v>
          </cell>
          <cell r="D373" t="str">
            <v>taán</v>
          </cell>
          <cell r="G373">
            <v>93886</v>
          </cell>
        </row>
        <row r="374">
          <cell r="A374" t="str">
            <v>VCD3</v>
          </cell>
          <cell r="B374" t="str">
            <v>02.1443</v>
          </cell>
          <cell r="C374" t="str">
            <v>V/c daây vaøo vò trí (cöï ly &lt;=500m)</v>
          </cell>
          <cell r="D374" t="str">
            <v>taán</v>
          </cell>
          <cell r="G374">
            <v>92856</v>
          </cell>
        </row>
        <row r="375">
          <cell r="A375" t="str">
            <v>VCD4</v>
          </cell>
          <cell r="B375" t="str">
            <v>02.1444</v>
          </cell>
          <cell r="C375" t="str">
            <v>V/c daây vaøo vò trí (cöï ly &gt; 500m)</v>
          </cell>
          <cell r="D375" t="str">
            <v>taán</v>
          </cell>
          <cell r="G375">
            <v>91973</v>
          </cell>
        </row>
        <row r="376">
          <cell r="A376" t="str">
            <v>VCS1</v>
          </cell>
          <cell r="B376" t="str">
            <v>02.1431</v>
          </cell>
          <cell r="C376" t="str">
            <v>V/c söù vaø phuï kieän vaøo vò trí cöï ly &lt;=100m</v>
          </cell>
          <cell r="D376" t="str">
            <v>taán</v>
          </cell>
          <cell r="G376">
            <v>130234</v>
          </cell>
        </row>
        <row r="377">
          <cell r="A377" t="str">
            <v>VCS2</v>
          </cell>
          <cell r="B377" t="str">
            <v>02.1432</v>
          </cell>
          <cell r="C377" t="str">
            <v>V/c söù vaø phuï kieän vaøo vò trí cöï ly &lt;=300m</v>
          </cell>
          <cell r="D377" t="str">
            <v>taán</v>
          </cell>
          <cell r="G377">
            <v>122287</v>
          </cell>
        </row>
        <row r="378">
          <cell r="A378" t="str">
            <v>VCS3</v>
          </cell>
          <cell r="B378" t="str">
            <v>02.1433</v>
          </cell>
          <cell r="C378" t="str">
            <v>V/c söù vaø phuï kieän vaøo vò trí cöï ly &lt;=500m</v>
          </cell>
          <cell r="D378" t="str">
            <v>taán</v>
          </cell>
          <cell r="G378">
            <v>120669</v>
          </cell>
        </row>
        <row r="379">
          <cell r="A379" t="str">
            <v>VCS4</v>
          </cell>
          <cell r="B379" t="str">
            <v>02.1434</v>
          </cell>
          <cell r="C379" t="str">
            <v>V/c söù vaø phuï kieän vaøo vò trí cöï ly &gt; 500m</v>
          </cell>
          <cell r="D379" t="str">
            <v>taán</v>
          </cell>
          <cell r="G379">
            <v>119491</v>
          </cell>
        </row>
        <row r="380">
          <cell r="A380" t="str">
            <v>VCX1</v>
          </cell>
          <cell r="B380" t="str">
            <v>02.1361</v>
          </cell>
          <cell r="C380" t="str">
            <v>V/c xaø vaøo vò trí cö ly &lt;=100m</v>
          </cell>
          <cell r="D380" t="str">
            <v>taán</v>
          </cell>
          <cell r="G380">
            <v>100214</v>
          </cell>
        </row>
        <row r="381">
          <cell r="A381" t="str">
            <v>VCX2</v>
          </cell>
          <cell r="B381" t="str">
            <v>02.1362</v>
          </cell>
          <cell r="C381" t="str">
            <v>V/c xaø vaøo vò trí cö ly &lt;=300m</v>
          </cell>
          <cell r="D381" t="str">
            <v>taán</v>
          </cell>
          <cell r="G381">
            <v>94033</v>
          </cell>
        </row>
        <row r="382">
          <cell r="A382" t="str">
            <v>VCX3</v>
          </cell>
          <cell r="B382" t="str">
            <v>02.1363</v>
          </cell>
          <cell r="C382" t="str">
            <v>V/c xaø vaøo vò trí cö ly &lt;=500m</v>
          </cell>
          <cell r="D382" t="str">
            <v>taán</v>
          </cell>
          <cell r="G382">
            <v>92856</v>
          </cell>
        </row>
        <row r="383">
          <cell r="A383" t="str">
            <v>VCX4</v>
          </cell>
          <cell r="B383" t="str">
            <v>02.1364</v>
          </cell>
          <cell r="C383" t="str">
            <v>V/c xaø vaøo vò trí cö ly &gt;500m</v>
          </cell>
          <cell r="D383" t="str">
            <v>taán</v>
          </cell>
          <cell r="G383">
            <v>91973</v>
          </cell>
        </row>
        <row r="384">
          <cell r="A384" t="str">
            <v>VCDC1</v>
          </cell>
          <cell r="B384" t="str">
            <v>02.1482</v>
          </cell>
          <cell r="C384" t="str">
            <v>V/c duïng cuï thi coâng ( cöï ly &lt;=100m)</v>
          </cell>
          <cell r="D384" t="str">
            <v>taán</v>
          </cell>
          <cell r="G384">
            <v>91090</v>
          </cell>
        </row>
        <row r="385">
          <cell r="A385" t="str">
            <v>VCDC2</v>
          </cell>
          <cell r="B385" t="str">
            <v>02.1483</v>
          </cell>
          <cell r="C385" t="str">
            <v>V/c duïng cuï thi coâng ( cöï ly &lt;=300m)</v>
          </cell>
          <cell r="D385" t="str">
            <v>taán</v>
          </cell>
          <cell r="G385">
            <v>84615</v>
          </cell>
        </row>
        <row r="386">
          <cell r="A386" t="str">
            <v>VCDC3</v>
          </cell>
          <cell r="B386" t="str">
            <v>02.1484</v>
          </cell>
          <cell r="C386" t="str">
            <v>V/c duïng cuï thi coâng ( cöï ly &lt;=500m)</v>
          </cell>
          <cell r="D386" t="str">
            <v>taán</v>
          </cell>
          <cell r="G386">
            <v>83585</v>
          </cell>
        </row>
        <row r="387">
          <cell r="A387" t="str">
            <v>VCDC4</v>
          </cell>
          <cell r="B387" t="str">
            <v>02.1485</v>
          </cell>
          <cell r="C387" t="str">
            <v>V/c duïng cuï thi coâng ( cöï ly &gt; 500m)</v>
          </cell>
          <cell r="D387" t="str">
            <v>taán</v>
          </cell>
          <cell r="G387">
            <v>82849</v>
          </cell>
        </row>
        <row r="388">
          <cell r="A388" t="str">
            <v>VCCT1</v>
          </cell>
          <cell r="B388" t="str">
            <v>02.1391</v>
          </cell>
          <cell r="C388" t="str">
            <v>V/c cöø traøm 2,5 -3m( cöï ly &lt;=100m)</v>
          </cell>
          <cell r="D388" t="str">
            <v>caây</v>
          </cell>
          <cell r="G388">
            <v>179</v>
          </cell>
        </row>
        <row r="389">
          <cell r="A389" t="str">
            <v>VCCT2</v>
          </cell>
          <cell r="B389" t="str">
            <v>02.1392</v>
          </cell>
          <cell r="C389" t="str">
            <v>V/c cöø traøm 2,5-3m ( cöï ly &lt;=300m)</v>
          </cell>
          <cell r="D389" t="str">
            <v>caây</v>
          </cell>
          <cell r="G389">
            <v>169</v>
          </cell>
        </row>
        <row r="390">
          <cell r="A390" t="str">
            <v>VCCT3</v>
          </cell>
          <cell r="B390" t="str">
            <v>02.1393</v>
          </cell>
          <cell r="C390" t="str">
            <v>V/c cöø traøm 2,5-3m ( cöï ly &lt;=500m)</v>
          </cell>
          <cell r="D390" t="str">
            <v>caây</v>
          </cell>
          <cell r="G390">
            <v>168</v>
          </cell>
        </row>
        <row r="391">
          <cell r="A391" t="str">
            <v>VCCT4</v>
          </cell>
          <cell r="B391" t="str">
            <v>02.1394</v>
          </cell>
          <cell r="C391" t="str">
            <v>V/c cöø traøm 2,5-3m ( cöï ly &gt; 500m)</v>
          </cell>
          <cell r="D391" t="str">
            <v>caây</v>
          </cell>
          <cell r="G391">
            <v>166</v>
          </cell>
        </row>
        <row r="392">
          <cell r="A392" t="str">
            <v>VCCT5</v>
          </cell>
          <cell r="B392" t="str">
            <v>02.1411</v>
          </cell>
          <cell r="C392" t="str">
            <v>V/c cöø traøm 5m ( cöï ly &lt;=100m)</v>
          </cell>
          <cell r="D392" t="str">
            <v>caây</v>
          </cell>
          <cell r="G392">
            <v>13214</v>
          </cell>
        </row>
        <row r="393">
          <cell r="A393" t="str">
            <v>VCCT6</v>
          </cell>
          <cell r="B393" t="str">
            <v>02.1412</v>
          </cell>
          <cell r="C393" t="str">
            <v>V/c cöø traøm 5m ( cöï ly &lt;=300m)</v>
          </cell>
          <cell r="D393" t="str">
            <v>caây</v>
          </cell>
          <cell r="G393">
            <v>1243</v>
          </cell>
        </row>
        <row r="394">
          <cell r="A394" t="str">
            <v>VCCT7</v>
          </cell>
          <cell r="B394" t="str">
            <v>02.1413</v>
          </cell>
          <cell r="C394" t="str">
            <v>V/c cöø traøm 5m ( cöï ly &lt;=500m)</v>
          </cell>
          <cell r="D394" t="str">
            <v>caây</v>
          </cell>
          <cell r="G394">
            <v>1227</v>
          </cell>
        </row>
        <row r="395">
          <cell r="A395" t="str">
            <v>VCCT8</v>
          </cell>
          <cell r="B395" t="str">
            <v>02.1414</v>
          </cell>
          <cell r="C395" t="str">
            <v>V/c cöø traøm 5m ( cöï ly &gt; 500m)</v>
          </cell>
          <cell r="D395" t="str">
            <v>caây</v>
          </cell>
          <cell r="G395">
            <v>1214</v>
          </cell>
        </row>
        <row r="396">
          <cell r="A396" t="str">
            <v>VCXM1</v>
          </cell>
          <cell r="B396" t="str">
            <v>02.1211</v>
          </cell>
          <cell r="C396" t="str">
            <v>V/c xi maêng ( cöï ly &lt;=100m)</v>
          </cell>
          <cell r="D396" t="str">
            <v>taán</v>
          </cell>
          <cell r="G396">
            <v>71813</v>
          </cell>
        </row>
        <row r="397">
          <cell r="A397" t="str">
            <v>VCXM2</v>
          </cell>
          <cell r="B397" t="str">
            <v>02.1212</v>
          </cell>
          <cell r="C397" t="str">
            <v>V/c xi maêng ( cöï ly &lt;=300m)</v>
          </cell>
          <cell r="D397" t="str">
            <v>taán</v>
          </cell>
          <cell r="G397">
            <v>67545</v>
          </cell>
        </row>
        <row r="398">
          <cell r="A398" t="str">
            <v>VCXM3</v>
          </cell>
          <cell r="B398" t="str">
            <v>02.1213</v>
          </cell>
          <cell r="C398" t="str">
            <v>V/c xi maêng ( cöï ly &lt;=500m)</v>
          </cell>
          <cell r="D398" t="str">
            <v>taán</v>
          </cell>
          <cell r="G398">
            <v>66956</v>
          </cell>
        </row>
        <row r="399">
          <cell r="A399" t="str">
            <v>VCXM4</v>
          </cell>
          <cell r="B399" t="str">
            <v>02.1214</v>
          </cell>
          <cell r="C399" t="str">
            <v>V/c xi maêng ( cöï ly &gt;500m)</v>
          </cell>
          <cell r="D399" t="str">
            <v>taán</v>
          </cell>
          <cell r="G399">
            <v>66515</v>
          </cell>
        </row>
        <row r="400">
          <cell r="A400" t="str">
            <v>VCLD1</v>
          </cell>
          <cell r="B400" t="str">
            <v>02.1241</v>
          </cell>
          <cell r="C400" t="str">
            <v>V/c ñaù daêm ( cöï ly &lt;=100m)</v>
          </cell>
          <cell r="D400" t="str">
            <v>m3</v>
          </cell>
          <cell r="G400">
            <v>70635</v>
          </cell>
        </row>
        <row r="401">
          <cell r="A401" t="str">
            <v>VCLD2</v>
          </cell>
          <cell r="B401" t="str">
            <v>02.1242</v>
          </cell>
          <cell r="C401" t="str">
            <v>V/c ñaù daêm ( cöï ly &lt;=300m)</v>
          </cell>
          <cell r="D401" t="str">
            <v>m3</v>
          </cell>
          <cell r="G401">
            <v>67692</v>
          </cell>
        </row>
        <row r="402">
          <cell r="A402" t="str">
            <v>VCLD3</v>
          </cell>
          <cell r="B402" t="str">
            <v>02.1243</v>
          </cell>
          <cell r="C402" t="str">
            <v>V/c ñaù daêm ( cöï ly &lt;=500m)</v>
          </cell>
          <cell r="D402" t="str">
            <v>m3</v>
          </cell>
          <cell r="G402">
            <v>67104</v>
          </cell>
        </row>
        <row r="403">
          <cell r="A403" t="str">
            <v>VCLD4</v>
          </cell>
          <cell r="B403" t="str">
            <v>02.1244</v>
          </cell>
          <cell r="C403" t="str">
            <v>V/c ñaù daêm ( cöï ly &gt;500m)</v>
          </cell>
          <cell r="D403" t="str">
            <v>m3</v>
          </cell>
          <cell r="G403">
            <v>66662</v>
          </cell>
        </row>
        <row r="404">
          <cell r="A404" t="str">
            <v>VCCAT1</v>
          </cell>
          <cell r="B404" t="str">
            <v>02.1231</v>
          </cell>
          <cell r="C404" t="str">
            <v>V/c caùt cöï ly &lt;=100m</v>
          </cell>
          <cell r="D404" t="str">
            <v>m3</v>
          </cell>
          <cell r="G404">
            <v>67251</v>
          </cell>
        </row>
        <row r="405">
          <cell r="A405" t="str">
            <v>VCCAT2</v>
          </cell>
          <cell r="B405" t="str">
            <v>02.1232</v>
          </cell>
          <cell r="C405" t="str">
            <v>V/c caùt cöï ly &lt;=300m</v>
          </cell>
          <cell r="D405" t="str">
            <v>m3</v>
          </cell>
          <cell r="G405">
            <v>64308</v>
          </cell>
        </row>
        <row r="406">
          <cell r="A406" t="str">
            <v>VCCAT3</v>
          </cell>
          <cell r="B406" t="str">
            <v>02.1233</v>
          </cell>
          <cell r="C406" t="str">
            <v>V/c caùt cöï ly &lt;=500m</v>
          </cell>
          <cell r="D406" t="str">
            <v>m3</v>
          </cell>
          <cell r="G406">
            <v>63719</v>
          </cell>
        </row>
        <row r="407">
          <cell r="A407" t="str">
            <v>VCCAT4</v>
          </cell>
          <cell r="B407" t="str">
            <v>02.1234</v>
          </cell>
          <cell r="C407" t="str">
            <v>V/c caùt cöï ly &gt;500m</v>
          </cell>
          <cell r="D407" t="str">
            <v>m3</v>
          </cell>
          <cell r="G407">
            <v>62983</v>
          </cell>
        </row>
        <row r="408">
          <cell r="A408" t="str">
            <v>VCkts</v>
          </cell>
          <cell r="B408" t="str">
            <v>02.1351</v>
          </cell>
          <cell r="C408" t="str">
            <v>V/c kim thu seùt vaøo vò trí laép ñaët ( cöï ly &lt;=100m)</v>
          </cell>
          <cell r="D408" t="str">
            <v>taán</v>
          </cell>
          <cell r="G408">
            <v>110221</v>
          </cell>
        </row>
        <row r="409">
          <cell r="A409" t="str">
            <v>VCFE1</v>
          </cell>
          <cell r="B409" t="str">
            <v>02.1351</v>
          </cell>
          <cell r="C409" t="str">
            <v>V/c coát theùp ( cöï ly &lt;=100m)</v>
          </cell>
          <cell r="D409" t="str">
            <v>taán</v>
          </cell>
          <cell r="G409">
            <v>110221</v>
          </cell>
        </row>
        <row r="410">
          <cell r="A410" t="str">
            <v>VCFE2</v>
          </cell>
          <cell r="B410" t="str">
            <v>02.1352</v>
          </cell>
          <cell r="C410" t="str">
            <v>V/c coát theùp ( cöï ly &lt;=300m)</v>
          </cell>
          <cell r="D410" t="str">
            <v>taán</v>
          </cell>
          <cell r="G410">
            <v>103451</v>
          </cell>
        </row>
        <row r="411">
          <cell r="A411" t="str">
            <v>VCFE3</v>
          </cell>
          <cell r="B411" t="str">
            <v>02.1353</v>
          </cell>
          <cell r="C411" t="str">
            <v>V/c coát theùp ( cöï ly &lt;=500m)</v>
          </cell>
          <cell r="D411" t="str">
            <v>taán</v>
          </cell>
          <cell r="G411">
            <v>102127</v>
          </cell>
        </row>
        <row r="412">
          <cell r="A412" t="str">
            <v>VCFE4</v>
          </cell>
          <cell r="B412" t="str">
            <v>02.1354</v>
          </cell>
          <cell r="C412" t="str">
            <v>V/c coát theùp ( cöï ly &gt;500m)</v>
          </cell>
          <cell r="D412" t="str">
            <v>taán</v>
          </cell>
          <cell r="G412">
            <v>93739</v>
          </cell>
        </row>
        <row r="413">
          <cell r="A413" t="str">
            <v>BOCDC</v>
          </cell>
          <cell r="B413" t="str">
            <v>02.1123</v>
          </cell>
          <cell r="C413" t="str">
            <v>Boác dôõ ñaø caûn, ñeá neùo</v>
          </cell>
          <cell r="D413" t="str">
            <v>taán</v>
          </cell>
          <cell r="G413">
            <v>6033</v>
          </cell>
        </row>
        <row r="414">
          <cell r="A414" t="str">
            <v>BOCTR</v>
          </cell>
          <cell r="B414" t="str">
            <v>02.1124</v>
          </cell>
          <cell r="C414" t="str">
            <v xml:space="preserve">Boác dôõ truï </v>
          </cell>
          <cell r="D414" t="str">
            <v>taán</v>
          </cell>
          <cell r="G414">
            <v>7358</v>
          </cell>
        </row>
        <row r="415">
          <cell r="A415" t="str">
            <v>BOCX</v>
          </cell>
          <cell r="B415" t="str">
            <v>02.1115</v>
          </cell>
          <cell r="C415" t="str">
            <v>Boác dôõ xaø, theùp thanh</v>
          </cell>
          <cell r="D415" t="str">
            <v>taán</v>
          </cell>
          <cell r="G415">
            <v>5592</v>
          </cell>
        </row>
        <row r="416">
          <cell r="A416" t="str">
            <v>BOCD</v>
          </cell>
          <cell r="B416" t="str">
            <v>02.1122</v>
          </cell>
          <cell r="C416" t="str">
            <v>Boác dôõ daây</v>
          </cell>
          <cell r="D416" t="str">
            <v>taán</v>
          </cell>
          <cell r="G416">
            <v>7064</v>
          </cell>
        </row>
        <row r="417">
          <cell r="A417" t="str">
            <v>BOCPK</v>
          </cell>
          <cell r="B417" t="str">
            <v>02.1120</v>
          </cell>
          <cell r="C417" t="str">
            <v>Boác dôõ phuï kieän</v>
          </cell>
          <cell r="D417" t="str">
            <v>taán</v>
          </cell>
          <cell r="G417">
            <v>6181</v>
          </cell>
        </row>
        <row r="418">
          <cell r="A418" t="str">
            <v>BOCS</v>
          </cell>
          <cell r="B418" t="str">
            <v>02.1121</v>
          </cell>
          <cell r="C418" t="str">
            <v>Boác dôõ söù</v>
          </cell>
          <cell r="D418" t="str">
            <v>taán</v>
          </cell>
          <cell r="G418">
            <v>12214</v>
          </cell>
        </row>
        <row r="419">
          <cell r="A419" t="str">
            <v>BOCTH</v>
          </cell>
          <cell r="B419" t="str">
            <v>02.1114</v>
          </cell>
          <cell r="C419" t="str">
            <v>Boác dôõ coát theùp</v>
          </cell>
          <cell r="D419" t="str">
            <v>taán</v>
          </cell>
          <cell r="G419">
            <v>5592</v>
          </cell>
        </row>
        <row r="420">
          <cell r="A420" t="str">
            <v>BOCXI</v>
          </cell>
          <cell r="B420" t="str">
            <v>02.1101</v>
          </cell>
          <cell r="C420" t="str">
            <v>Boác dôõ xi maêng</v>
          </cell>
          <cell r="D420" t="str">
            <v>taán</v>
          </cell>
          <cell r="G420">
            <v>2943</v>
          </cell>
        </row>
        <row r="421">
          <cell r="A421" t="str">
            <v>BOCCAT</v>
          </cell>
          <cell r="B421" t="str">
            <v>02.1103</v>
          </cell>
          <cell r="C421" t="str">
            <v>Boác dôõ caùt</v>
          </cell>
          <cell r="D421" t="str">
            <v>m3</v>
          </cell>
          <cell r="G421">
            <v>2207</v>
          </cell>
        </row>
        <row r="422">
          <cell r="A422" t="str">
            <v>BOCDA</v>
          </cell>
          <cell r="B422" t="str">
            <v>02.1104</v>
          </cell>
          <cell r="C422" t="str">
            <v>Boác dôõ ñaù daêm</v>
          </cell>
          <cell r="D422" t="str">
            <v>m3</v>
          </cell>
          <cell r="G422">
            <v>3090</v>
          </cell>
        </row>
        <row r="423">
          <cell r="A423" t="str">
            <v>BOCCT5</v>
          </cell>
          <cell r="B423" t="str">
            <v>02.1119</v>
          </cell>
          <cell r="C423" t="str">
            <v>Boác dôõ cöø traøm 5m</v>
          </cell>
          <cell r="D423" t="str">
            <v>caây</v>
          </cell>
          <cell r="G423">
            <v>91.24</v>
          </cell>
        </row>
        <row r="424">
          <cell r="A424" t="str">
            <v>KTD22</v>
          </cell>
          <cell r="B424" t="str">
            <v>05.7003</v>
          </cell>
          <cell r="C424" t="str">
            <v>Keùo daây tieáp ñòa M22mm2</v>
          </cell>
          <cell r="D424" t="str">
            <v>kg</v>
          </cell>
          <cell r="G424">
            <v>102</v>
          </cell>
        </row>
        <row r="425">
          <cell r="A425" t="str">
            <v>KTD25</v>
          </cell>
          <cell r="B425" t="str">
            <v>05.7003</v>
          </cell>
          <cell r="C425" t="str">
            <v>Keùo daây tieáp ñòa M25mm2</v>
          </cell>
          <cell r="D425" t="str">
            <v>kg</v>
          </cell>
          <cell r="G425">
            <v>155</v>
          </cell>
        </row>
        <row r="426">
          <cell r="A426" t="str">
            <v>KTDT</v>
          </cell>
          <cell r="B426" t="str">
            <v>04.7002</v>
          </cell>
          <cell r="C426" t="str">
            <v>Keùo daây tieáp ñòa</v>
          </cell>
          <cell r="D426" t="str">
            <v>10meùt</v>
          </cell>
          <cell r="G426">
            <v>4388</v>
          </cell>
          <cell r="H426">
            <v>10015</v>
          </cell>
        </row>
        <row r="427">
          <cell r="A427" t="str">
            <v>DCTD1</v>
          </cell>
          <cell r="B427" t="str">
            <v>05.8002</v>
          </cell>
          <cell r="C427" t="str">
            <v>Ñoùng coïc tieáp ñòa</v>
          </cell>
          <cell r="D427" t="str">
            <v>coïc</v>
          </cell>
          <cell r="G427">
            <v>4335</v>
          </cell>
        </row>
        <row r="428">
          <cell r="A428" t="str">
            <v>DCTD2</v>
          </cell>
          <cell r="B428" t="str">
            <v>05.8003</v>
          </cell>
          <cell r="C428" t="str">
            <v>Ñoùng coïc tieáp ñòa</v>
          </cell>
          <cell r="D428" t="str">
            <v>coïc</v>
          </cell>
          <cell r="G428">
            <v>6782</v>
          </cell>
        </row>
        <row r="429">
          <cell r="A429" t="str">
            <v>DCTDT</v>
          </cell>
          <cell r="B429" t="str">
            <v>04.7001</v>
          </cell>
          <cell r="C429" t="str">
            <v>Ñoùng coïc tieáp ñòa</v>
          </cell>
          <cell r="D429" t="str">
            <v>coïc</v>
          </cell>
          <cell r="G429">
            <v>5217</v>
          </cell>
        </row>
        <row r="430">
          <cell r="A430" t="str">
            <v>C8</v>
          </cell>
          <cell r="B430" t="str">
            <v>05.5211</v>
          </cell>
          <cell r="C430" t="str">
            <v>Döïng truï BTLT &lt;8m baèng thuû coâng</v>
          </cell>
          <cell r="D430" t="str">
            <v>truï</v>
          </cell>
          <cell r="G430">
            <v>74917</v>
          </cell>
        </row>
        <row r="431">
          <cell r="A431" t="str">
            <v>NC8</v>
          </cell>
          <cell r="B431" t="str">
            <v>05.5212</v>
          </cell>
          <cell r="C431" t="str">
            <v>Nhoå  truï BTLT &lt;8m baèng thuû coâng</v>
          </cell>
          <cell r="D431" t="str">
            <v>truï</v>
          </cell>
          <cell r="G431">
            <v>73763.292837142872</v>
          </cell>
        </row>
        <row r="432">
          <cell r="A432" t="str">
            <v>NC10</v>
          </cell>
          <cell r="B432" t="str">
            <v>05.5212</v>
          </cell>
          <cell r="C432" t="str">
            <v>Nhoå truï BTLT &lt;=10m baèng thuû coâng</v>
          </cell>
          <cell r="D432" t="str">
            <v>truï</v>
          </cell>
          <cell r="G432">
            <v>80605</v>
          </cell>
        </row>
        <row r="433">
          <cell r="A433" t="str">
            <v>C10</v>
          </cell>
          <cell r="B433" t="str">
            <v>05.5212</v>
          </cell>
          <cell r="C433" t="str">
            <v>Döïng truï BTLT &lt;=10m baèng thuû coâng</v>
          </cell>
          <cell r="D433" t="str">
            <v>truï</v>
          </cell>
          <cell r="G433">
            <v>80605</v>
          </cell>
        </row>
        <row r="434">
          <cell r="A434" t="str">
            <v>C105</v>
          </cell>
          <cell r="B434" t="str">
            <v>05.5213</v>
          </cell>
          <cell r="C434" t="str">
            <v>Döïng truï BTLT 10,5m baèng thuû coâng</v>
          </cell>
          <cell r="D434" t="str">
            <v>truï</v>
          </cell>
          <cell r="G434">
            <v>86293</v>
          </cell>
        </row>
        <row r="435">
          <cell r="A435" t="str">
            <v>NC105</v>
          </cell>
          <cell r="B435" t="str">
            <v>05.5214</v>
          </cell>
          <cell r="C435" t="str">
            <v>Nhoå truï BTLT 10,5m baèng thuû coâng</v>
          </cell>
          <cell r="D435" t="str">
            <v>truï</v>
          </cell>
          <cell r="G435">
            <v>82835.7834</v>
          </cell>
        </row>
        <row r="436">
          <cell r="A436" t="str">
            <v>C12</v>
          </cell>
          <cell r="B436" t="str">
            <v>05.5213</v>
          </cell>
          <cell r="C436" t="str">
            <v>Döïng truï BTLT 12m baèng thuû coâng</v>
          </cell>
          <cell r="D436" t="str">
            <v>truï</v>
          </cell>
          <cell r="G436">
            <v>86293</v>
          </cell>
        </row>
        <row r="437">
          <cell r="A437" t="str">
            <v>C14</v>
          </cell>
          <cell r="B437" t="str">
            <v>05.5214</v>
          </cell>
          <cell r="C437" t="str">
            <v>Döïng truï BTLT 14m baèng thuû coâng</v>
          </cell>
          <cell r="D437" t="str">
            <v>truï</v>
          </cell>
          <cell r="G437">
            <v>107419</v>
          </cell>
        </row>
        <row r="438">
          <cell r="A438" t="str">
            <v>C20</v>
          </cell>
          <cell r="B438" t="str">
            <v>05.5217</v>
          </cell>
          <cell r="C438" t="str">
            <v>Döïng truï BTLT 20m baèng thuû coâng</v>
          </cell>
          <cell r="D438" t="str">
            <v>truï</v>
          </cell>
          <cell r="G438">
            <v>177460</v>
          </cell>
        </row>
        <row r="439">
          <cell r="A439" t="str">
            <v>C10m</v>
          </cell>
          <cell r="B439" t="str">
            <v>05.5222</v>
          </cell>
          <cell r="C439" t="str">
            <v>Döïng truï BTLT &lt;10m thuû coâng +cô giôùi</v>
          </cell>
          <cell r="D439" t="str">
            <v>truï</v>
          </cell>
          <cell r="G439">
            <v>32177</v>
          </cell>
        </row>
        <row r="440">
          <cell r="A440" t="str">
            <v>C105m</v>
          </cell>
          <cell r="B440" t="str">
            <v>05.5223</v>
          </cell>
          <cell r="C440" t="str">
            <v>Döïng truï BTLT 10,5m thuû coâng + cô giôùi</v>
          </cell>
          <cell r="D440" t="str">
            <v>truï</v>
          </cell>
          <cell r="G440">
            <v>34452</v>
          </cell>
        </row>
        <row r="441">
          <cell r="A441" t="str">
            <v>C12m</v>
          </cell>
          <cell r="B441" t="str">
            <v>05.5223</v>
          </cell>
          <cell r="C441" t="str">
            <v>Döïng truï BTLT 12m thuû coâng + cô giôùi</v>
          </cell>
          <cell r="D441" t="str">
            <v>truï</v>
          </cell>
          <cell r="G441">
            <v>34452</v>
          </cell>
        </row>
        <row r="442">
          <cell r="A442" t="str">
            <v>C14m</v>
          </cell>
          <cell r="B442" t="str">
            <v>05.5224</v>
          </cell>
          <cell r="C442" t="str">
            <v>Döïng truï BTLT 14m thuû coâng + cô giôùi</v>
          </cell>
          <cell r="D442" t="str">
            <v>truï</v>
          </cell>
          <cell r="G442">
            <v>42903</v>
          </cell>
        </row>
        <row r="443">
          <cell r="A443" t="str">
            <v>C20m</v>
          </cell>
          <cell r="B443" t="str">
            <v>05.5227</v>
          </cell>
          <cell r="C443" t="str">
            <v>Döïng truï BTLT 20m thuû coâng + cô giôùi</v>
          </cell>
          <cell r="D443" t="str">
            <v>truï</v>
          </cell>
          <cell r="G443">
            <v>71017</v>
          </cell>
        </row>
        <row r="444">
          <cell r="A444" t="str">
            <v>LXIT</v>
          </cell>
          <cell r="B444" t="str">
            <v>05.6011</v>
          </cell>
          <cell r="C444" t="str">
            <v>Laép xaø</v>
          </cell>
          <cell r="D444" t="str">
            <v>boä</v>
          </cell>
          <cell r="G444">
            <v>13161</v>
          </cell>
        </row>
        <row r="445">
          <cell r="A445" t="str">
            <v>LXIG</v>
          </cell>
          <cell r="B445" t="str">
            <v>05.6012</v>
          </cell>
          <cell r="C445" t="str">
            <v>Laép xaø</v>
          </cell>
          <cell r="D445" t="str">
            <v>boä</v>
          </cell>
          <cell r="G445">
            <v>17806</v>
          </cell>
        </row>
        <row r="446">
          <cell r="A446" t="str">
            <v>LXIN</v>
          </cell>
          <cell r="B446" t="str">
            <v>05.6022</v>
          </cell>
          <cell r="C446" t="str">
            <v>Laép xaø</v>
          </cell>
          <cell r="D446" t="str">
            <v>boä</v>
          </cell>
          <cell r="G446">
            <v>23689</v>
          </cell>
        </row>
        <row r="447">
          <cell r="A447" t="str">
            <v>LXIN90</v>
          </cell>
          <cell r="B447" t="str">
            <v>05.6023</v>
          </cell>
          <cell r="C447" t="str">
            <v>Laép xaø</v>
          </cell>
          <cell r="D447" t="str">
            <v>boä</v>
          </cell>
          <cell r="G447">
            <v>31896</v>
          </cell>
        </row>
        <row r="448">
          <cell r="A448" t="str">
            <v>LXIN290</v>
          </cell>
          <cell r="B448" t="str">
            <v>05.6022</v>
          </cell>
          <cell r="C448" t="str">
            <v>Laép xaø</v>
          </cell>
          <cell r="D448" t="str">
            <v>boä</v>
          </cell>
          <cell r="G448">
            <v>23689</v>
          </cell>
        </row>
        <row r="449">
          <cell r="A449" t="str">
            <v>LXIND</v>
          </cell>
          <cell r="B449" t="str">
            <v>05.6022</v>
          </cell>
          <cell r="C449" t="str">
            <v>Laép xaø</v>
          </cell>
          <cell r="D449" t="str">
            <v>boä</v>
          </cell>
          <cell r="G449">
            <v>23689</v>
          </cell>
        </row>
        <row r="450">
          <cell r="A450" t="str">
            <v>LXIN14+2</v>
          </cell>
          <cell r="B450" t="str">
            <v>05.6023</v>
          </cell>
          <cell r="C450" t="str">
            <v>Laép xaø</v>
          </cell>
          <cell r="D450" t="str">
            <v>boä</v>
          </cell>
          <cell r="G450">
            <v>31896</v>
          </cell>
        </row>
        <row r="451">
          <cell r="A451" t="str">
            <v>LXHN1</v>
          </cell>
          <cell r="B451" t="str">
            <v>05.6043</v>
          </cell>
          <cell r="C451" t="str">
            <v>Laép xaø coät Pi loaïi 140kg/xaø</v>
          </cell>
          <cell r="D451" t="str">
            <v>boä</v>
          </cell>
          <cell r="G451">
            <v>32515</v>
          </cell>
        </row>
        <row r="452">
          <cell r="A452" t="str">
            <v>LXHN2</v>
          </cell>
          <cell r="B452" t="str">
            <v>05.6053</v>
          </cell>
          <cell r="C452" t="str">
            <v>Laép xaø coät Pi loaïi 230kg/xaø</v>
          </cell>
          <cell r="D452" t="str">
            <v>boä</v>
          </cell>
          <cell r="G452">
            <v>46295</v>
          </cell>
        </row>
        <row r="453">
          <cell r="A453" t="str">
            <v>LXHN3</v>
          </cell>
          <cell r="B453" t="str">
            <v>05.6063</v>
          </cell>
          <cell r="C453" t="str">
            <v>Laép xaø coät Pi loaïi 320kg/xaø</v>
          </cell>
          <cell r="D453" t="str">
            <v>boä</v>
          </cell>
          <cell r="G453">
            <v>58062</v>
          </cell>
        </row>
        <row r="454">
          <cell r="A454" t="str">
            <v>LKTSET</v>
          </cell>
          <cell r="B454" t="str">
            <v>05.6064</v>
          </cell>
          <cell r="C454" t="str">
            <v>Laép kim thu seùt 2,5m</v>
          </cell>
          <cell r="D454" t="str">
            <v>boä</v>
          </cell>
          <cell r="G454">
            <v>116126</v>
          </cell>
        </row>
        <row r="455">
          <cell r="A455" t="str">
            <v>XLCD</v>
          </cell>
          <cell r="B455" t="str">
            <v>06.2110</v>
          </cell>
          <cell r="C455" t="str">
            <v>Laép coå deà</v>
          </cell>
          <cell r="D455" t="str">
            <v>caùi</v>
          </cell>
          <cell r="F455">
            <v>12000</v>
          </cell>
          <cell r="G455">
            <v>5688</v>
          </cell>
        </row>
        <row r="456">
          <cell r="A456" t="str">
            <v>LGIA</v>
          </cell>
          <cell r="B456" t="str">
            <v>04.8102</v>
          </cell>
          <cell r="C456" t="str">
            <v>Gía ñôõ ñaàu caùp</v>
          </cell>
          <cell r="D456" t="str">
            <v>boä</v>
          </cell>
          <cell r="F456">
            <v>250000</v>
          </cell>
          <cell r="G456">
            <v>7779</v>
          </cell>
        </row>
        <row r="457">
          <cell r="A457" t="str">
            <v>LDAUCAP</v>
          </cell>
          <cell r="B457" t="str">
            <v>07.6313</v>
          </cell>
          <cell r="C457" t="str">
            <v>Laép ñaàu caùp 3x95mm2</v>
          </cell>
          <cell r="D457" t="str">
            <v>caùi</v>
          </cell>
          <cell r="F457">
            <v>5040</v>
          </cell>
          <cell r="G457">
            <v>42843</v>
          </cell>
        </row>
        <row r="458">
          <cell r="A458" t="str">
            <v>LCSD</v>
          </cell>
          <cell r="B458" t="str">
            <v>06.2110</v>
          </cell>
          <cell r="C458" t="str">
            <v>Laép chaân söù ñænh</v>
          </cell>
          <cell r="D458" t="str">
            <v>caùi</v>
          </cell>
          <cell r="G458">
            <v>5688</v>
          </cell>
        </row>
        <row r="459">
          <cell r="A459" t="str">
            <v>LCL</v>
          </cell>
          <cell r="B459" t="str">
            <v>05.6011</v>
          </cell>
          <cell r="C459" t="str">
            <v>Laép boä choáng leäch</v>
          </cell>
          <cell r="D459" t="str">
            <v>boä</v>
          </cell>
          <cell r="G459">
            <v>13161</v>
          </cell>
        </row>
        <row r="460">
          <cell r="A460" t="str">
            <v>LDN</v>
          </cell>
          <cell r="B460" t="str">
            <v>06.2120</v>
          </cell>
          <cell r="C460" t="str">
            <v>Laép boä daây neùo</v>
          </cell>
          <cell r="D460" t="str">
            <v>boä</v>
          </cell>
          <cell r="G460">
            <v>7313</v>
          </cell>
        </row>
        <row r="461">
          <cell r="A461" t="str">
            <v>LDN4</v>
          </cell>
          <cell r="B461" t="str">
            <v>04.3801</v>
          </cell>
          <cell r="C461" t="str">
            <v>Ñaët ñeá neùo BTCT 500x1200</v>
          </cell>
          <cell r="D461" t="str">
            <v>caùi</v>
          </cell>
          <cell r="G461">
            <v>11051</v>
          </cell>
        </row>
        <row r="462">
          <cell r="A462" t="str">
            <v>LDN6</v>
          </cell>
          <cell r="B462" t="str">
            <v>04.3802</v>
          </cell>
          <cell r="C462" t="str">
            <v>Ñaët ñeá neùo BTCT 500x1500</v>
          </cell>
          <cell r="D462" t="str">
            <v>caùi</v>
          </cell>
          <cell r="G462">
            <v>24214</v>
          </cell>
        </row>
        <row r="463">
          <cell r="A463" t="str">
            <v>DBT1004x6</v>
          </cell>
          <cell r="B463" t="str">
            <v>HA.1111</v>
          </cell>
          <cell r="C463" t="str">
            <v>Ñoå beâ toâng loùt moùng M100 ñaù 4x6</v>
          </cell>
          <cell r="D463" t="str">
            <v>m3</v>
          </cell>
          <cell r="E463">
            <v>339163</v>
          </cell>
          <cell r="F463">
            <v>306641</v>
          </cell>
          <cell r="G463">
            <v>306641</v>
          </cell>
          <cell r="H463">
            <v>20481</v>
          </cell>
          <cell r="I463">
            <v>12041</v>
          </cell>
        </row>
        <row r="464">
          <cell r="A464" t="str">
            <v>DBT150</v>
          </cell>
          <cell r="B464" t="str">
            <v>04.3101</v>
          </cell>
          <cell r="C464" t="str">
            <v>Ñoå beâ toâng choáng ngaäp maën moùng M150 ñaù 1x2</v>
          </cell>
          <cell r="D464" t="str">
            <v>m3</v>
          </cell>
          <cell r="E464">
            <v>315919</v>
          </cell>
          <cell r="F464">
            <v>315919</v>
          </cell>
          <cell r="G464">
            <v>39732</v>
          </cell>
        </row>
        <row r="465">
          <cell r="A465" t="str">
            <v>DBT2001x2</v>
          </cell>
          <cell r="B465" t="str">
            <v>HA.1223</v>
          </cell>
          <cell r="C465" t="str">
            <v>Ñoå beâ toâng moùng M200 ñaù 1x2</v>
          </cell>
          <cell r="D465" t="str">
            <v>m3</v>
          </cell>
          <cell r="E465">
            <v>537633</v>
          </cell>
          <cell r="F465">
            <v>495238</v>
          </cell>
          <cell r="G465">
            <v>29915</v>
          </cell>
          <cell r="H465">
            <v>12480</v>
          </cell>
          <cell r="I465">
            <v>495238</v>
          </cell>
        </row>
        <row r="466">
          <cell r="A466" t="str">
            <v>DBT1001x2</v>
          </cell>
          <cell r="B466" t="str">
            <v>04.3101</v>
          </cell>
          <cell r="C466" t="str">
            <v>Ñoå beâ toâng moùng M100 ñaù 1x2</v>
          </cell>
          <cell r="D466" t="str">
            <v>m3</v>
          </cell>
          <cell r="E466">
            <v>315919</v>
          </cell>
          <cell r="F466">
            <v>315919</v>
          </cell>
          <cell r="G466">
            <v>39732</v>
          </cell>
        </row>
        <row r="467">
          <cell r="A467" t="str">
            <v>DBT2002x4</v>
          </cell>
          <cell r="B467" t="str">
            <v>HA.1243</v>
          </cell>
          <cell r="C467" t="str">
            <v>Ñoå beâ toâng moùng M200 ñaù 2x4</v>
          </cell>
          <cell r="D467" t="str">
            <v>m3</v>
          </cell>
          <cell r="E467">
            <v>469374</v>
          </cell>
          <cell r="F467">
            <v>436537</v>
          </cell>
          <cell r="G467">
            <v>436537</v>
          </cell>
          <cell r="H467">
            <v>20357</v>
          </cell>
          <cell r="I467">
            <v>12480</v>
          </cell>
        </row>
        <row r="468">
          <cell r="A468" t="str">
            <v>DBT200</v>
          </cell>
          <cell r="B468" t="str">
            <v>04.3313</v>
          </cell>
          <cell r="C468" t="str">
            <v>Ñoå beâ toâng moùng M200 ñaù 1x2</v>
          </cell>
          <cell r="D468" t="str">
            <v>m3</v>
          </cell>
          <cell r="E468">
            <v>444552</v>
          </cell>
          <cell r="F468">
            <v>444552</v>
          </cell>
          <cell r="G468">
            <v>45030</v>
          </cell>
        </row>
        <row r="469">
          <cell r="A469" t="str">
            <v>LCT10</v>
          </cell>
          <cell r="B469" t="str">
            <v>04.1101</v>
          </cell>
          <cell r="C469" t="str">
            <v>Gia coâng vaø laép döïng coát theùp &lt;=10</v>
          </cell>
          <cell r="D469" t="str">
            <v>kg</v>
          </cell>
          <cell r="E469">
            <v>4268</v>
          </cell>
          <cell r="F469">
            <v>4268</v>
          </cell>
          <cell r="G469">
            <v>202</v>
          </cell>
        </row>
        <row r="470">
          <cell r="A470" t="str">
            <v>LCT18</v>
          </cell>
          <cell r="B470" t="str">
            <v>04.1102</v>
          </cell>
          <cell r="C470" t="str">
            <v>Gia coâng vaø laép döïng coát theùp &lt;=18</v>
          </cell>
          <cell r="D470" t="str">
            <v>kg</v>
          </cell>
          <cell r="E470">
            <v>4315</v>
          </cell>
          <cell r="F470">
            <v>4315</v>
          </cell>
          <cell r="G470">
            <v>148</v>
          </cell>
        </row>
        <row r="471">
          <cell r="A471" t="str">
            <v>LDVANK</v>
          </cell>
          <cell r="B471" t="str">
            <v>04.2001</v>
          </cell>
          <cell r="C471" t="str">
            <v>Gia coâng vaø laép döïng vaùn khuoân</v>
          </cell>
          <cell r="D471" t="str">
            <v>m2</v>
          </cell>
          <cell r="E471">
            <v>250049</v>
          </cell>
          <cell r="F471">
            <v>250049</v>
          </cell>
          <cell r="G471">
            <v>5309</v>
          </cell>
        </row>
        <row r="472">
          <cell r="A472" t="str">
            <v>NXOE</v>
          </cell>
          <cell r="B472" t="str">
            <v>04.3801</v>
          </cell>
          <cell r="C472" t="str">
            <v>Ñaët neo xoøe</v>
          </cell>
          <cell r="D472" t="str">
            <v>caùi</v>
          </cell>
          <cell r="G472">
            <v>11051</v>
          </cell>
        </row>
        <row r="473">
          <cell r="A473" t="str">
            <v>KDA35</v>
          </cell>
          <cell r="B473" t="str">
            <v>06.6123</v>
          </cell>
          <cell r="C473" t="str">
            <v>Keùo daây nhoâm traàn A-35</v>
          </cell>
          <cell r="D473" t="str">
            <v>km</v>
          </cell>
          <cell r="F473">
            <v>226789</v>
          </cell>
          <cell r="G473">
            <v>159259</v>
          </cell>
        </row>
        <row r="474">
          <cell r="A474" t="str">
            <v>KDA50</v>
          </cell>
          <cell r="B474" t="str">
            <v>06.6124</v>
          </cell>
          <cell r="C474" t="str">
            <v>Keùo daây nhoâm traàn A-50</v>
          </cell>
          <cell r="D474" t="str">
            <v>km</v>
          </cell>
          <cell r="G474">
            <v>208012</v>
          </cell>
        </row>
        <row r="475">
          <cell r="A475" t="str">
            <v>KDA70</v>
          </cell>
          <cell r="B475" t="str">
            <v>06.6125</v>
          </cell>
          <cell r="C475" t="str">
            <v>Keùo daây nhoâm traàn A-70</v>
          </cell>
          <cell r="D475" t="str">
            <v>km</v>
          </cell>
          <cell r="G475">
            <v>279516</v>
          </cell>
        </row>
        <row r="476">
          <cell r="A476" t="str">
            <v>KDA95</v>
          </cell>
          <cell r="B476" t="str">
            <v>06.6126</v>
          </cell>
          <cell r="C476" t="str">
            <v>Keùo daây nhoâm traàn A-95</v>
          </cell>
          <cell r="D476" t="str">
            <v>km</v>
          </cell>
          <cell r="F476">
            <v>227189</v>
          </cell>
          <cell r="G476">
            <v>381897</v>
          </cell>
        </row>
        <row r="477">
          <cell r="A477" t="str">
            <v>KDA120</v>
          </cell>
          <cell r="B477" t="str">
            <v>06.6107</v>
          </cell>
          <cell r="C477" t="str">
            <v>Keùo daây nhoâm traàn A-120</v>
          </cell>
          <cell r="D477" t="str">
            <v>km</v>
          </cell>
          <cell r="F477">
            <v>319671</v>
          </cell>
          <cell r="G477">
            <v>471089.60000000003</v>
          </cell>
        </row>
        <row r="478">
          <cell r="A478" t="str">
            <v>KDA185</v>
          </cell>
          <cell r="B478" t="str">
            <v>06.6109</v>
          </cell>
          <cell r="C478" t="str">
            <v>Keùo daây nhoâm traàn A-185</v>
          </cell>
          <cell r="D478" t="str">
            <v>km</v>
          </cell>
          <cell r="F478">
            <v>319671</v>
          </cell>
          <cell r="G478">
            <v>672719.20000000007</v>
          </cell>
        </row>
        <row r="479">
          <cell r="A479" t="str">
            <v>KDA240</v>
          </cell>
          <cell r="B479" t="str">
            <v>06.6110</v>
          </cell>
          <cell r="C479" t="str">
            <v>Keùo daây nhoâm traàn A-240</v>
          </cell>
          <cell r="D479" t="str">
            <v>km</v>
          </cell>
          <cell r="F479">
            <v>319671</v>
          </cell>
          <cell r="G479">
            <v>739833.60000000009</v>
          </cell>
        </row>
        <row r="480">
          <cell r="A480" t="str">
            <v>KDA35B</v>
          </cell>
          <cell r="B480" t="str">
            <v>06.6123</v>
          </cell>
          <cell r="C480" t="str">
            <v>Keùo daây nhoâm boïc 35mm2</v>
          </cell>
          <cell r="D480" t="str">
            <v>km</v>
          </cell>
          <cell r="F480">
            <v>226789</v>
          </cell>
          <cell r="G480">
            <v>159259</v>
          </cell>
        </row>
        <row r="481">
          <cell r="A481" t="str">
            <v>KDA50B</v>
          </cell>
          <cell r="B481" t="str">
            <v>06.6124</v>
          </cell>
          <cell r="C481" t="str">
            <v>Keùo daây nhoâm boïc 50mm2</v>
          </cell>
          <cell r="D481" t="str">
            <v>km</v>
          </cell>
          <cell r="G481">
            <v>208012</v>
          </cell>
        </row>
        <row r="482">
          <cell r="A482" t="str">
            <v>KDA70B</v>
          </cell>
          <cell r="B482" t="str">
            <v>06.6125</v>
          </cell>
          <cell r="C482" t="str">
            <v>Keùo daây nhoâm boïc 70mm2</v>
          </cell>
          <cell r="D482" t="str">
            <v>km</v>
          </cell>
          <cell r="F482">
            <v>227189</v>
          </cell>
          <cell r="G482">
            <v>279516</v>
          </cell>
        </row>
        <row r="483">
          <cell r="A483" t="str">
            <v>KDA95B</v>
          </cell>
          <cell r="B483" t="str">
            <v>06.6126</v>
          </cell>
          <cell r="C483" t="str">
            <v>Keùo daây nhoâm boïc 95mm2</v>
          </cell>
          <cell r="D483" t="str">
            <v>km</v>
          </cell>
          <cell r="F483">
            <v>227189</v>
          </cell>
          <cell r="G483">
            <v>381897</v>
          </cell>
        </row>
        <row r="484">
          <cell r="A484" t="str">
            <v>KDA120B</v>
          </cell>
          <cell r="B484" t="str">
            <v>06.6107</v>
          </cell>
          <cell r="C484" t="str">
            <v>Keùo daây nhoâm boïc 120mm2</v>
          </cell>
          <cell r="D484" t="str">
            <v>km</v>
          </cell>
          <cell r="F484">
            <v>319671</v>
          </cell>
          <cell r="G484">
            <v>471089.60000000003</v>
          </cell>
        </row>
        <row r="485">
          <cell r="A485" t="str">
            <v>KDAC35</v>
          </cell>
          <cell r="B485" t="str">
            <v>06.6103</v>
          </cell>
          <cell r="C485" t="str">
            <v>Keùo daây nhoâm loõi theùp AC-35/6,2</v>
          </cell>
          <cell r="D485" t="str">
            <v>km</v>
          </cell>
          <cell r="F485">
            <v>226789</v>
          </cell>
          <cell r="G485">
            <v>198262</v>
          </cell>
        </row>
        <row r="486">
          <cell r="A486" t="str">
            <v>KDAC50</v>
          </cell>
          <cell r="B486" t="str">
            <v>06.6104</v>
          </cell>
          <cell r="C486" t="str">
            <v>Keùo daây nhoâm loõi theùp AC-50/8</v>
          </cell>
          <cell r="D486" t="str">
            <v>km</v>
          </cell>
          <cell r="G486">
            <v>261153</v>
          </cell>
        </row>
        <row r="487">
          <cell r="A487" t="str">
            <v>KDAC70</v>
          </cell>
          <cell r="B487" t="str">
            <v>06.6105</v>
          </cell>
          <cell r="C487" t="str">
            <v>Keùo daây nhoâm loõi theùp AC-70/11</v>
          </cell>
          <cell r="D487" t="str">
            <v>km</v>
          </cell>
          <cell r="G487">
            <v>348908</v>
          </cell>
        </row>
        <row r="488">
          <cell r="A488" t="str">
            <v>KDAC95</v>
          </cell>
          <cell r="B488" t="str">
            <v>06.6106</v>
          </cell>
          <cell r="C488" t="str">
            <v>Keùo daây nhoâm loõi theùp AC-95</v>
          </cell>
          <cell r="D488" t="str">
            <v>km</v>
          </cell>
          <cell r="F488">
            <v>227189</v>
          </cell>
          <cell r="G488">
            <v>475178</v>
          </cell>
        </row>
        <row r="489">
          <cell r="A489" t="str">
            <v>KDAC120</v>
          </cell>
          <cell r="B489" t="str">
            <v>06.6107</v>
          </cell>
          <cell r="C489" t="str">
            <v>Keùo daây nhoâm loõi theùp AC-120</v>
          </cell>
          <cell r="D489" t="str">
            <v>km</v>
          </cell>
          <cell r="F489">
            <v>319671</v>
          </cell>
          <cell r="G489">
            <v>588862</v>
          </cell>
        </row>
        <row r="490">
          <cell r="A490" t="str">
            <v>KDAC185</v>
          </cell>
          <cell r="B490" t="str">
            <v>06.6109</v>
          </cell>
          <cell r="C490" t="str">
            <v>Keùo daây nhoâm loõi theùp AC-185</v>
          </cell>
          <cell r="D490" t="str">
            <v>km</v>
          </cell>
          <cell r="F490">
            <v>319671</v>
          </cell>
          <cell r="G490">
            <v>840899</v>
          </cell>
        </row>
        <row r="491">
          <cell r="A491" t="str">
            <v>KDAC240</v>
          </cell>
          <cell r="B491" t="str">
            <v>06.6110</v>
          </cell>
          <cell r="C491" t="str">
            <v>Keùo daây nhoâm loõi theùp AC-240</v>
          </cell>
          <cell r="D491" t="str">
            <v>km</v>
          </cell>
          <cell r="F491">
            <v>319671</v>
          </cell>
          <cell r="G491">
            <v>924792</v>
          </cell>
        </row>
        <row r="492">
          <cell r="A492" t="str">
            <v>TDAC50</v>
          </cell>
          <cell r="B492" t="str">
            <v>08.08.12</v>
          </cell>
          <cell r="C492" t="str">
            <v>Thaùo + thu hoài daây nhoâm loõi theùp AC-50/8</v>
          </cell>
          <cell r="D492" t="str">
            <v>km</v>
          </cell>
          <cell r="G492">
            <v>239832</v>
          </cell>
        </row>
        <row r="493">
          <cell r="A493" t="str">
            <v>KDM22</v>
          </cell>
          <cell r="B493" t="str">
            <v>06.6142</v>
          </cell>
          <cell r="C493" t="str">
            <v>Keùo daây ñoàng traàn 22mm2</v>
          </cell>
          <cell r="D493" t="str">
            <v>km</v>
          </cell>
          <cell r="F493">
            <v>226789</v>
          </cell>
          <cell r="G493">
            <v>235151</v>
          </cell>
        </row>
        <row r="494">
          <cell r="A494" t="str">
            <v>KDM25</v>
          </cell>
          <cell r="B494" t="str">
            <v>06.6142</v>
          </cell>
          <cell r="C494" t="str">
            <v>Keùo daây ñoàng traàn 25mm2</v>
          </cell>
          <cell r="D494" t="str">
            <v>km</v>
          </cell>
          <cell r="F494">
            <v>226789</v>
          </cell>
          <cell r="G494">
            <v>235151</v>
          </cell>
        </row>
        <row r="495">
          <cell r="A495" t="str">
            <v>KDM35</v>
          </cell>
          <cell r="B495" t="str">
            <v>06.6143</v>
          </cell>
          <cell r="C495" t="str">
            <v>Keùo daây ñoàng traàn 35mm2</v>
          </cell>
          <cell r="D495" t="str">
            <v>km</v>
          </cell>
          <cell r="F495">
            <v>226789</v>
          </cell>
          <cell r="G495">
            <v>257740</v>
          </cell>
        </row>
        <row r="496">
          <cell r="A496" t="str">
            <v>KDM48</v>
          </cell>
          <cell r="B496" t="str">
            <v>06.6144</v>
          </cell>
          <cell r="C496" t="str">
            <v>Keùo daây ñoàng traàn 48mm2</v>
          </cell>
          <cell r="D496" t="str">
            <v>km</v>
          </cell>
          <cell r="F496">
            <v>227189</v>
          </cell>
          <cell r="G496">
            <v>336720</v>
          </cell>
        </row>
        <row r="497">
          <cell r="A497" t="str">
            <v>KDM50</v>
          </cell>
          <cell r="B497" t="str">
            <v>06.6144</v>
          </cell>
          <cell r="C497" t="str">
            <v>Keùo daây ñoàng traàn 50mm2</v>
          </cell>
          <cell r="D497" t="str">
            <v>km</v>
          </cell>
          <cell r="F497">
            <v>227189</v>
          </cell>
          <cell r="G497">
            <v>336720</v>
          </cell>
        </row>
        <row r="498">
          <cell r="A498" t="str">
            <v>KDM70</v>
          </cell>
          <cell r="B498" t="str">
            <v>06.6145</v>
          </cell>
          <cell r="C498" t="str">
            <v>Keùo daây ñoàng traàn 70mm2</v>
          </cell>
          <cell r="D498" t="str">
            <v>km</v>
          </cell>
          <cell r="F498">
            <v>227189</v>
          </cell>
          <cell r="G498">
            <v>453564</v>
          </cell>
        </row>
        <row r="499">
          <cell r="A499" t="str">
            <v>KDM95</v>
          </cell>
          <cell r="B499" t="str">
            <v>06.6146</v>
          </cell>
          <cell r="C499" t="str">
            <v>Keùo daây ñoàng traàn 95mm2</v>
          </cell>
          <cell r="D499" t="str">
            <v>km</v>
          </cell>
          <cell r="F499">
            <v>227189</v>
          </cell>
          <cell r="G499">
            <v>618186</v>
          </cell>
        </row>
        <row r="500">
          <cell r="A500" t="str">
            <v>KDM95B</v>
          </cell>
          <cell r="B500" t="str">
            <v>06.6146</v>
          </cell>
          <cell r="C500" t="str">
            <v>Keùo daây ñoàng boïc 95mm2</v>
          </cell>
          <cell r="D500" t="str">
            <v>km</v>
          </cell>
          <cell r="F500">
            <v>227189</v>
          </cell>
          <cell r="G500">
            <v>618186</v>
          </cell>
        </row>
        <row r="501">
          <cell r="A501" t="str">
            <v>KCN1kg</v>
          </cell>
          <cell r="B501" t="str">
            <v>07.3101</v>
          </cell>
          <cell r="C501" t="str">
            <v>Laép caùp ngaàm loaïi &lt;=1kg</v>
          </cell>
          <cell r="D501" t="str">
            <v>meùt</v>
          </cell>
          <cell r="F501">
            <v>3785</v>
          </cell>
          <cell r="G501">
            <v>2633</v>
          </cell>
        </row>
        <row r="502">
          <cell r="A502" t="str">
            <v>KCN2kg</v>
          </cell>
          <cell r="B502" t="str">
            <v>07.3102</v>
          </cell>
          <cell r="C502" t="str">
            <v>Laép caùp ngaàm loaïi &lt;=2kg</v>
          </cell>
          <cell r="D502" t="str">
            <v>meùt</v>
          </cell>
          <cell r="F502">
            <v>3785</v>
          </cell>
          <cell r="G502">
            <v>3055</v>
          </cell>
        </row>
        <row r="503">
          <cell r="A503" t="str">
            <v>KCN3kg</v>
          </cell>
          <cell r="B503" t="str">
            <v>07.3103</v>
          </cell>
          <cell r="C503" t="str">
            <v>Laép caùp ngaàm loaïi &lt;=3kg</v>
          </cell>
          <cell r="D503" t="str">
            <v>meùt</v>
          </cell>
          <cell r="F503">
            <v>3785</v>
          </cell>
          <cell r="G503">
            <v>4063</v>
          </cell>
        </row>
        <row r="504">
          <cell r="A504" t="str">
            <v>KCN4kg</v>
          </cell>
          <cell r="B504" t="str">
            <v>07.3104</v>
          </cell>
          <cell r="C504" t="str">
            <v>Laép caùp ngaàm loaïi &lt;=4.5kg</v>
          </cell>
          <cell r="D504" t="str">
            <v>meùt</v>
          </cell>
          <cell r="F504">
            <v>4551</v>
          </cell>
          <cell r="G504">
            <v>5282</v>
          </cell>
        </row>
        <row r="505">
          <cell r="A505" t="str">
            <v>KCN6kg</v>
          </cell>
          <cell r="B505" t="str">
            <v>07.3105</v>
          </cell>
          <cell r="C505" t="str">
            <v>Laép caùp ngaàm loaïi &lt;=6kg</v>
          </cell>
          <cell r="D505" t="str">
            <v>meùt</v>
          </cell>
          <cell r="F505">
            <v>4551</v>
          </cell>
          <cell r="G505">
            <v>6712</v>
          </cell>
        </row>
        <row r="506">
          <cell r="A506" t="str">
            <v>KCN7kg</v>
          </cell>
          <cell r="B506" t="str">
            <v>07.3106</v>
          </cell>
          <cell r="C506" t="str">
            <v>Laép caùp ngaàm loaïi &lt;=7.5kg</v>
          </cell>
          <cell r="D506" t="str">
            <v>meùt</v>
          </cell>
          <cell r="F506">
            <v>5317</v>
          </cell>
          <cell r="G506">
            <v>8532</v>
          </cell>
        </row>
        <row r="507">
          <cell r="A507" t="str">
            <v>LSD</v>
          </cell>
          <cell r="B507" t="str">
            <v>06.1105</v>
          </cell>
          <cell r="C507" t="str">
            <v>Laép söù ñöùng 24KV</v>
          </cell>
          <cell r="D507" t="str">
            <v>boä</v>
          </cell>
          <cell r="G507">
            <v>3499</v>
          </cell>
        </row>
        <row r="508">
          <cell r="A508" t="str">
            <v>lsd35</v>
          </cell>
          <cell r="B508" t="str">
            <v>06.1106</v>
          </cell>
          <cell r="C508" t="str">
            <v>Laép söù ñöùng 35KV</v>
          </cell>
          <cell r="D508" t="str">
            <v>boä</v>
          </cell>
          <cell r="G508">
            <v>4459</v>
          </cell>
        </row>
        <row r="509">
          <cell r="A509" t="str">
            <v>LCHSD</v>
          </cell>
          <cell r="B509" t="str">
            <v>06.1410</v>
          </cell>
          <cell r="C509" t="str">
            <v>Laép chuoãi söù ñôõ 2 baùt/chuoãi</v>
          </cell>
          <cell r="D509" t="str">
            <v>chuoãi</v>
          </cell>
          <cell r="G509">
            <v>2925</v>
          </cell>
        </row>
        <row r="510">
          <cell r="A510" t="str">
            <v>LCHSN</v>
          </cell>
          <cell r="B510" t="str">
            <v>06.1511</v>
          </cell>
          <cell r="C510" t="str">
            <v>Laép chuoãi söù neùo 2 baùt/chuoãi</v>
          </cell>
          <cell r="D510" t="str">
            <v>chuoãi</v>
          </cell>
          <cell r="G510">
            <v>3088</v>
          </cell>
        </row>
        <row r="511">
          <cell r="A511" t="str">
            <v>LCHSN3</v>
          </cell>
          <cell r="B511" t="str">
            <v>06.1521</v>
          </cell>
          <cell r="C511" t="str">
            <v>Laép chuoãi söù neùo 3 baùt/chuoãi</v>
          </cell>
          <cell r="D511" t="str">
            <v>chuoãi</v>
          </cell>
          <cell r="G511">
            <v>7313</v>
          </cell>
        </row>
        <row r="512">
          <cell r="A512" t="str">
            <v>LSOC</v>
          </cell>
          <cell r="B512" t="str">
            <v>06.1211</v>
          </cell>
          <cell r="C512" t="str">
            <v>Laép rack söù + söù oáng chæ</v>
          </cell>
          <cell r="D512" t="str">
            <v>boä</v>
          </cell>
          <cell r="G512">
            <v>883</v>
          </cell>
        </row>
        <row r="513">
          <cell r="A513" t="str">
            <v>LR2</v>
          </cell>
          <cell r="B513" t="str">
            <v>06.1213</v>
          </cell>
          <cell r="C513" t="str">
            <v>Laép rack 2 söù + söù oáng chæ</v>
          </cell>
          <cell r="D513" t="str">
            <v>boä</v>
          </cell>
          <cell r="G513">
            <v>2884</v>
          </cell>
        </row>
        <row r="514">
          <cell r="A514" t="str">
            <v>LR3</v>
          </cell>
          <cell r="B514" t="str">
            <v>06.1214</v>
          </cell>
          <cell r="C514" t="str">
            <v>Laép rack 3 söù + söù oáng chæ</v>
          </cell>
          <cell r="D514" t="str">
            <v>boä</v>
          </cell>
          <cell r="G514">
            <v>4017</v>
          </cell>
        </row>
        <row r="515">
          <cell r="A515" t="str">
            <v>LR4</v>
          </cell>
          <cell r="B515" t="str">
            <v>06.1215</v>
          </cell>
          <cell r="C515" t="str">
            <v>Laép rack 4 söù + söù oáng chæ</v>
          </cell>
          <cell r="D515" t="str">
            <v>boä</v>
          </cell>
          <cell r="G515">
            <v>5665</v>
          </cell>
        </row>
        <row r="516">
          <cell r="A516" t="str">
            <v>LBNH</v>
          </cell>
          <cell r="B516" t="str">
            <v>06.2070</v>
          </cell>
          <cell r="C516" t="str">
            <v>Sôn bieån soá- baûng nguy hieåm</v>
          </cell>
          <cell r="D516" t="str">
            <v>caùi</v>
          </cell>
          <cell r="G516">
            <v>3250</v>
          </cell>
        </row>
        <row r="517">
          <cell r="A517" t="str">
            <v>LFCO</v>
          </cell>
          <cell r="B517" t="str">
            <v>06.3001</v>
          </cell>
          <cell r="C517" t="str">
            <v>Laép FCO 24KV</v>
          </cell>
          <cell r="D517" t="str">
            <v>caùi</v>
          </cell>
          <cell r="G517">
            <v>9961</v>
          </cell>
        </row>
        <row r="518">
          <cell r="A518" t="str">
            <v>LLBFCO</v>
          </cell>
          <cell r="B518" t="str">
            <v>06.3001</v>
          </cell>
          <cell r="C518" t="str">
            <v>Laép LBFCO 24KV</v>
          </cell>
          <cell r="D518" t="str">
            <v>caùi</v>
          </cell>
          <cell r="G518">
            <v>9961</v>
          </cell>
        </row>
        <row r="519">
          <cell r="A519" t="str">
            <v>LGFCO</v>
          </cell>
          <cell r="B519" t="str">
            <v>06.2110</v>
          </cell>
          <cell r="C519" t="str">
            <v>Laép giaù ñôõ FCO</v>
          </cell>
          <cell r="D519" t="str">
            <v>boä</v>
          </cell>
          <cell r="G519">
            <v>5688</v>
          </cell>
        </row>
        <row r="520">
          <cell r="A520" t="str">
            <v>KDQG1</v>
          </cell>
          <cell r="B520" t="str">
            <v>06.5071</v>
          </cell>
          <cell r="C520" t="str">
            <v>Keùo daây qua vò trí beû goùc daây &lt;=50mm2</v>
          </cell>
          <cell r="D520" t="str">
            <v>vò trí</v>
          </cell>
          <cell r="G520">
            <v>30967</v>
          </cell>
        </row>
        <row r="521">
          <cell r="A521" t="str">
            <v>KDQG2</v>
          </cell>
          <cell r="B521" t="str">
            <v>06.5072</v>
          </cell>
          <cell r="C521" t="str">
            <v>Keùo daây qua vò trí beû goùc daây &lt;=95mm2</v>
          </cell>
          <cell r="D521" t="str">
            <v>vò trí</v>
          </cell>
          <cell r="G521">
            <v>61933</v>
          </cell>
        </row>
        <row r="522">
          <cell r="A522" t="str">
            <v>KDQS</v>
          </cell>
          <cell r="B522" t="str">
            <v>06.5082</v>
          </cell>
          <cell r="C522" t="str">
            <v>Keùo daây qua soâng ( S&lt;=300)</v>
          </cell>
          <cell r="D522" t="str">
            <v>vò trí</v>
          </cell>
          <cell r="G522">
            <v>261513</v>
          </cell>
        </row>
        <row r="523">
          <cell r="A523" t="str">
            <v>KDQMR</v>
          </cell>
          <cell r="B523" t="str">
            <v>06.5082</v>
          </cell>
          <cell r="C523" t="str">
            <v>Keùo daây qua möông raïch</v>
          </cell>
          <cell r="D523" t="str">
            <v>vò trí</v>
          </cell>
          <cell r="G523">
            <v>261513</v>
          </cell>
        </row>
        <row r="524">
          <cell r="A524" t="str">
            <v>PT</v>
          </cell>
          <cell r="B524" t="str">
            <v>01.1112</v>
          </cell>
          <cell r="C524" t="str">
            <v>Phaùt tuyeán</v>
          </cell>
          <cell r="D524" t="str">
            <v>m2</v>
          </cell>
          <cell r="G524">
            <v>230</v>
          </cell>
        </row>
        <row r="525">
          <cell r="A525" t="str">
            <v>KDQD</v>
          </cell>
          <cell r="B525" t="str">
            <v>06.5051</v>
          </cell>
          <cell r="C525" t="str">
            <v>Keùo daây vöôït ñöôøng ( daây &lt;=50mm2)</v>
          </cell>
          <cell r="D525" t="str">
            <v>vò trí</v>
          </cell>
          <cell r="G525">
            <v>125725</v>
          </cell>
        </row>
        <row r="526">
          <cell r="A526" t="str">
            <v>KDQD1</v>
          </cell>
          <cell r="B526" t="str">
            <v>06.5052</v>
          </cell>
          <cell r="C526" t="str">
            <v>Keùo daây vöôït ñöôøng (daây &lt;=95mm2)</v>
          </cell>
          <cell r="D526" t="str">
            <v>vò trí</v>
          </cell>
          <cell r="G526">
            <v>159014</v>
          </cell>
        </row>
        <row r="527">
          <cell r="A527" t="str">
            <v>chenda</v>
          </cell>
          <cell r="B527" t="str">
            <v>03.2204</v>
          </cell>
          <cell r="C527" t="str">
            <v>Cheøn ñaù daêm chaân coät</v>
          </cell>
          <cell r="D527" t="str">
            <v>m3</v>
          </cell>
          <cell r="G527">
            <v>10890</v>
          </cell>
        </row>
        <row r="532">
          <cell r="A532" t="str">
            <v>Baûng keâ ñôn gía traïm bieán aùp ( 66/1999/QÑ-BCN)</v>
          </cell>
        </row>
        <row r="534">
          <cell r="A534" t="str">
            <v>Maõ</v>
          </cell>
          <cell r="B534" t="str">
            <v>MHÑG</v>
          </cell>
          <cell r="C534" t="str">
            <v>Coâng vieäc</v>
          </cell>
          <cell r="D534" t="str">
            <v>Ñôn vò</v>
          </cell>
          <cell r="E534" t="str">
            <v>Ñôn giaù</v>
          </cell>
        </row>
        <row r="535">
          <cell r="A535">
            <v>1</v>
          </cell>
          <cell r="B535">
            <v>2</v>
          </cell>
          <cell r="C535">
            <v>3</v>
          </cell>
          <cell r="D535">
            <v>4</v>
          </cell>
          <cell r="E535" t="str">
            <v>TB</v>
          </cell>
          <cell r="F535" t="str">
            <v>VL</v>
          </cell>
          <cell r="G535" t="str">
            <v>NC</v>
          </cell>
          <cell r="H535" t="str">
            <v>M</v>
          </cell>
        </row>
        <row r="536">
          <cell r="A536" t="str">
            <v>TR25</v>
          </cell>
          <cell r="B536" t="str">
            <v>01.1161</v>
          </cell>
          <cell r="C536" t="str">
            <v>Maùy bieán aùp 8,6(12,7)/0,22- 0,44kV  25kVA</v>
          </cell>
          <cell r="D536" t="str">
            <v>maùy</v>
          </cell>
          <cell r="E536">
            <v>8006667</v>
          </cell>
          <cell r="F536">
            <v>768274</v>
          </cell>
          <cell r="G536">
            <v>38564</v>
          </cell>
          <cell r="H536">
            <v>91845</v>
          </cell>
        </row>
        <row r="537">
          <cell r="A537" t="str">
            <v>TR15</v>
          </cell>
          <cell r="B537" t="str">
            <v>01.1161</v>
          </cell>
          <cell r="C537" t="str">
            <v>Maùy bieán aùp 8,6(12,7)/0,22- 0,44kV  15kVA</v>
          </cell>
          <cell r="D537" t="str">
            <v>maùy</v>
          </cell>
          <cell r="E537">
            <v>6302857</v>
          </cell>
          <cell r="F537">
            <v>768274</v>
          </cell>
          <cell r="G537">
            <v>38564</v>
          </cell>
          <cell r="H537">
            <v>91845</v>
          </cell>
        </row>
        <row r="538">
          <cell r="A538" t="str">
            <v>TR152</v>
          </cell>
          <cell r="B538" t="str">
            <v>01.1161</v>
          </cell>
          <cell r="C538" t="str">
            <v>Maùy bieán aùp 11.5(12.7)/0,22kV  15kVA</v>
          </cell>
          <cell r="D538" t="str">
            <v>maùy</v>
          </cell>
          <cell r="E538">
            <v>6302857</v>
          </cell>
          <cell r="F538">
            <v>768274</v>
          </cell>
          <cell r="G538">
            <v>38564</v>
          </cell>
          <cell r="H538">
            <v>91845</v>
          </cell>
        </row>
        <row r="539">
          <cell r="A539" t="str">
            <v>TR252</v>
          </cell>
          <cell r="B539" t="str">
            <v>01.1161</v>
          </cell>
          <cell r="C539" t="str">
            <v>Maùy bieán aùp 12,7/0,22-0,44kV  25kVA</v>
          </cell>
          <cell r="D539" t="str">
            <v>maùy</v>
          </cell>
          <cell r="E539">
            <v>8006667</v>
          </cell>
          <cell r="F539">
            <v>768274</v>
          </cell>
          <cell r="G539">
            <v>38564</v>
          </cell>
          <cell r="H539">
            <v>91845</v>
          </cell>
        </row>
        <row r="540">
          <cell r="A540" t="str">
            <v>TR37</v>
          </cell>
          <cell r="B540" t="str">
            <v>01.1162</v>
          </cell>
          <cell r="C540" t="str">
            <v>Maùy bieán aùp 8,6(12,7)/0,22-0,44kV- 37,5kVA</v>
          </cell>
          <cell r="D540" t="str">
            <v>maùy</v>
          </cell>
          <cell r="E540">
            <v>10028571</v>
          </cell>
          <cell r="F540">
            <v>770434</v>
          </cell>
          <cell r="G540">
            <v>44484</v>
          </cell>
          <cell r="H540">
            <v>91845</v>
          </cell>
        </row>
        <row r="541">
          <cell r="A541" t="str">
            <v>TR50</v>
          </cell>
          <cell r="B541" t="str">
            <v>01.1162</v>
          </cell>
          <cell r="C541" t="str">
            <v>Maùy bieán aùp 8,6(12,7)/0,22-0,44kV- 50kVA</v>
          </cell>
          <cell r="D541" t="str">
            <v>maùy</v>
          </cell>
          <cell r="E541">
            <v>11888571</v>
          </cell>
          <cell r="F541">
            <v>770434</v>
          </cell>
          <cell r="G541">
            <v>44484</v>
          </cell>
          <cell r="H541">
            <v>91845</v>
          </cell>
        </row>
        <row r="542">
          <cell r="A542" t="str">
            <v>TR75</v>
          </cell>
          <cell r="B542" t="str">
            <v>01.1163</v>
          </cell>
          <cell r="C542" t="str">
            <v>Maùy bieán aùp 8,6(12,7)/0,22-0,44kV- 75kVA</v>
          </cell>
          <cell r="D542" t="str">
            <v>maùy</v>
          </cell>
          <cell r="E542">
            <v>16447000</v>
          </cell>
          <cell r="F542">
            <v>771055</v>
          </cell>
          <cell r="G542">
            <v>59199</v>
          </cell>
          <cell r="H542">
            <v>91845</v>
          </cell>
        </row>
        <row r="543">
          <cell r="A543" t="str">
            <v>TR100</v>
          </cell>
          <cell r="B543" t="str">
            <v>01.1153</v>
          </cell>
          <cell r="C543" t="str">
            <v>Maùy bieán aùp 15(22)/0,2kV- 100kVA</v>
          </cell>
          <cell r="D543" t="str">
            <v>maùy</v>
          </cell>
          <cell r="E543">
            <v>25237000</v>
          </cell>
          <cell r="F543">
            <v>772443</v>
          </cell>
          <cell r="G543">
            <v>65119</v>
          </cell>
          <cell r="H543">
            <v>107252</v>
          </cell>
        </row>
        <row r="544">
          <cell r="A544" t="str">
            <v>TR560</v>
          </cell>
          <cell r="B544" t="str">
            <v>01.1156</v>
          </cell>
          <cell r="C544" t="str">
            <v>Maùy bieán aùp 15(22)/0,2kV- 560kVA</v>
          </cell>
          <cell r="D544" t="str">
            <v>maùy</v>
          </cell>
          <cell r="E544">
            <v>66384000</v>
          </cell>
          <cell r="F544">
            <v>772443</v>
          </cell>
          <cell r="G544">
            <v>106558</v>
          </cell>
          <cell r="H544">
            <v>127832</v>
          </cell>
        </row>
        <row r="545">
          <cell r="A545" t="str">
            <v>FCO100</v>
          </cell>
          <cell r="B545" t="str">
            <v>02.3155</v>
          </cell>
          <cell r="C545" t="str">
            <v>FCO 24kV - 100A+daây chì</v>
          </cell>
          <cell r="D545" t="str">
            <v>caùi</v>
          </cell>
          <cell r="E545">
            <v>850000</v>
          </cell>
          <cell r="F545">
            <v>8593</v>
          </cell>
          <cell r="G545">
            <v>12275</v>
          </cell>
        </row>
        <row r="546">
          <cell r="A546" t="str">
            <v>FCO200</v>
          </cell>
          <cell r="B546" t="str">
            <v>02.3155</v>
          </cell>
          <cell r="C546" t="str">
            <v>FCO-24KV-200A + daây chì</v>
          </cell>
          <cell r="D546" t="str">
            <v>caùi</v>
          </cell>
          <cell r="E546">
            <v>1000000</v>
          </cell>
          <cell r="G546">
            <v>12275</v>
          </cell>
        </row>
        <row r="547">
          <cell r="A547" t="str">
            <v>LBFCO</v>
          </cell>
          <cell r="B547" t="str">
            <v>02.3155</v>
          </cell>
          <cell r="C547" t="str">
            <v>LBFCO-24KV-200A + daây chì</v>
          </cell>
          <cell r="D547" t="str">
            <v>caùi</v>
          </cell>
          <cell r="E547">
            <v>2050000</v>
          </cell>
          <cell r="G547">
            <v>12275</v>
          </cell>
        </row>
        <row r="548">
          <cell r="A548" t="str">
            <v>LBFCO1</v>
          </cell>
          <cell r="B548" t="str">
            <v>02.3155</v>
          </cell>
          <cell r="C548" t="str">
            <v>LBFCO-24KV-100A + daây chì</v>
          </cell>
          <cell r="D548" t="str">
            <v>caùi</v>
          </cell>
          <cell r="E548">
            <v>1200000</v>
          </cell>
          <cell r="G548">
            <v>12275</v>
          </cell>
        </row>
        <row r="549">
          <cell r="A549" t="str">
            <v>LA18</v>
          </cell>
          <cell r="B549" t="str">
            <v>02.5114</v>
          </cell>
          <cell r="C549" t="str">
            <v>Choáng seùt van LA 18kV   10kA</v>
          </cell>
          <cell r="D549" t="str">
            <v>caùi</v>
          </cell>
          <cell r="E549">
            <v>750000</v>
          </cell>
          <cell r="F549">
            <v>8594</v>
          </cell>
          <cell r="G549">
            <v>12787</v>
          </cell>
        </row>
        <row r="550">
          <cell r="A550" t="str">
            <v>LA12</v>
          </cell>
          <cell r="B550" t="str">
            <v>02.5114</v>
          </cell>
          <cell r="C550" t="str">
            <v>Choáng seùt van LA 12,7kV 10kA</v>
          </cell>
          <cell r="D550" t="str">
            <v>caùi</v>
          </cell>
          <cell r="E550">
            <v>650000</v>
          </cell>
          <cell r="F550">
            <v>8594</v>
          </cell>
          <cell r="G550">
            <v>12787</v>
          </cell>
        </row>
        <row r="551">
          <cell r="A551" t="str">
            <v>GDFCOt</v>
          </cell>
          <cell r="B551" t="str">
            <v>06.2110</v>
          </cell>
          <cell r="C551" t="str">
            <v>Gía ñôõ FCO vaø LA traïm 1 pha</v>
          </cell>
          <cell r="D551" t="str">
            <v>boä</v>
          </cell>
          <cell r="F551">
            <v>42000</v>
          </cell>
          <cell r="G551">
            <v>5404</v>
          </cell>
        </row>
        <row r="552">
          <cell r="A552" t="str">
            <v>TI2425</v>
          </cell>
          <cell r="B552" t="str">
            <v>02.1125</v>
          </cell>
          <cell r="C552" t="str">
            <v>Bieán doøng 24kV  25/5A</v>
          </cell>
          <cell r="D552" t="str">
            <v>caùi</v>
          </cell>
          <cell r="E552">
            <v>3959000</v>
          </cell>
          <cell r="F552">
            <v>9657</v>
          </cell>
          <cell r="G552">
            <v>36825</v>
          </cell>
          <cell r="H552">
            <v>66502</v>
          </cell>
        </row>
        <row r="553">
          <cell r="A553" t="str">
            <v>TI100</v>
          </cell>
          <cell r="B553" t="str">
            <v>05.5101</v>
          </cell>
          <cell r="C553" t="str">
            <v>Bieán doøng 600V-100/5A</v>
          </cell>
          <cell r="D553" t="str">
            <v>caùi</v>
          </cell>
          <cell r="E553">
            <v>75200</v>
          </cell>
          <cell r="F553">
            <v>235</v>
          </cell>
          <cell r="G553">
            <v>8457</v>
          </cell>
        </row>
        <row r="554">
          <cell r="A554" t="str">
            <v>TI15</v>
          </cell>
          <cell r="B554" t="str">
            <v>02.1125</v>
          </cell>
          <cell r="C554" t="str">
            <v>Bieán doøng 24kV  25/5A</v>
          </cell>
          <cell r="D554" t="str">
            <v>caùi</v>
          </cell>
          <cell r="E554">
            <v>3959000</v>
          </cell>
          <cell r="F554">
            <v>9657</v>
          </cell>
          <cell r="G554">
            <v>36825</v>
          </cell>
          <cell r="H554">
            <v>66502</v>
          </cell>
        </row>
        <row r="555">
          <cell r="A555" t="str">
            <v>TI137</v>
          </cell>
          <cell r="B555" t="str">
            <v>05.5101</v>
          </cell>
          <cell r="C555" t="str">
            <v>Bieán doøng 600V-100/5A</v>
          </cell>
          <cell r="D555" t="str">
            <v>caùi</v>
          </cell>
          <cell r="E555">
            <v>75200</v>
          </cell>
          <cell r="F555">
            <v>235</v>
          </cell>
          <cell r="G555">
            <v>8457</v>
          </cell>
        </row>
        <row r="556">
          <cell r="A556" t="str">
            <v>TI50</v>
          </cell>
          <cell r="B556" t="str">
            <v>05.5101.1</v>
          </cell>
          <cell r="C556" t="str">
            <v xml:space="preserve">Bieán doøng haï theá CT50/5A-600V </v>
          </cell>
          <cell r="D556" t="str">
            <v>caùi</v>
          </cell>
          <cell r="E556">
            <v>75200</v>
          </cell>
          <cell r="F556">
            <v>235</v>
          </cell>
          <cell r="G556">
            <v>8457</v>
          </cell>
        </row>
        <row r="557">
          <cell r="A557" t="str">
            <v>TI75</v>
          </cell>
          <cell r="B557" t="str">
            <v>05.5101</v>
          </cell>
          <cell r="C557" t="str">
            <v xml:space="preserve">Bieán doøng haï theá CT75/5A-600V </v>
          </cell>
          <cell r="D557" t="str">
            <v>caùi</v>
          </cell>
          <cell r="E557">
            <v>75200</v>
          </cell>
          <cell r="F557">
            <v>235</v>
          </cell>
          <cell r="G557">
            <v>8457</v>
          </cell>
        </row>
        <row r="558">
          <cell r="A558" t="str">
            <v>TI125</v>
          </cell>
          <cell r="B558" t="str">
            <v>05.5101</v>
          </cell>
          <cell r="C558" t="str">
            <v xml:space="preserve">Bieán doøng haï theá CT125/5A-600V </v>
          </cell>
          <cell r="D558" t="str">
            <v>caùi</v>
          </cell>
          <cell r="E558">
            <v>75200</v>
          </cell>
          <cell r="F558">
            <v>235</v>
          </cell>
          <cell r="G558">
            <v>8457</v>
          </cell>
        </row>
        <row r="559">
          <cell r="A559" t="str">
            <v>TI250</v>
          </cell>
          <cell r="B559" t="str">
            <v>05.5101</v>
          </cell>
          <cell r="C559" t="str">
            <v>Bieán doøng 600V-250/5A</v>
          </cell>
          <cell r="D559" t="str">
            <v>caùi</v>
          </cell>
          <cell r="E559">
            <v>75200</v>
          </cell>
          <cell r="F559">
            <v>235</v>
          </cell>
          <cell r="G559">
            <v>8457</v>
          </cell>
        </row>
        <row r="560">
          <cell r="A560" t="str">
            <v>TU</v>
          </cell>
          <cell r="B560" t="str">
            <v>02.1115</v>
          </cell>
          <cell r="C560" t="str">
            <v>Bieán ñieän aùp 8400/120V</v>
          </cell>
          <cell r="D560" t="str">
            <v>caùi</v>
          </cell>
          <cell r="E560">
            <v>2500000</v>
          </cell>
          <cell r="F560">
            <v>9657</v>
          </cell>
          <cell r="G560">
            <v>36825</v>
          </cell>
          <cell r="H560">
            <v>66502</v>
          </cell>
        </row>
        <row r="561">
          <cell r="A561" t="str">
            <v>TUBU</v>
          </cell>
          <cell r="B561" t="str">
            <v>05.1101</v>
          </cell>
          <cell r="C561" t="str">
            <v>Tuû tuï buø haï theá</v>
          </cell>
          <cell r="D561" t="str">
            <v>tuû</v>
          </cell>
          <cell r="G561">
            <v>42285</v>
          </cell>
          <cell r="H561">
            <v>30633</v>
          </cell>
        </row>
        <row r="562">
          <cell r="A562" t="str">
            <v>TUDK1</v>
          </cell>
          <cell r="B562" t="str">
            <v>05.1101</v>
          </cell>
          <cell r="C562" t="str">
            <v>Thuøng ñieän keá+aptomat traïm 1 pha</v>
          </cell>
          <cell r="D562" t="str">
            <v>caùi</v>
          </cell>
          <cell r="F562">
            <v>410000</v>
          </cell>
          <cell r="G562">
            <v>42285</v>
          </cell>
          <cell r="H562">
            <v>30633</v>
          </cell>
        </row>
        <row r="563">
          <cell r="A563" t="str">
            <v>TUDK1+V+A</v>
          </cell>
          <cell r="B563" t="str">
            <v>05.1101</v>
          </cell>
          <cell r="C563" t="str">
            <v>Thuøng ñieän keá+aptomat+V+A+TI+caùp tín hieâu (traïm 1 pha)</v>
          </cell>
          <cell r="D563" t="str">
            <v>caùi</v>
          </cell>
          <cell r="G563">
            <v>42285</v>
          </cell>
          <cell r="H563">
            <v>30633</v>
          </cell>
        </row>
        <row r="564">
          <cell r="A564" t="str">
            <v>TUAP1</v>
          </cell>
          <cell r="B564" t="str">
            <v>05.1101</v>
          </cell>
          <cell r="C564" t="str">
            <v>Tuû aùptomat traïm 1 pha</v>
          </cell>
          <cell r="D564" t="str">
            <v>caùi</v>
          </cell>
          <cell r="F564">
            <v>180000</v>
          </cell>
          <cell r="G564">
            <v>42285</v>
          </cell>
          <cell r="H564">
            <v>30633</v>
          </cell>
        </row>
        <row r="565">
          <cell r="A565" t="str">
            <v>TUDK3</v>
          </cell>
          <cell r="B565" t="str">
            <v>05.1102</v>
          </cell>
          <cell r="C565" t="str">
            <v>Tuû ñieän keá traïm 3 pha</v>
          </cell>
          <cell r="D565" t="str">
            <v>caùi</v>
          </cell>
          <cell r="F565">
            <v>410000</v>
          </cell>
          <cell r="G565">
            <v>48712</v>
          </cell>
          <cell r="H565">
            <v>30633</v>
          </cell>
        </row>
        <row r="566">
          <cell r="A566" t="str">
            <v>TUDK3+V+A</v>
          </cell>
          <cell r="B566" t="str">
            <v>05.1102</v>
          </cell>
          <cell r="C566" t="str">
            <v>Thuøng ñieän keá+aptomat+V+A+TI+caùp tín hieâu (traïm 3 pha)</v>
          </cell>
          <cell r="D566" t="str">
            <v>caùi</v>
          </cell>
          <cell r="G566">
            <v>48712</v>
          </cell>
          <cell r="H566">
            <v>30633</v>
          </cell>
        </row>
        <row r="567">
          <cell r="A567" t="str">
            <v>TUAP3</v>
          </cell>
          <cell r="B567" t="str">
            <v>05.1102</v>
          </cell>
          <cell r="C567" t="str">
            <v>Tuû aùptomat traïm 3 pha</v>
          </cell>
          <cell r="D567" t="str">
            <v>caùi</v>
          </cell>
          <cell r="F567">
            <v>410000</v>
          </cell>
          <cell r="G567">
            <v>48712</v>
          </cell>
          <cell r="H567">
            <v>30633</v>
          </cell>
        </row>
        <row r="568">
          <cell r="A568" t="str">
            <v>ATM75A</v>
          </cell>
          <cell r="C568" t="str">
            <v>Aptomat 2 cöïc 600V -75A</v>
          </cell>
          <cell r="D568" t="str">
            <v>caùi</v>
          </cell>
          <cell r="E568">
            <v>450000</v>
          </cell>
        </row>
        <row r="569">
          <cell r="A569" t="str">
            <v>ATM200A</v>
          </cell>
          <cell r="C569" t="str">
            <v>Aptomat 2 cöïc 600V -200A</v>
          </cell>
          <cell r="D569" t="str">
            <v>caùi</v>
          </cell>
          <cell r="E569">
            <v>650000</v>
          </cell>
        </row>
        <row r="570">
          <cell r="A570" t="str">
            <v>ATM50</v>
          </cell>
          <cell r="C570" t="str">
            <v>Aptomat 3 cöïc 600V -50A</v>
          </cell>
          <cell r="D570" t="str">
            <v>caùi</v>
          </cell>
          <cell r="E570">
            <v>944000</v>
          </cell>
        </row>
        <row r="571">
          <cell r="A571" t="str">
            <v>ATM75</v>
          </cell>
          <cell r="C571" t="str">
            <v>Aptomat 3 cöïc 600V-75A</v>
          </cell>
          <cell r="D571" t="str">
            <v>caùi</v>
          </cell>
          <cell r="E571">
            <v>944000</v>
          </cell>
        </row>
        <row r="572">
          <cell r="A572" t="str">
            <v>ATM125-3P</v>
          </cell>
          <cell r="C572" t="str">
            <v>Aptomat 3 cöïc 600V -125A</v>
          </cell>
          <cell r="D572" t="str">
            <v>caùi</v>
          </cell>
          <cell r="E572">
            <v>1252000</v>
          </cell>
        </row>
        <row r="573">
          <cell r="A573" t="str">
            <v>ATM160</v>
          </cell>
          <cell r="C573" t="str">
            <v>Aptomat 3 cöïc 600V -160A</v>
          </cell>
          <cell r="D573" t="str">
            <v>caùi</v>
          </cell>
          <cell r="E573">
            <v>1477000</v>
          </cell>
        </row>
        <row r="574">
          <cell r="A574" t="str">
            <v>ATM200</v>
          </cell>
          <cell r="C574" t="str">
            <v>Aptomat 3 cöïc 600V -200A</v>
          </cell>
          <cell r="D574" t="str">
            <v>caùi</v>
          </cell>
          <cell r="E574">
            <v>2139000</v>
          </cell>
        </row>
        <row r="575">
          <cell r="A575" t="str">
            <v>ATM250</v>
          </cell>
          <cell r="C575" t="str">
            <v>Aptomat 3 cöïc 600V -250A</v>
          </cell>
          <cell r="D575" t="str">
            <v>caùi</v>
          </cell>
          <cell r="E575">
            <v>2284000</v>
          </cell>
        </row>
        <row r="576">
          <cell r="A576" t="str">
            <v>ATM300</v>
          </cell>
          <cell r="C576" t="str">
            <v>Aptomat 3 cöïc 600V -300A</v>
          </cell>
          <cell r="D576" t="str">
            <v>caùi</v>
          </cell>
          <cell r="E576">
            <v>4505000</v>
          </cell>
        </row>
        <row r="577">
          <cell r="A577" t="str">
            <v>ATM1200M</v>
          </cell>
          <cell r="C577" t="str">
            <v>Aptomat 3 cöïc 600V-1200A MERLIN</v>
          </cell>
          <cell r="D577" t="str">
            <v>caùi</v>
          </cell>
          <cell r="E577">
            <v>33400000</v>
          </cell>
        </row>
        <row r="578">
          <cell r="A578" t="str">
            <v>ATM1200C</v>
          </cell>
          <cell r="C578" t="str">
            <v>Aptomat 3 cöïc 600V-1200A CLIPSAL</v>
          </cell>
          <cell r="D578" t="str">
            <v>caùi</v>
          </cell>
          <cell r="E578">
            <v>35900000</v>
          </cell>
        </row>
        <row r="579">
          <cell r="A579" t="str">
            <v>AP250</v>
          </cell>
          <cell r="C579" t="str">
            <v>AÙp toâ maùt CBXE 200NC -250A-600V (TERASAKY-Nhaät)</v>
          </cell>
          <cell r="D579" t="str">
            <v>caùi</v>
          </cell>
          <cell r="E579">
            <v>2580000</v>
          </cell>
        </row>
        <row r="580">
          <cell r="A580" t="str">
            <v>AP150</v>
          </cell>
          <cell r="C580" t="str">
            <v>AÙp toâ maùt CBXE 200NC -150A-600V (TERASAKY-Nhaät)</v>
          </cell>
          <cell r="D580" t="str">
            <v>caùi</v>
          </cell>
          <cell r="E580">
            <v>1650000</v>
          </cell>
        </row>
        <row r="581">
          <cell r="A581" t="str">
            <v>DC10K</v>
          </cell>
          <cell r="C581" t="str">
            <v>Daây chì AB Chance -10K</v>
          </cell>
          <cell r="D581" t="str">
            <v>caùi</v>
          </cell>
          <cell r="E581">
            <v>28500</v>
          </cell>
        </row>
        <row r="582">
          <cell r="A582" t="str">
            <v>DC8K</v>
          </cell>
          <cell r="C582" t="str">
            <v>Daây chì AB Chance -8K</v>
          </cell>
          <cell r="D582" t="str">
            <v>caùi</v>
          </cell>
          <cell r="E582">
            <v>25000</v>
          </cell>
        </row>
        <row r="583">
          <cell r="A583" t="str">
            <v>DK1p50A</v>
          </cell>
          <cell r="B583" t="str">
            <v>05.5104</v>
          </cell>
          <cell r="C583" t="str">
            <v>Ñieän keá 1 pha 2 daây 220V-50/5A</v>
          </cell>
          <cell r="D583" t="str">
            <v>caùi</v>
          </cell>
          <cell r="E583">
            <v>150000</v>
          </cell>
          <cell r="G583">
            <v>3721</v>
          </cell>
        </row>
        <row r="584">
          <cell r="A584" t="str">
            <v>DK1p80A</v>
          </cell>
          <cell r="B584" t="str">
            <v>05.5104</v>
          </cell>
          <cell r="C584" t="str">
            <v>Ñieän keá 1 pha 2 daây 220V-80/5A</v>
          </cell>
          <cell r="D584" t="str">
            <v>caùi</v>
          </cell>
          <cell r="E584">
            <v>150000</v>
          </cell>
          <cell r="G584">
            <v>3721</v>
          </cell>
        </row>
        <row r="585">
          <cell r="A585" t="str">
            <v>DK1p100A</v>
          </cell>
          <cell r="B585" t="str">
            <v>05.5104</v>
          </cell>
          <cell r="C585" t="str">
            <v>Ñieän keá 1 pha 2 daây 220V-100/5A</v>
          </cell>
          <cell r="D585" t="str">
            <v>caùi</v>
          </cell>
          <cell r="E585">
            <v>150000</v>
          </cell>
          <cell r="G585">
            <v>3721</v>
          </cell>
        </row>
        <row r="586">
          <cell r="A586" t="str">
            <v>DK1p125A</v>
          </cell>
          <cell r="B586" t="str">
            <v>05.5104</v>
          </cell>
          <cell r="C586" t="str">
            <v>Ñieän keá 1 pha 2 daây 220V-125/5A</v>
          </cell>
          <cell r="D586" t="str">
            <v>caùi</v>
          </cell>
          <cell r="E586">
            <v>150000</v>
          </cell>
          <cell r="G586">
            <v>3721</v>
          </cell>
        </row>
        <row r="587">
          <cell r="A587" t="str">
            <v>DK1p5A</v>
          </cell>
          <cell r="B587" t="str">
            <v>05.5104</v>
          </cell>
          <cell r="C587" t="str">
            <v>Ñieän keá 1 pha 2 daây 220V-5A</v>
          </cell>
          <cell r="D587" t="str">
            <v>caùi</v>
          </cell>
          <cell r="E587" t="str">
            <v>Taøi saûn Ñieän Löïc</v>
          </cell>
          <cell r="G587">
            <v>3721</v>
          </cell>
        </row>
        <row r="588">
          <cell r="A588" t="str">
            <v>DK1p5Anew</v>
          </cell>
          <cell r="B588" t="str">
            <v>05.5104</v>
          </cell>
          <cell r="C588" t="str">
            <v>Ñieän keá 1 pha 2 daây 220V-5A</v>
          </cell>
          <cell r="D588" t="str">
            <v>caùi</v>
          </cell>
          <cell r="E588">
            <v>250000</v>
          </cell>
          <cell r="G588">
            <v>3721</v>
          </cell>
        </row>
        <row r="589">
          <cell r="A589" t="str">
            <v>DK3p5A</v>
          </cell>
          <cell r="B589" t="str">
            <v>05.5104</v>
          </cell>
          <cell r="C589" t="str">
            <v>Ñieän keá 3 pha 4 daây 220/380V-5A</v>
          </cell>
          <cell r="D589" t="str">
            <v>caùi</v>
          </cell>
          <cell r="E589" t="str">
            <v>Taøi saûn Ñieän Löïc</v>
          </cell>
          <cell r="G589">
            <v>3721</v>
          </cell>
        </row>
        <row r="590">
          <cell r="A590" t="str">
            <v>DK3p50A</v>
          </cell>
          <cell r="B590" t="str">
            <v>05.5104</v>
          </cell>
          <cell r="C590" t="str">
            <v>Ñieän keá 3 pha 4 daây 220/380V-50/5A</v>
          </cell>
          <cell r="D590" t="str">
            <v>caùi</v>
          </cell>
          <cell r="E590">
            <v>450000</v>
          </cell>
          <cell r="G590">
            <v>3721</v>
          </cell>
        </row>
        <row r="591">
          <cell r="A591" t="str">
            <v>DK3p5Anew</v>
          </cell>
          <cell r="B591" t="str">
            <v>05.5104</v>
          </cell>
          <cell r="C591" t="str">
            <v>Ñieän keá 3 pha 4 daây 220/380V-5A</v>
          </cell>
          <cell r="D591" t="str">
            <v>caùi</v>
          </cell>
          <cell r="E591">
            <v>450000</v>
          </cell>
          <cell r="G591">
            <v>3721</v>
          </cell>
        </row>
        <row r="592">
          <cell r="A592" t="str">
            <v>DK1p</v>
          </cell>
          <cell r="B592" t="str">
            <v>05.5104</v>
          </cell>
          <cell r="C592" t="str">
            <v>Ñieän keá 1 pha 2 daây 220V-(töø 10-40)A</v>
          </cell>
          <cell r="D592" t="str">
            <v>caùi</v>
          </cell>
          <cell r="E592">
            <v>250000</v>
          </cell>
          <cell r="G592">
            <v>3721</v>
          </cell>
        </row>
        <row r="593">
          <cell r="A593" t="str">
            <v>BANG</v>
          </cell>
          <cell r="B593" t="str">
            <v>06.2070</v>
          </cell>
          <cell r="C593" t="str">
            <v>Baûng teân traïm 200 x 300</v>
          </cell>
          <cell r="D593" t="str">
            <v>caùi</v>
          </cell>
          <cell r="F593">
            <v>30000</v>
          </cell>
          <cell r="G593">
            <v>3088</v>
          </cell>
        </row>
        <row r="594">
          <cell r="A594" t="str">
            <v>BANGTR</v>
          </cell>
          <cell r="C594" t="str">
            <v>Baûng teân traïm</v>
          </cell>
          <cell r="D594" t="str">
            <v>caùi</v>
          </cell>
          <cell r="F594">
            <v>50000</v>
          </cell>
          <cell r="G594">
            <v>3250</v>
          </cell>
        </row>
        <row r="595">
          <cell r="A595" t="str">
            <v>SXTg</v>
          </cell>
          <cell r="B595" t="str">
            <v>04.2301</v>
          </cell>
          <cell r="C595" t="str">
            <v>Söù xuyeân töôøng 24kV</v>
          </cell>
          <cell r="D595" t="str">
            <v>caùi</v>
          </cell>
          <cell r="F595">
            <v>150000</v>
          </cell>
          <cell r="G595">
            <v>9726</v>
          </cell>
        </row>
        <row r="596">
          <cell r="A596" t="str">
            <v>GSXTg</v>
          </cell>
          <cell r="B596" t="str">
            <v>04.8102</v>
          </cell>
          <cell r="C596" t="str">
            <v>Gía laép söù xuyeân töôøng</v>
          </cell>
          <cell r="D596" t="str">
            <v>boä</v>
          </cell>
          <cell r="F596">
            <v>145890</v>
          </cell>
          <cell r="G596">
            <v>2340</v>
          </cell>
        </row>
        <row r="597">
          <cell r="A597" t="str">
            <v>SDTC</v>
          </cell>
          <cell r="B597" t="str">
            <v>04.2201</v>
          </cell>
          <cell r="C597" t="str">
            <v>Söù ñôõ thanh caùi 24kV</v>
          </cell>
          <cell r="D597" t="str">
            <v>boä</v>
          </cell>
          <cell r="F597">
            <v>58000</v>
          </cell>
          <cell r="G597">
            <v>3529</v>
          </cell>
        </row>
        <row r="598">
          <cell r="A598" t="str">
            <v>TC450</v>
          </cell>
          <cell r="B598" t="str">
            <v>04.5102</v>
          </cell>
          <cell r="C598" t="str">
            <v>Thanh caùi ñoàng 4x50</v>
          </cell>
          <cell r="D598" t="str">
            <v>m</v>
          </cell>
          <cell r="F598">
            <v>78000</v>
          </cell>
          <cell r="G598">
            <v>1504</v>
          </cell>
          <cell r="H598">
            <v>196</v>
          </cell>
        </row>
        <row r="599">
          <cell r="A599" t="str">
            <v>GDTB</v>
          </cell>
          <cell r="B599" t="str">
            <v>04.8102</v>
          </cell>
          <cell r="C599" t="str">
            <v>Giaù saét L75x75x8 ñôõ FCO vaø söù</v>
          </cell>
          <cell r="D599" t="str">
            <v>kg</v>
          </cell>
          <cell r="F599">
            <v>9726</v>
          </cell>
          <cell r="G599">
            <v>156</v>
          </cell>
        </row>
        <row r="600">
          <cell r="A600" t="str">
            <v>GTMBA</v>
          </cell>
          <cell r="B600" t="str">
            <v>04.8102</v>
          </cell>
          <cell r="C600" t="str">
            <v>Gía chuøm treo maùy bieán aùp</v>
          </cell>
          <cell r="D600" t="str">
            <v>boä</v>
          </cell>
          <cell r="F600">
            <v>360000</v>
          </cell>
          <cell r="G600">
            <v>23400</v>
          </cell>
        </row>
        <row r="601">
          <cell r="A601" t="str">
            <v>COS22</v>
          </cell>
          <cell r="B601" t="str">
            <v>03.4001</v>
          </cell>
          <cell r="C601" t="str">
            <v>Ñaàu cosse Cu 22mm2</v>
          </cell>
          <cell r="D601" t="str">
            <v>caùi</v>
          </cell>
          <cell r="F601">
            <v>5000</v>
          </cell>
          <cell r="G601">
            <v>338</v>
          </cell>
          <cell r="H601">
            <v>1302</v>
          </cell>
        </row>
        <row r="602">
          <cell r="A602" t="str">
            <v>COS25</v>
          </cell>
          <cell r="B602" t="str">
            <v>03.4001</v>
          </cell>
          <cell r="C602" t="str">
            <v>Ñaàu cosse 25mm2</v>
          </cell>
          <cell r="D602" t="str">
            <v>caùi</v>
          </cell>
          <cell r="F602">
            <v>5000</v>
          </cell>
          <cell r="G602">
            <v>338</v>
          </cell>
          <cell r="H602">
            <v>1302</v>
          </cell>
        </row>
        <row r="603">
          <cell r="A603" t="str">
            <v>COS38</v>
          </cell>
          <cell r="B603" t="str">
            <v>03.4002</v>
          </cell>
          <cell r="C603" t="str">
            <v>Ñaàu cosse 38mm2</v>
          </cell>
          <cell r="D603" t="str">
            <v>caùi</v>
          </cell>
          <cell r="F603">
            <v>5000</v>
          </cell>
          <cell r="G603">
            <v>592</v>
          </cell>
          <cell r="H603">
            <v>1302</v>
          </cell>
        </row>
        <row r="604">
          <cell r="A604" t="str">
            <v>COSe50</v>
          </cell>
          <cell r="B604" t="str">
            <v>03.4002</v>
          </cell>
          <cell r="C604" t="str">
            <v>Ñaàu cosse 50mm2</v>
          </cell>
          <cell r="D604" t="str">
            <v>caùi</v>
          </cell>
          <cell r="F604">
            <v>8500</v>
          </cell>
          <cell r="G604">
            <v>592</v>
          </cell>
          <cell r="H604">
            <v>1302</v>
          </cell>
        </row>
        <row r="605">
          <cell r="A605" t="str">
            <v>COSe70</v>
          </cell>
          <cell r="B605" t="str">
            <v>03.4003</v>
          </cell>
          <cell r="C605" t="str">
            <v>Ñaàu cosse 70mm2</v>
          </cell>
          <cell r="D605" t="str">
            <v>caùi</v>
          </cell>
          <cell r="F605">
            <v>8500</v>
          </cell>
          <cell r="G605">
            <v>930</v>
          </cell>
          <cell r="H605">
            <v>1562</v>
          </cell>
        </row>
        <row r="606">
          <cell r="A606" t="str">
            <v>COSe95</v>
          </cell>
          <cell r="B606" t="str">
            <v>03.4004</v>
          </cell>
          <cell r="C606" t="str">
            <v>Ñaàu cosse 95mm2</v>
          </cell>
          <cell r="D606" t="str">
            <v>caùi</v>
          </cell>
          <cell r="F606">
            <v>12000</v>
          </cell>
          <cell r="G606">
            <v>1184</v>
          </cell>
          <cell r="H606">
            <v>1562</v>
          </cell>
        </row>
        <row r="607">
          <cell r="A607" t="str">
            <v>COS50</v>
          </cell>
          <cell r="B607" t="str">
            <v>03.4002</v>
          </cell>
          <cell r="C607" t="str">
            <v>Ñaàu cosse Cu 50mm2</v>
          </cell>
          <cell r="D607" t="str">
            <v>caùi</v>
          </cell>
          <cell r="F607">
            <v>8500</v>
          </cell>
          <cell r="G607">
            <v>592</v>
          </cell>
          <cell r="H607">
            <v>1302</v>
          </cell>
        </row>
        <row r="608">
          <cell r="A608" t="str">
            <v>COS70</v>
          </cell>
          <cell r="B608" t="str">
            <v>03.4003</v>
          </cell>
          <cell r="C608" t="str">
            <v>Ñaàu cosse Cu 70mm2</v>
          </cell>
          <cell r="D608" t="str">
            <v>caùi</v>
          </cell>
          <cell r="F608">
            <v>8500</v>
          </cell>
          <cell r="G608">
            <v>930</v>
          </cell>
          <cell r="H608">
            <v>1562</v>
          </cell>
        </row>
        <row r="609">
          <cell r="A609" t="str">
            <v>COS95</v>
          </cell>
          <cell r="B609" t="str">
            <v>03.4004</v>
          </cell>
          <cell r="C609" t="str">
            <v>Ñaàu cosse Cu 95mm2</v>
          </cell>
          <cell r="D609" t="str">
            <v>caùi</v>
          </cell>
          <cell r="F609">
            <v>12000</v>
          </cell>
          <cell r="G609">
            <v>1184</v>
          </cell>
          <cell r="H609">
            <v>1562</v>
          </cell>
        </row>
        <row r="610">
          <cell r="A610" t="str">
            <v>COS120</v>
          </cell>
          <cell r="B610" t="str">
            <v>03.4006</v>
          </cell>
          <cell r="C610" t="str">
            <v>Ñaàu cosse Cu 150mm2</v>
          </cell>
          <cell r="D610" t="str">
            <v>caùi</v>
          </cell>
          <cell r="F610">
            <v>15000</v>
          </cell>
          <cell r="G610">
            <v>1861</v>
          </cell>
          <cell r="H610">
            <v>2083</v>
          </cell>
        </row>
        <row r="611">
          <cell r="A611" t="str">
            <v>COS150</v>
          </cell>
          <cell r="B611" t="str">
            <v>03.4006</v>
          </cell>
          <cell r="C611" t="str">
            <v>Ñaàu cosse Cu 150mm2</v>
          </cell>
          <cell r="D611" t="str">
            <v>caùi</v>
          </cell>
          <cell r="F611">
            <v>18000</v>
          </cell>
          <cell r="G611">
            <v>1861</v>
          </cell>
          <cell r="H611">
            <v>2083</v>
          </cell>
        </row>
        <row r="612">
          <cell r="A612" t="str">
            <v>COS240</v>
          </cell>
          <cell r="B612" t="str">
            <v>03.4008</v>
          </cell>
          <cell r="C612" t="str">
            <v>Ñaàu cosse Cu 240mm2</v>
          </cell>
          <cell r="D612" t="str">
            <v>caùi</v>
          </cell>
          <cell r="G612">
            <v>2791</v>
          </cell>
          <cell r="H612">
            <v>2604</v>
          </cell>
        </row>
        <row r="613">
          <cell r="A613" t="str">
            <v>D24K22</v>
          </cell>
          <cell r="B613" t="str">
            <v>04.4201</v>
          </cell>
          <cell r="C613" t="str">
            <v>Caùp ñoàng boïc 24kV XLPE/PVC-22mm2</v>
          </cell>
          <cell r="D613" t="str">
            <v>m</v>
          </cell>
          <cell r="F613">
            <v>38400</v>
          </cell>
          <cell r="G613">
            <v>921</v>
          </cell>
        </row>
        <row r="614">
          <cell r="A614" t="str">
            <v>D70Cu</v>
          </cell>
          <cell r="B614" t="str">
            <v>04.4201</v>
          </cell>
          <cell r="C614" t="str">
            <v>Caùp ñoàng boïc 600V CV-70mm2</v>
          </cell>
          <cell r="D614" t="str">
            <v>m</v>
          </cell>
          <cell r="F614">
            <v>26200</v>
          </cell>
          <cell r="G614">
            <v>921</v>
          </cell>
        </row>
        <row r="615">
          <cell r="A615" t="str">
            <v>D150Cu</v>
          </cell>
          <cell r="B615" t="str">
            <v>04.4202</v>
          </cell>
          <cell r="C615" t="str">
            <v>Caùp ñoàng boïc 600V CV-150mm2</v>
          </cell>
          <cell r="D615" t="str">
            <v>m</v>
          </cell>
          <cell r="F615">
            <v>55700</v>
          </cell>
          <cell r="G615">
            <v>2455</v>
          </cell>
        </row>
        <row r="616">
          <cell r="A616" t="str">
            <v>D240Cu</v>
          </cell>
          <cell r="B616" t="str">
            <v>04.4203</v>
          </cell>
          <cell r="C616" t="str">
            <v>Caùp ñoàng boïc 600V CV-240mm2</v>
          </cell>
          <cell r="D616" t="str">
            <v>m</v>
          </cell>
          <cell r="F616">
            <v>90800</v>
          </cell>
          <cell r="G616">
            <v>3069</v>
          </cell>
        </row>
        <row r="617">
          <cell r="A617" t="str">
            <v>CTHA</v>
          </cell>
          <cell r="B617" t="str">
            <v>04.4201,1</v>
          </cell>
          <cell r="C617" t="str">
            <v>Caùp tín hieäu doøng haï theá 600V  CV11mm2</v>
          </cell>
          <cell r="D617" t="str">
            <v>m</v>
          </cell>
          <cell r="F617">
            <v>5600</v>
          </cell>
          <cell r="G617">
            <v>921</v>
          </cell>
        </row>
        <row r="618">
          <cell r="A618" t="str">
            <v>CTHV</v>
          </cell>
          <cell r="B618" t="str">
            <v>04.4201,2</v>
          </cell>
          <cell r="C618" t="str">
            <v>Caùp tín hieäu aùp haï theá 600V  CV3,5mm2</v>
          </cell>
          <cell r="D618" t="str">
            <v>m</v>
          </cell>
          <cell r="F618">
            <v>2390</v>
          </cell>
          <cell r="G618">
            <v>731</v>
          </cell>
        </row>
        <row r="619">
          <cell r="A619" t="str">
            <v>DDKE</v>
          </cell>
          <cell r="B619" t="str">
            <v>04.4201</v>
          </cell>
          <cell r="C619" t="str">
            <v>Caùp ñieän keá</v>
          </cell>
          <cell r="D619" t="str">
            <v>m</v>
          </cell>
          <cell r="F619">
            <v>25000</v>
          </cell>
          <cell r="G619">
            <v>921</v>
          </cell>
        </row>
        <row r="620">
          <cell r="A620" t="str">
            <v>D7x1.5Cu</v>
          </cell>
          <cell r="B620" t="str">
            <v>040.411</v>
          </cell>
          <cell r="C620" t="str">
            <v>Caùp 7 ruoät maøu 7xM1,5mm2</v>
          </cell>
          <cell r="D620" t="str">
            <v>m</v>
          </cell>
          <cell r="F620">
            <v>13200</v>
          </cell>
          <cell r="G620">
            <v>731</v>
          </cell>
        </row>
        <row r="621">
          <cell r="A621" t="str">
            <v>D16/10</v>
          </cell>
          <cell r="B621" t="str">
            <v>040.401</v>
          </cell>
          <cell r="C621" t="str">
            <v>Daây ñieän ñoâi 16/10</v>
          </cell>
          <cell r="D621" t="str">
            <v>m</v>
          </cell>
          <cell r="F621">
            <v>860</v>
          </cell>
          <cell r="G621">
            <v>365</v>
          </cell>
        </row>
        <row r="622">
          <cell r="A622" t="str">
            <v>D30/10</v>
          </cell>
          <cell r="B622" t="str">
            <v>040.401</v>
          </cell>
          <cell r="C622" t="str">
            <v>Daây ñieän ñoâi 30/10</v>
          </cell>
          <cell r="D622" t="str">
            <v>m</v>
          </cell>
          <cell r="F622">
            <v>2700</v>
          </cell>
          <cell r="G622">
            <v>365</v>
          </cell>
        </row>
        <row r="623">
          <cell r="A623" t="str">
            <v>CDAO15</v>
          </cell>
          <cell r="B623" t="str">
            <v>02.8401</v>
          </cell>
          <cell r="C623" t="str">
            <v>Caàu dao 15A - 600V</v>
          </cell>
          <cell r="D623" t="str">
            <v>caùi</v>
          </cell>
          <cell r="F623">
            <v>25000</v>
          </cell>
          <cell r="G623">
            <v>11029</v>
          </cell>
        </row>
        <row r="624">
          <cell r="A624" t="str">
            <v>CDAO30</v>
          </cell>
          <cell r="B624" t="str">
            <v>02.8401</v>
          </cell>
          <cell r="C624" t="str">
            <v>Caàu dao 30A - 600V</v>
          </cell>
          <cell r="D624" t="str">
            <v>caùi</v>
          </cell>
          <cell r="G624">
            <v>12467</v>
          </cell>
        </row>
        <row r="625">
          <cell r="A625" t="str">
            <v>CDAO60</v>
          </cell>
          <cell r="B625" t="str">
            <v>02.8401</v>
          </cell>
          <cell r="C625" t="str">
            <v>Caàu dao 60A - 600V</v>
          </cell>
          <cell r="D625" t="str">
            <v>caùi</v>
          </cell>
          <cell r="G625">
            <v>15344</v>
          </cell>
        </row>
        <row r="626">
          <cell r="A626" t="str">
            <v>CDAO100</v>
          </cell>
          <cell r="B626" t="str">
            <v>02.8401</v>
          </cell>
          <cell r="C626" t="str">
            <v>Caàu dao 100A - 600V</v>
          </cell>
          <cell r="D626" t="str">
            <v>caùi</v>
          </cell>
          <cell r="G626">
            <v>19180</v>
          </cell>
        </row>
        <row r="627">
          <cell r="A627" t="str">
            <v>CDAO150</v>
          </cell>
          <cell r="B627" t="str">
            <v>02.8401</v>
          </cell>
          <cell r="C627" t="str">
            <v>Caàu dao 150A - 600V</v>
          </cell>
          <cell r="D627" t="str">
            <v>caùi</v>
          </cell>
          <cell r="G627">
            <v>23975</v>
          </cell>
        </row>
        <row r="628">
          <cell r="A628" t="str">
            <v>CDAO200</v>
          </cell>
          <cell r="B628" t="str">
            <v>02.8401</v>
          </cell>
          <cell r="C628" t="str">
            <v>Caàu dao 200A - 600V</v>
          </cell>
          <cell r="D628" t="str">
            <v>caùi</v>
          </cell>
          <cell r="G628">
            <v>28770</v>
          </cell>
        </row>
        <row r="629">
          <cell r="A629" t="str">
            <v>CDAO250</v>
          </cell>
          <cell r="B629" t="str">
            <v>02.8401</v>
          </cell>
          <cell r="C629" t="str">
            <v>Caàu dao 250A - 600V</v>
          </cell>
          <cell r="D629" t="str">
            <v>caùi</v>
          </cell>
          <cell r="G629">
            <v>33565</v>
          </cell>
        </row>
        <row r="630">
          <cell r="A630" t="str">
            <v>CDAO300</v>
          </cell>
          <cell r="B630" t="str">
            <v>02.8401</v>
          </cell>
          <cell r="C630" t="str">
            <v>Caàu dao 300A - 600V</v>
          </cell>
          <cell r="D630" t="str">
            <v>caùi</v>
          </cell>
          <cell r="G630">
            <v>38360</v>
          </cell>
        </row>
        <row r="631">
          <cell r="A631" t="str">
            <v>DENHQ</v>
          </cell>
          <cell r="B631" t="str">
            <v>E2.003</v>
          </cell>
          <cell r="C631" t="str">
            <v>Boä ñeøn huyønh quang ñôn 1,2m-40W</v>
          </cell>
          <cell r="D631" t="str">
            <v>boä</v>
          </cell>
          <cell r="F631">
            <v>110000</v>
          </cell>
          <cell r="G631">
            <v>8065</v>
          </cell>
        </row>
        <row r="632">
          <cell r="A632" t="str">
            <v>DTD38</v>
          </cell>
          <cell r="B632" t="str">
            <v>04.7002</v>
          </cell>
          <cell r="C632" t="str">
            <v>Caùp ñoàng traàn 38mm2 tieáp ñòa</v>
          </cell>
          <cell r="D632" t="str">
            <v>m</v>
          </cell>
          <cell r="F632">
            <v>12506.56</v>
          </cell>
          <cell r="G632">
            <v>439</v>
          </cell>
          <cell r="H632">
            <v>1001</v>
          </cell>
        </row>
        <row r="633">
          <cell r="A633" t="str">
            <v>DTD25</v>
          </cell>
          <cell r="B633" t="str">
            <v>04.7002</v>
          </cell>
          <cell r="C633" t="str">
            <v>Caùp ñoàng traàn 25mm2 tieáp ñòa</v>
          </cell>
          <cell r="D633" t="str">
            <v>m</v>
          </cell>
          <cell r="F633">
            <v>8377.6</v>
          </cell>
          <cell r="G633">
            <v>439</v>
          </cell>
          <cell r="H633">
            <v>1001</v>
          </cell>
        </row>
        <row r="634">
          <cell r="A634" t="str">
            <v>CKTD24</v>
          </cell>
          <cell r="B634" t="str">
            <v>04.7001</v>
          </cell>
          <cell r="C634" t="str">
            <v>Coïc tieáp ñaát 16x2400 + keïp</v>
          </cell>
          <cell r="D634" t="str">
            <v>coïc</v>
          </cell>
          <cell r="F634">
            <v>30400</v>
          </cell>
          <cell r="G634">
            <v>5217</v>
          </cell>
        </row>
        <row r="635">
          <cell r="A635" t="str">
            <v>PVC114</v>
          </cell>
          <cell r="B635" t="str">
            <v>04.8103</v>
          </cell>
          <cell r="C635" t="str">
            <v xml:space="preserve">OÁng PVC 114 </v>
          </cell>
          <cell r="D635" t="str">
            <v>m</v>
          </cell>
          <cell r="F635">
            <v>22000</v>
          </cell>
          <cell r="G635">
            <v>2302</v>
          </cell>
        </row>
        <row r="636">
          <cell r="A636" t="str">
            <v>PVC90</v>
          </cell>
          <cell r="B636" t="str">
            <v>04.8103</v>
          </cell>
          <cell r="C636" t="str">
            <v xml:space="preserve">OÁng PVC 90 </v>
          </cell>
          <cell r="D636" t="str">
            <v>m</v>
          </cell>
          <cell r="F636">
            <v>16500</v>
          </cell>
          <cell r="G636">
            <v>2302</v>
          </cell>
        </row>
        <row r="637">
          <cell r="A637" t="str">
            <v>PVC21</v>
          </cell>
          <cell r="B637" t="str">
            <v>04.8103</v>
          </cell>
          <cell r="C637" t="str">
            <v xml:space="preserve">OÁng PVC 21 </v>
          </cell>
          <cell r="D637" t="str">
            <v>m</v>
          </cell>
          <cell r="F637">
            <v>2200</v>
          </cell>
          <cell r="G637">
            <v>2302</v>
          </cell>
        </row>
        <row r="638">
          <cell r="A638" t="str">
            <v>CUT21</v>
          </cell>
          <cell r="C638" t="str">
            <v>Cut PVC 21</v>
          </cell>
          <cell r="D638" t="str">
            <v>caùi</v>
          </cell>
          <cell r="F638">
            <v>1000</v>
          </cell>
        </row>
        <row r="639">
          <cell r="A639" t="str">
            <v>CUT90</v>
          </cell>
          <cell r="C639" t="str">
            <v>Cut PVC 90</v>
          </cell>
          <cell r="D639" t="str">
            <v>caùi</v>
          </cell>
          <cell r="F639">
            <v>10000</v>
          </cell>
        </row>
        <row r="640">
          <cell r="A640" t="str">
            <v>CUT114</v>
          </cell>
          <cell r="C640" t="str">
            <v>Cut PVC 114</v>
          </cell>
          <cell r="D640" t="str">
            <v>caùi</v>
          </cell>
          <cell r="F640">
            <v>31400</v>
          </cell>
        </row>
        <row r="641">
          <cell r="A641" t="str">
            <v>CD30x3</v>
          </cell>
          <cell r="B641" t="str">
            <v>06.2110</v>
          </cell>
          <cell r="C641" t="str">
            <v>Coâllier 30x3</v>
          </cell>
          <cell r="D641" t="str">
            <v>caùi</v>
          </cell>
          <cell r="F641">
            <v>5000</v>
          </cell>
          <cell r="G641">
            <v>5404</v>
          </cell>
        </row>
        <row r="642">
          <cell r="A642" t="str">
            <v>CD25x2</v>
          </cell>
          <cell r="B642" t="str">
            <v>06.2110</v>
          </cell>
          <cell r="C642" t="str">
            <v>Coâllier 25x2</v>
          </cell>
          <cell r="D642" t="str">
            <v>caùi</v>
          </cell>
          <cell r="F642">
            <v>4000</v>
          </cell>
          <cell r="G642">
            <v>5404</v>
          </cell>
        </row>
        <row r="643">
          <cell r="A643" t="str">
            <v>BANGG</v>
          </cell>
          <cell r="C643" t="str">
            <v>Baûng gaén aptomat vaø ñieän keá daøy 15mm</v>
          </cell>
          <cell r="D643" t="str">
            <v>caùi</v>
          </cell>
          <cell r="F643">
            <v>15000</v>
          </cell>
        </row>
        <row r="644">
          <cell r="A644" t="str">
            <v>BANGKEO</v>
          </cell>
          <cell r="C644" t="str">
            <v>Baêng keo caùch ñieän</v>
          </cell>
          <cell r="D644" t="str">
            <v>cuoän</v>
          </cell>
          <cell r="F644">
            <v>5000</v>
          </cell>
        </row>
        <row r="645">
          <cell r="A645" t="str">
            <v>OXC</v>
          </cell>
          <cell r="C645" t="str">
            <v>Oác xieát caùp 1/0</v>
          </cell>
          <cell r="D645" t="str">
            <v>caùi</v>
          </cell>
          <cell r="F645">
            <v>12000</v>
          </cell>
        </row>
        <row r="646">
          <cell r="A646" t="str">
            <v>KHOA</v>
          </cell>
          <cell r="C646" t="str">
            <v>OÅ khoùa</v>
          </cell>
          <cell r="D646" t="str">
            <v>caùi</v>
          </cell>
          <cell r="F646">
            <v>30000</v>
          </cell>
        </row>
        <row r="647">
          <cell r="A647" t="str">
            <v>ONG13</v>
          </cell>
          <cell r="B647" t="str">
            <v>F1.013</v>
          </cell>
          <cell r="C647" t="str">
            <v>OÁng nhöïa traéng ÑK 13 + phuï kieän</v>
          </cell>
          <cell r="D647" t="str">
            <v>m</v>
          </cell>
          <cell r="F647">
            <v>1400</v>
          </cell>
          <cell r="G647">
            <v>310</v>
          </cell>
        </row>
        <row r="649">
          <cell r="A649" t="str">
            <v>LCbh9</v>
          </cell>
          <cell r="B649" t="str">
            <v>NB.1110</v>
          </cell>
          <cell r="C649" t="str">
            <v>Gia coâng vaø laép döïng coät baùo hieäu cao 9m</v>
          </cell>
          <cell r="D649" t="str">
            <v>Taán</v>
          </cell>
          <cell r="G649">
            <v>521806</v>
          </cell>
          <cell r="H649">
            <v>725029</v>
          </cell>
        </row>
        <row r="650">
          <cell r="A650" t="str">
            <v>LBbh</v>
          </cell>
          <cell r="B650" t="str">
            <v>NB.1710</v>
          </cell>
          <cell r="C650" t="str">
            <v>Gia coâng vaø laép döïng baûng baùo hieäu</v>
          </cell>
          <cell r="D650" t="str">
            <v>Taán</v>
          </cell>
          <cell r="G650">
            <v>565009</v>
          </cell>
          <cell r="H650">
            <v>792152</v>
          </cell>
        </row>
        <row r="651">
          <cell r="A651" t="str">
            <v>SonCBH</v>
          </cell>
          <cell r="C651" t="str">
            <v>Sôn coät baùo hieäu</v>
          </cell>
          <cell r="D651" t="str">
            <v>m2</v>
          </cell>
          <cell r="F651">
            <v>6502</v>
          </cell>
          <cell r="G651">
            <v>1354</v>
          </cell>
        </row>
        <row r="652">
          <cell r="A652" t="str">
            <v>SonBBH</v>
          </cell>
          <cell r="B652" t="str">
            <v>S2.118</v>
          </cell>
          <cell r="C652" t="str">
            <v>Sôn bieån baùo hieäu</v>
          </cell>
          <cell r="D652" t="str">
            <v>m2</v>
          </cell>
          <cell r="F652">
            <v>6502</v>
          </cell>
          <cell r="G652">
            <v>1354</v>
          </cell>
        </row>
        <row r="653">
          <cell r="A653" t="str">
            <v>VCT</v>
          </cell>
          <cell r="B653" t="str">
            <v>021351</v>
          </cell>
          <cell r="C653" t="str">
            <v>Vaän Chuyeån theùp</v>
          </cell>
          <cell r="D653" t="str">
            <v>Taán</v>
          </cell>
          <cell r="G653">
            <v>8267</v>
          </cell>
        </row>
        <row r="654">
          <cell r="A654" t="str">
            <v>XAFCO24D</v>
          </cell>
          <cell r="C654" t="str">
            <v>Xaø 2.4Ñ 75x75x8 daøi 2.4m ñôõ FCO, LA</v>
          </cell>
          <cell r="D654" t="str">
            <v>Boä</v>
          </cell>
          <cell r="F654">
            <v>315655</v>
          </cell>
          <cell r="G654">
            <v>20503</v>
          </cell>
        </row>
        <row r="655">
          <cell r="A655" t="str">
            <v>AK125</v>
          </cell>
          <cell r="C655" t="str">
            <v>Boä Ampe keáá 0-125/5A (traïm 1 pha)</v>
          </cell>
          <cell r="D655" t="str">
            <v>Boä</v>
          </cell>
          <cell r="E655">
            <v>40000</v>
          </cell>
          <cell r="G655">
            <v>8457</v>
          </cell>
        </row>
        <row r="656">
          <cell r="A656" t="str">
            <v>VK400</v>
          </cell>
          <cell r="C656" t="str">
            <v>Boä Volt keá 0-400V  (traïm 1 pha)</v>
          </cell>
          <cell r="D656" t="str">
            <v>Boä</v>
          </cell>
          <cell r="E656">
            <v>40000</v>
          </cell>
          <cell r="G656">
            <v>8457</v>
          </cell>
        </row>
        <row r="657">
          <cell r="A657" t="str">
            <v>AK75</v>
          </cell>
          <cell r="C657" t="str">
            <v>Boä Ampe keáá 0-75/5A (traïm 1 pha)</v>
          </cell>
          <cell r="D657" t="str">
            <v>Boä</v>
          </cell>
          <cell r="E657">
            <v>40000</v>
          </cell>
          <cell r="G657">
            <v>8457</v>
          </cell>
        </row>
        <row r="658">
          <cell r="A658" t="str">
            <v>AK50</v>
          </cell>
          <cell r="C658" t="str">
            <v>Boä Ampe keáá 0-50/5A (traïm 1 pha)</v>
          </cell>
          <cell r="D658" t="str">
            <v>Boä</v>
          </cell>
          <cell r="E658">
            <v>40000</v>
          </cell>
          <cell r="G658">
            <v>8457</v>
          </cell>
        </row>
        <row r="659">
          <cell r="A659" t="str">
            <v>VK3PHA</v>
          </cell>
          <cell r="C659" t="str">
            <v>Boä Volt keá 3 pha keøm chuyeån maïch (traïm 3 pha)</v>
          </cell>
          <cell r="D659" t="str">
            <v>Boä</v>
          </cell>
          <cell r="E659">
            <v>160000</v>
          </cell>
          <cell r="G659">
            <v>16914</v>
          </cell>
        </row>
        <row r="660">
          <cell r="A660" t="str">
            <v>AVK1</v>
          </cell>
          <cell r="C660" t="str">
            <v>Boä Ampe keá + Volt keá (traïm 1 pha)</v>
          </cell>
          <cell r="D660" t="str">
            <v>Boä</v>
          </cell>
          <cell r="E660">
            <v>80000</v>
          </cell>
          <cell r="G660">
            <v>16914</v>
          </cell>
        </row>
        <row r="661">
          <cell r="A661" t="str">
            <v>AVK3</v>
          </cell>
          <cell r="C661" t="str">
            <v>Boä Ampe keá + Volt keá (traïm 3 pha)</v>
          </cell>
          <cell r="D661" t="str">
            <v>Boä</v>
          </cell>
          <cell r="E661">
            <v>160000</v>
          </cell>
          <cell r="G661">
            <v>16914</v>
          </cell>
        </row>
        <row r="669">
          <cell r="A669" t="str">
            <v>***</v>
          </cell>
        </row>
      </sheetData>
      <sheetData sheetId="1"/>
      <sheetData sheetId="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HDH-PAII"/>
      <sheetName val="PAII-F120"/>
      <sheetName val="PAII-F150"/>
      <sheetName val="PAII-F170"/>
      <sheetName val="XL4Poppy"/>
      <sheetName val="CBKC-110"/>
      <sheetName val="DG"/>
    </sheetNames>
    <sheetDataSet>
      <sheetData sheetId="0"/>
      <sheetData sheetId="1"/>
      <sheetData sheetId="2"/>
      <sheetData sheetId="3"/>
      <sheetData sheetId="4"/>
      <sheetData sheetId="5" refreshError="1"/>
      <sheetData sheetId="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HDH-PAII"/>
    </sheetNames>
    <sheetDataSet>
      <sheetData sheetId="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a vt,nc,may"/>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 GIA"/>
      <sheetName val="CHITIET VL-NC"/>
      <sheetName val="khung ten TD"/>
      <sheetName val="gia vt,nc,may"/>
      <sheetName val="VC"/>
      <sheetName val="chitiet"/>
    </sheetNames>
    <sheetDataSet>
      <sheetData sheetId="0">
        <row r="227">
          <cell r="G227">
            <v>201.11</v>
          </cell>
        </row>
      </sheetData>
      <sheetData sheetId="1">
        <row r="23">
          <cell r="G23">
            <v>178130</v>
          </cell>
        </row>
      </sheetData>
      <sheetData sheetId="2" refreshError="1"/>
      <sheetData sheetId="3" refreshError="1"/>
      <sheetData sheetId="4" refreshError="1"/>
      <sheetData sheetId="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TIET VL-NC"/>
      <sheetName val="DON GIA"/>
    </sheetNames>
    <sheetDataSet>
      <sheetData sheetId="0" refreshError="1"/>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t"/>
      <sheetName val="ptvt"/>
    </sheetNames>
    <sheetDataSet>
      <sheetData sheetId="0" refreshError="1"/>
      <sheetData sheetId="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hu luc 03 (Ra soat)"/>
      <sheetName val="Phu luc 03 (An chon lai)"/>
      <sheetName val="Phu luc 03 (Tho chon)"/>
      <sheetName val="Sheet2"/>
      <sheetName val="sat"/>
      <sheetName val="ptvt"/>
      <sheetName val="tienluong"/>
    </sheetNames>
    <sheetDataSet>
      <sheetData sheetId="0" refreshError="1"/>
      <sheetData sheetId="1" refreshError="1"/>
      <sheetData sheetId="2" refreshError="1">
        <row r="8">
          <cell r="B8" t="str">
            <v xml:space="preserve"> CÁC BAN QLDA CẤP TỈNH</v>
          </cell>
          <cell r="C8">
            <v>0</v>
          </cell>
          <cell r="D8">
            <v>294208.96900000004</v>
          </cell>
          <cell r="E8">
            <v>303354.96900000004</v>
          </cell>
          <cell r="F8">
            <v>250858.867</v>
          </cell>
          <cell r="G8">
            <v>0</v>
          </cell>
          <cell r="H8">
            <v>249736.60500000001</v>
          </cell>
          <cell r="I8">
            <v>113234.889</v>
          </cell>
          <cell r="J8">
            <v>94098.054153999998</v>
          </cell>
          <cell r="K8">
            <v>0</v>
          </cell>
          <cell r="L8">
            <v>14000</v>
          </cell>
          <cell r="M8">
            <v>0</v>
          </cell>
          <cell r="N8">
            <v>0</v>
          </cell>
          <cell r="O8">
            <v>0</v>
          </cell>
        </row>
        <row r="9">
          <cell r="B9" t="str">
            <v>Ban Quản lý các dự án xây dựng dân dụng và kỹ thuật hạ tầng đô thị</v>
          </cell>
          <cell r="C9">
            <v>0</v>
          </cell>
          <cell r="D9">
            <v>88408</v>
          </cell>
          <cell r="E9">
            <v>88408</v>
          </cell>
          <cell r="F9">
            <v>75639</v>
          </cell>
          <cell r="G9">
            <v>0</v>
          </cell>
          <cell r="H9">
            <v>74605.922000000006</v>
          </cell>
          <cell r="I9">
            <v>28547.635999999999</v>
          </cell>
          <cell r="J9">
            <v>25301.827153999999</v>
          </cell>
          <cell r="K9">
            <v>0</v>
          </cell>
          <cell r="L9">
            <v>7000</v>
          </cell>
          <cell r="M9">
            <v>0</v>
          </cell>
          <cell r="N9">
            <v>0</v>
          </cell>
          <cell r="O9" t="str">
            <v>A Bường</v>
          </cell>
        </row>
        <row r="10">
          <cell r="B10" t="str">
            <v>Dự án Xây dựng đường giao thông nối từ Quốc lộ 1A (ngã ba Quán Bàu) đến đại lộ Xô Viết Nghệ Tĩnh, thành phố Vinh, tỉnh Nghệ An</v>
          </cell>
          <cell r="C10" t="str">
            <v>NSĐP</v>
          </cell>
          <cell r="D10">
            <v>88408</v>
          </cell>
          <cell r="E10">
            <v>88408</v>
          </cell>
          <cell r="F10">
            <v>75639</v>
          </cell>
          <cell r="G10">
            <v>0</v>
          </cell>
          <cell r="H10">
            <v>74605.922000000006</v>
          </cell>
          <cell r="I10">
            <v>28547.635999999999</v>
          </cell>
          <cell r="J10">
            <v>25301.827153999999</v>
          </cell>
          <cell r="K10">
            <v>0</v>
          </cell>
          <cell r="L10">
            <v>7000</v>
          </cell>
          <cell r="M10">
            <v>0</v>
          </cell>
          <cell r="N10">
            <v>0</v>
          </cell>
          <cell r="O10" t="str">
            <v>giá trị NT cập nhật lại k thay đổi so với sl cũ</v>
          </cell>
        </row>
        <row r="11">
          <cell r="B11" t="str">
            <v>- Chi phí xây dựng</v>
          </cell>
          <cell r="C11">
            <v>0</v>
          </cell>
          <cell r="D11">
            <v>75639</v>
          </cell>
          <cell r="E11">
            <v>75639</v>
          </cell>
          <cell r="F11">
            <v>75639</v>
          </cell>
          <cell r="G11">
            <v>0</v>
          </cell>
          <cell r="H11">
            <v>74605.922000000006</v>
          </cell>
          <cell r="I11">
            <v>28547.635999999999</v>
          </cell>
          <cell r="J11">
            <v>25301.827153999999</v>
          </cell>
          <cell r="K11">
            <v>0</v>
          </cell>
          <cell r="L11">
            <v>7000</v>
          </cell>
          <cell r="M11">
            <v>0</v>
          </cell>
          <cell r="N11">
            <v>0</v>
          </cell>
          <cell r="O11" t="str">
            <v>2 gói thầu</v>
          </cell>
        </row>
        <row r="12">
          <cell r="B12" t="str">
            <v>- Chi phí thiết bị</v>
          </cell>
          <cell r="C12">
            <v>0</v>
          </cell>
          <cell r="D12">
            <v>0</v>
          </cell>
          <cell r="E12">
            <v>0</v>
          </cell>
          <cell r="F12">
            <v>0</v>
          </cell>
          <cell r="G12">
            <v>0</v>
          </cell>
          <cell r="H12">
            <v>0</v>
          </cell>
          <cell r="I12">
            <v>0</v>
          </cell>
          <cell r="J12">
            <v>0</v>
          </cell>
          <cell r="K12">
            <v>0</v>
          </cell>
          <cell r="L12">
            <v>0</v>
          </cell>
          <cell r="M12">
            <v>0</v>
          </cell>
          <cell r="N12">
            <v>0</v>
          </cell>
          <cell r="O12">
            <v>0</v>
          </cell>
        </row>
        <row r="13">
          <cell r="B13" t="str">
            <v>- Chi phí GPMB</v>
          </cell>
          <cell r="C13">
            <v>0</v>
          </cell>
          <cell r="D13">
            <v>0</v>
          </cell>
          <cell r="E13">
            <v>0</v>
          </cell>
          <cell r="F13">
            <v>0</v>
          </cell>
          <cell r="G13">
            <v>0</v>
          </cell>
          <cell r="H13">
            <v>0</v>
          </cell>
          <cell r="I13">
            <v>0</v>
          </cell>
          <cell r="J13">
            <v>0</v>
          </cell>
          <cell r="K13">
            <v>0</v>
          </cell>
          <cell r="L13">
            <v>0</v>
          </cell>
          <cell r="M13">
            <v>0</v>
          </cell>
          <cell r="N13">
            <v>0</v>
          </cell>
          <cell r="O13">
            <v>0</v>
          </cell>
        </row>
        <row r="14">
          <cell r="B14" t="str">
            <v>- Chi phí khác</v>
          </cell>
          <cell r="C14">
            <v>0</v>
          </cell>
          <cell r="D14">
            <v>12769</v>
          </cell>
          <cell r="E14">
            <v>12769</v>
          </cell>
          <cell r="F14">
            <v>0</v>
          </cell>
          <cell r="G14">
            <v>0</v>
          </cell>
          <cell r="H14">
            <v>0</v>
          </cell>
          <cell r="I14">
            <v>0</v>
          </cell>
          <cell r="J14">
            <v>0</v>
          </cell>
          <cell r="K14">
            <v>0</v>
          </cell>
          <cell r="L14">
            <v>0</v>
          </cell>
          <cell r="M14">
            <v>0</v>
          </cell>
          <cell r="N14">
            <v>0</v>
          </cell>
          <cell r="O14">
            <v>0</v>
          </cell>
        </row>
        <row r="15">
          <cell r="B15" t="str">
            <v>Ban quản lý các dự án đầu tư xây dựng công trình thuộc Sở Lao động - Thương binh và Xã hội Nghệ An</v>
          </cell>
          <cell r="C15">
            <v>0</v>
          </cell>
          <cell r="D15">
            <v>56762</v>
          </cell>
          <cell r="E15">
            <v>56762</v>
          </cell>
          <cell r="F15">
            <v>42219</v>
          </cell>
          <cell r="G15">
            <v>0</v>
          </cell>
          <cell r="H15">
            <v>42219</v>
          </cell>
          <cell r="I15">
            <v>33450</v>
          </cell>
          <cell r="J15">
            <v>24000</v>
          </cell>
          <cell r="K15">
            <v>0</v>
          </cell>
          <cell r="L15">
            <v>7000</v>
          </cell>
          <cell r="M15">
            <v>0</v>
          </cell>
          <cell r="N15">
            <v>0</v>
          </cell>
          <cell r="O15" t="str">
            <v>Đã cập nhật HS và số liệu 20/9/2018</v>
          </cell>
        </row>
        <row r="16">
          <cell r="B16" t="str">
            <v>Dự án Trường trung cấp nghề Dân tộc nội trú Nghệ An giai đoạn 2 (đợt 2)</v>
          </cell>
          <cell r="C16" t="str">
            <v>HTMT NSTW</v>
          </cell>
          <cell r="D16">
            <v>56762</v>
          </cell>
          <cell r="E16">
            <v>56762</v>
          </cell>
          <cell r="F16">
            <v>42219</v>
          </cell>
          <cell r="G16">
            <v>0</v>
          </cell>
          <cell r="H16">
            <v>42219</v>
          </cell>
          <cell r="I16">
            <v>33450</v>
          </cell>
          <cell r="J16">
            <v>24000</v>
          </cell>
          <cell r="K16">
            <v>0</v>
          </cell>
          <cell r="L16">
            <v>7000</v>
          </cell>
          <cell r="M16">
            <v>0</v>
          </cell>
          <cell r="N16">
            <v>0</v>
          </cell>
          <cell r="O16" t="str">
            <v>Tên Ban theo QĐ kiện toàn: Ban quản lý các dự án đầu tư xây dựng công trình thuộc Sở Lao động - Thương binh và Xã hội Nghệ An làm chủ đầu tư</v>
          </cell>
        </row>
        <row r="17">
          <cell r="B17" t="str">
            <v>- Chi phí xây dựng</v>
          </cell>
          <cell r="C17">
            <v>0</v>
          </cell>
          <cell r="D17">
            <v>42219</v>
          </cell>
          <cell r="E17">
            <v>42219</v>
          </cell>
          <cell r="F17">
            <v>42219</v>
          </cell>
          <cell r="G17">
            <v>0</v>
          </cell>
          <cell r="H17">
            <v>42219</v>
          </cell>
          <cell r="I17">
            <v>33450</v>
          </cell>
          <cell r="J17">
            <v>24000</v>
          </cell>
          <cell r="K17">
            <v>0</v>
          </cell>
          <cell r="L17">
            <v>7000</v>
          </cell>
          <cell r="M17">
            <v>0</v>
          </cell>
          <cell r="N17">
            <v>0</v>
          </cell>
          <cell r="O17">
            <v>0</v>
          </cell>
        </row>
        <row r="18">
          <cell r="B18" t="str">
            <v>- Chi phí thiết bị</v>
          </cell>
          <cell r="C18">
            <v>0</v>
          </cell>
          <cell r="D18">
            <v>2000</v>
          </cell>
          <cell r="E18">
            <v>2000</v>
          </cell>
          <cell r="F18">
            <v>0</v>
          </cell>
          <cell r="G18">
            <v>0</v>
          </cell>
          <cell r="H18">
            <v>0</v>
          </cell>
          <cell r="I18">
            <v>0</v>
          </cell>
          <cell r="J18">
            <v>0</v>
          </cell>
          <cell r="K18">
            <v>0</v>
          </cell>
          <cell r="L18">
            <v>0</v>
          </cell>
          <cell r="M18">
            <v>0</v>
          </cell>
          <cell r="N18">
            <v>0</v>
          </cell>
          <cell r="O18">
            <v>0</v>
          </cell>
        </row>
        <row r="19">
          <cell r="B19" t="str">
            <v>- Chi phí GPMB</v>
          </cell>
          <cell r="C19">
            <v>0</v>
          </cell>
          <cell r="D19">
            <v>0</v>
          </cell>
          <cell r="E19">
            <v>0</v>
          </cell>
          <cell r="F19">
            <v>0</v>
          </cell>
          <cell r="G19">
            <v>0</v>
          </cell>
          <cell r="H19">
            <v>0</v>
          </cell>
          <cell r="I19">
            <v>0</v>
          </cell>
          <cell r="J19">
            <v>0</v>
          </cell>
          <cell r="K19">
            <v>0</v>
          </cell>
          <cell r="L19">
            <v>0</v>
          </cell>
          <cell r="M19">
            <v>0</v>
          </cell>
          <cell r="N19">
            <v>0</v>
          </cell>
          <cell r="O19">
            <v>0</v>
          </cell>
        </row>
        <row r="20">
          <cell r="B20" t="str">
            <v>- Chi phí khác</v>
          </cell>
          <cell r="C20">
            <v>0</v>
          </cell>
          <cell r="D20">
            <v>12543</v>
          </cell>
          <cell r="E20">
            <v>12543</v>
          </cell>
          <cell r="F20">
            <v>0</v>
          </cell>
          <cell r="G20">
            <v>0</v>
          </cell>
          <cell r="H20">
            <v>0</v>
          </cell>
          <cell r="I20">
            <v>0</v>
          </cell>
          <cell r="J20">
            <v>0</v>
          </cell>
          <cell r="K20">
            <v>0</v>
          </cell>
          <cell r="L20">
            <v>0</v>
          </cell>
          <cell r="M20">
            <v>0</v>
          </cell>
          <cell r="N20">
            <v>0</v>
          </cell>
          <cell r="O20">
            <v>0</v>
          </cell>
        </row>
        <row r="21">
          <cell r="B21" t="str">
            <v>Tổng đội thanh niên xung phong</v>
          </cell>
          <cell r="C21">
            <v>0</v>
          </cell>
          <cell r="D21">
            <v>49900.968999999997</v>
          </cell>
          <cell r="E21">
            <v>49900.968999999997</v>
          </cell>
          <cell r="F21">
            <v>41801.866999999998</v>
          </cell>
          <cell r="G21">
            <v>0</v>
          </cell>
          <cell r="H21">
            <v>41763.682999999997</v>
          </cell>
          <cell r="I21">
            <v>18813.332999999999</v>
          </cell>
          <cell r="J21">
            <v>16505.226999999999</v>
          </cell>
          <cell r="K21">
            <v>0</v>
          </cell>
          <cell r="L21">
            <v>0</v>
          </cell>
          <cell r="M21">
            <v>0</v>
          </cell>
          <cell r="N21">
            <v>0</v>
          </cell>
          <cell r="O21">
            <v>0</v>
          </cell>
        </row>
        <row r="22">
          <cell r="B22" t="str">
            <v>Dự án Đường giao thông từ xã Tân Thắng đi Tổng đội TNXP-XDKT Quỳnh Lưu</v>
          </cell>
          <cell r="C22" t="str">
            <v>NSĐP</v>
          </cell>
          <cell r="D22">
            <v>49900.968999999997</v>
          </cell>
          <cell r="E22">
            <v>49900.968999999997</v>
          </cell>
          <cell r="F22">
            <v>41801.866999999998</v>
          </cell>
          <cell r="G22" t="str">
            <v>2014-2019</v>
          </cell>
          <cell r="H22">
            <v>41763.682999999997</v>
          </cell>
          <cell r="I22">
            <v>18813.332999999999</v>
          </cell>
          <cell r="J22">
            <v>16505.226999999999</v>
          </cell>
          <cell r="K22">
            <v>0</v>
          </cell>
          <cell r="L22">
            <v>0</v>
          </cell>
          <cell r="M22">
            <v>0</v>
          </cell>
          <cell r="N22">
            <v>0</v>
          </cell>
          <cell r="O22">
            <v>0</v>
          </cell>
        </row>
        <row r="23">
          <cell r="B23" t="str">
            <v>- Chi phí xây dựng</v>
          </cell>
          <cell r="C23">
            <v>0</v>
          </cell>
          <cell r="D23">
            <v>41801.866999999998</v>
          </cell>
          <cell r="E23">
            <v>41801.866999999998</v>
          </cell>
          <cell r="F23">
            <v>41801.866999999998</v>
          </cell>
          <cell r="G23">
            <v>0</v>
          </cell>
          <cell r="H23">
            <v>41763.682999999997</v>
          </cell>
          <cell r="I23">
            <v>18813.332999999999</v>
          </cell>
          <cell r="J23">
            <v>16505.226999999999</v>
          </cell>
          <cell r="K23">
            <v>0</v>
          </cell>
          <cell r="L23">
            <v>0</v>
          </cell>
          <cell r="M23">
            <v>0</v>
          </cell>
          <cell r="N23">
            <v>0</v>
          </cell>
          <cell r="O23">
            <v>0</v>
          </cell>
        </row>
        <row r="24">
          <cell r="B24" t="str">
            <v>- Chi phí thiết bị</v>
          </cell>
          <cell r="C24">
            <v>0</v>
          </cell>
          <cell r="D24">
            <v>0</v>
          </cell>
          <cell r="E24">
            <v>0</v>
          </cell>
          <cell r="F24">
            <v>0</v>
          </cell>
          <cell r="G24">
            <v>0</v>
          </cell>
          <cell r="H24">
            <v>0</v>
          </cell>
          <cell r="I24">
            <v>0</v>
          </cell>
          <cell r="J24">
            <v>0</v>
          </cell>
          <cell r="K24">
            <v>0</v>
          </cell>
          <cell r="L24">
            <v>0</v>
          </cell>
          <cell r="M24">
            <v>0</v>
          </cell>
          <cell r="N24">
            <v>0</v>
          </cell>
          <cell r="O24">
            <v>0</v>
          </cell>
        </row>
        <row r="25">
          <cell r="B25" t="str">
            <v>- Chi phí GPMB</v>
          </cell>
          <cell r="C25">
            <v>0</v>
          </cell>
          <cell r="D25">
            <v>1141.1189999999999</v>
          </cell>
          <cell r="E25">
            <v>1141.1189999999999</v>
          </cell>
          <cell r="F25">
            <v>0</v>
          </cell>
          <cell r="G25">
            <v>0</v>
          </cell>
          <cell r="H25">
            <v>0</v>
          </cell>
          <cell r="I25">
            <v>0</v>
          </cell>
          <cell r="J25">
            <v>0</v>
          </cell>
          <cell r="K25">
            <v>0</v>
          </cell>
          <cell r="L25">
            <v>0</v>
          </cell>
          <cell r="M25">
            <v>0</v>
          </cell>
          <cell r="N25">
            <v>0</v>
          </cell>
          <cell r="O25">
            <v>0</v>
          </cell>
        </row>
        <row r="26">
          <cell r="B26" t="str">
            <v>- Chi phí khác</v>
          </cell>
          <cell r="C26">
            <v>0</v>
          </cell>
          <cell r="D26">
            <v>6957.9829999999993</v>
          </cell>
          <cell r="E26">
            <v>6957.9829999999993</v>
          </cell>
          <cell r="F26">
            <v>0</v>
          </cell>
          <cell r="G26">
            <v>0</v>
          </cell>
          <cell r="H26">
            <v>0</v>
          </cell>
          <cell r="I26">
            <v>0</v>
          </cell>
          <cell r="J26">
            <v>0</v>
          </cell>
          <cell r="K26">
            <v>0</v>
          </cell>
          <cell r="L26">
            <v>0</v>
          </cell>
          <cell r="M26">
            <v>0</v>
          </cell>
          <cell r="N26">
            <v>0</v>
          </cell>
          <cell r="O26">
            <v>0</v>
          </cell>
        </row>
        <row r="27">
          <cell r="B27" t="str">
            <v>Trường trung cấp nghề Kinh tế - Kỹ thuật Bắc Nghệ An</v>
          </cell>
          <cell r="C27">
            <v>0</v>
          </cell>
          <cell r="D27">
            <v>99138</v>
          </cell>
          <cell r="E27">
            <v>108284</v>
          </cell>
          <cell r="F27">
            <v>91199</v>
          </cell>
          <cell r="G27">
            <v>0</v>
          </cell>
          <cell r="H27">
            <v>91148</v>
          </cell>
          <cell r="I27">
            <v>32423.919999999998</v>
          </cell>
          <cell r="J27">
            <v>28291</v>
          </cell>
          <cell r="K27">
            <v>0</v>
          </cell>
          <cell r="L27">
            <v>0</v>
          </cell>
          <cell r="M27">
            <v>0</v>
          </cell>
          <cell r="N27">
            <v>0</v>
          </cell>
          <cell r="O27" t="str">
            <v>Trường làm Chủ đầu tư, xây dựng tại huyện Quỳnh Lưu</v>
          </cell>
        </row>
        <row r="28">
          <cell r="B28" t="str">
            <v>Dự án Trường trung cấp nghề Kinh tế - Kỹ thuật Bắc Nghệ An</v>
          </cell>
          <cell r="C28" t="str">
            <v>NSĐP</v>
          </cell>
          <cell r="D28">
            <v>99138</v>
          </cell>
          <cell r="E28">
            <v>108284</v>
          </cell>
          <cell r="F28">
            <v>91199</v>
          </cell>
          <cell r="G28" t="str">
            <v>2012-2015</v>
          </cell>
          <cell r="H28">
            <v>91148</v>
          </cell>
          <cell r="I28">
            <v>32423.919999999998</v>
          </cell>
          <cell r="J28">
            <v>28291</v>
          </cell>
          <cell r="K28">
            <v>0</v>
          </cell>
          <cell r="L28">
            <v>0</v>
          </cell>
          <cell r="M28">
            <v>0</v>
          </cell>
          <cell r="N28">
            <v>0</v>
          </cell>
          <cell r="O28">
            <v>0</v>
          </cell>
        </row>
        <row r="29">
          <cell r="B29" t="str">
            <v>- Chi phí xây dựng</v>
          </cell>
          <cell r="C29">
            <v>0</v>
          </cell>
          <cell r="D29">
            <v>82053</v>
          </cell>
          <cell r="E29">
            <v>91199</v>
          </cell>
          <cell r="F29">
            <v>91199</v>
          </cell>
          <cell r="G29">
            <v>0</v>
          </cell>
          <cell r="H29">
            <v>91148</v>
          </cell>
          <cell r="I29">
            <v>32423.919999999998</v>
          </cell>
          <cell r="J29">
            <v>28291</v>
          </cell>
          <cell r="K29">
            <v>0</v>
          </cell>
          <cell r="L29">
            <v>0</v>
          </cell>
          <cell r="M29">
            <v>0</v>
          </cell>
          <cell r="N29">
            <v>0</v>
          </cell>
          <cell r="O29">
            <v>0</v>
          </cell>
        </row>
        <row r="30">
          <cell r="B30" t="str">
            <v>- Chi phí thiết bị</v>
          </cell>
          <cell r="C30">
            <v>0</v>
          </cell>
          <cell r="D30">
            <v>0</v>
          </cell>
          <cell r="E30">
            <v>0</v>
          </cell>
          <cell r="F30">
            <v>0</v>
          </cell>
          <cell r="G30">
            <v>0</v>
          </cell>
          <cell r="H30">
            <v>0</v>
          </cell>
          <cell r="I30">
            <v>0</v>
          </cell>
          <cell r="J30">
            <v>0</v>
          </cell>
          <cell r="K30">
            <v>0</v>
          </cell>
          <cell r="L30">
            <v>0</v>
          </cell>
          <cell r="M30">
            <v>0</v>
          </cell>
          <cell r="N30">
            <v>0</v>
          </cell>
          <cell r="O30">
            <v>0</v>
          </cell>
        </row>
        <row r="31">
          <cell r="B31" t="str">
            <v>- Chi phí GPMB</v>
          </cell>
          <cell r="C31">
            <v>0</v>
          </cell>
          <cell r="D31">
            <v>0</v>
          </cell>
          <cell r="E31">
            <v>0</v>
          </cell>
          <cell r="F31">
            <v>0</v>
          </cell>
          <cell r="G31">
            <v>0</v>
          </cell>
          <cell r="H31">
            <v>0</v>
          </cell>
          <cell r="I31">
            <v>0</v>
          </cell>
          <cell r="J31">
            <v>0</v>
          </cell>
          <cell r="K31">
            <v>0</v>
          </cell>
          <cell r="L31">
            <v>0</v>
          </cell>
          <cell r="M31">
            <v>0</v>
          </cell>
          <cell r="N31">
            <v>0</v>
          </cell>
          <cell r="O31">
            <v>0</v>
          </cell>
        </row>
        <row r="32">
          <cell r="B32" t="str">
            <v>- Chi phí khác</v>
          </cell>
          <cell r="C32">
            <v>0</v>
          </cell>
          <cell r="D32">
            <v>17085</v>
          </cell>
          <cell r="E32">
            <v>17085</v>
          </cell>
          <cell r="F32">
            <v>0</v>
          </cell>
          <cell r="G32">
            <v>0</v>
          </cell>
          <cell r="H32">
            <v>0</v>
          </cell>
          <cell r="I32">
            <v>0</v>
          </cell>
          <cell r="J32">
            <v>0</v>
          </cell>
          <cell r="K32">
            <v>0</v>
          </cell>
          <cell r="L32">
            <v>0</v>
          </cell>
          <cell r="M32">
            <v>0</v>
          </cell>
          <cell r="N32">
            <v>0</v>
          </cell>
          <cell r="O32">
            <v>0</v>
          </cell>
        </row>
        <row r="33">
          <cell r="B33" t="str">
            <v>CÁC HUYỆN</v>
          </cell>
          <cell r="C33">
            <v>0</v>
          </cell>
          <cell r="D33">
            <v>2087681.7644020009</v>
          </cell>
          <cell r="E33">
            <v>2079641.8955280005</v>
          </cell>
          <cell r="F33">
            <v>1720774.2972849999</v>
          </cell>
          <cell r="G33">
            <v>4035</v>
          </cell>
          <cell r="H33">
            <v>1655381.4350000003</v>
          </cell>
          <cell r="I33">
            <v>1193467.7251799996</v>
          </cell>
          <cell r="J33">
            <v>976526.74499999988</v>
          </cell>
          <cell r="K33">
            <v>158991.49800000002</v>
          </cell>
          <cell r="L33">
            <v>79487.926999999996</v>
          </cell>
          <cell r="M33">
            <v>206222.82499999998</v>
          </cell>
          <cell r="N33">
            <v>103590.25087785299</v>
          </cell>
          <cell r="O33">
            <v>0</v>
          </cell>
        </row>
        <row r="34">
          <cell r="B34" t="str">
            <v>Huyện Nam Đàn</v>
          </cell>
          <cell r="C34">
            <v>0</v>
          </cell>
          <cell r="D34">
            <v>95256.873000000007</v>
          </cell>
          <cell r="E34">
            <v>95256.873000000007</v>
          </cell>
          <cell r="F34">
            <v>80695.019805999997</v>
          </cell>
          <cell r="G34">
            <v>0</v>
          </cell>
          <cell r="H34">
            <v>73022.509000000005</v>
          </cell>
          <cell r="I34">
            <v>38854.555000000008</v>
          </cell>
          <cell r="J34">
            <v>36081.171000000002</v>
          </cell>
          <cell r="K34">
            <v>0</v>
          </cell>
          <cell r="L34">
            <v>7400</v>
          </cell>
          <cell r="M34">
            <v>0</v>
          </cell>
          <cell r="N34">
            <v>0</v>
          </cell>
          <cell r="O34">
            <v>0</v>
          </cell>
        </row>
        <row r="35">
          <cell r="B35" t="str">
            <v>Ban Quản lý các dự án đầu tư xây dựng huyện Nam Đàn</v>
          </cell>
          <cell r="C35">
            <v>0</v>
          </cell>
          <cell r="D35">
            <v>20630.993999999999</v>
          </cell>
          <cell r="E35">
            <v>20630.993999999999</v>
          </cell>
          <cell r="F35">
            <v>17793.620403000001</v>
          </cell>
          <cell r="G35">
            <v>0</v>
          </cell>
          <cell r="H35">
            <v>16442.781999999999</v>
          </cell>
          <cell r="I35">
            <v>7136.643</v>
          </cell>
          <cell r="J35">
            <v>7136.643</v>
          </cell>
          <cell r="K35">
            <v>0</v>
          </cell>
          <cell r="L35">
            <v>7400</v>
          </cell>
          <cell r="M35">
            <v>0</v>
          </cell>
          <cell r="N35">
            <v>0</v>
          </cell>
          <cell r="O35">
            <v>0</v>
          </cell>
        </row>
        <row r="36">
          <cell r="B36" t="str">
            <v>Dự án Nhà khám đa khoa trung tâm y tế Nam Đàn, huyện Nam Đàn</v>
          </cell>
          <cell r="C36" t="str">
            <v>NSĐP</v>
          </cell>
          <cell r="D36">
            <v>9384.6309999999994</v>
          </cell>
          <cell r="E36">
            <v>9384.6309999999994</v>
          </cell>
          <cell r="F36">
            <v>7805.06</v>
          </cell>
          <cell r="G36" t="str">
            <v>2017-2018</v>
          </cell>
          <cell r="H36">
            <v>7805.06</v>
          </cell>
          <cell r="I36">
            <v>4118.1710000000003</v>
          </cell>
          <cell r="J36">
            <v>4118.1710000000003</v>
          </cell>
          <cell r="K36">
            <v>0</v>
          </cell>
          <cell r="L36">
            <v>3900</v>
          </cell>
          <cell r="M36">
            <v>0</v>
          </cell>
          <cell r="N36">
            <v>0</v>
          </cell>
          <cell r="O36" t="str">
            <v>UBND huyện Nam Đàn</v>
          </cell>
        </row>
        <row r="37">
          <cell r="B37" t="str">
            <v>- Chi phí xây dựng</v>
          </cell>
          <cell r="C37">
            <v>0</v>
          </cell>
          <cell r="D37">
            <v>7805.06</v>
          </cell>
          <cell r="E37">
            <v>7805.06</v>
          </cell>
          <cell r="F37">
            <v>7805.06</v>
          </cell>
          <cell r="G37">
            <v>0</v>
          </cell>
          <cell r="H37">
            <v>0</v>
          </cell>
          <cell r="I37">
            <v>0</v>
          </cell>
          <cell r="J37">
            <v>0</v>
          </cell>
          <cell r="K37">
            <v>0</v>
          </cell>
          <cell r="L37">
            <v>0</v>
          </cell>
          <cell r="M37">
            <v>0</v>
          </cell>
          <cell r="N37">
            <v>0</v>
          </cell>
          <cell r="O37">
            <v>0</v>
          </cell>
        </row>
        <row r="38">
          <cell r="B38" t="str">
            <v>- Chi phí thiết bị</v>
          </cell>
          <cell r="C38">
            <v>0</v>
          </cell>
          <cell r="D38">
            <v>0</v>
          </cell>
          <cell r="E38">
            <v>0</v>
          </cell>
          <cell r="F38">
            <v>0</v>
          </cell>
          <cell r="G38">
            <v>0</v>
          </cell>
          <cell r="H38">
            <v>0</v>
          </cell>
          <cell r="I38">
            <v>0</v>
          </cell>
          <cell r="J38">
            <v>0</v>
          </cell>
          <cell r="K38">
            <v>0</v>
          </cell>
          <cell r="L38">
            <v>0</v>
          </cell>
          <cell r="M38">
            <v>0</v>
          </cell>
          <cell r="N38">
            <v>0</v>
          </cell>
          <cell r="O38">
            <v>0</v>
          </cell>
        </row>
        <row r="39">
          <cell r="B39" t="str">
            <v>- Chi phí GPMB</v>
          </cell>
          <cell r="C39">
            <v>0</v>
          </cell>
          <cell r="D39">
            <v>0</v>
          </cell>
          <cell r="E39">
            <v>0</v>
          </cell>
          <cell r="F39">
            <v>0</v>
          </cell>
          <cell r="G39">
            <v>0</v>
          </cell>
          <cell r="H39">
            <v>0</v>
          </cell>
          <cell r="I39">
            <v>0</v>
          </cell>
          <cell r="J39">
            <v>0</v>
          </cell>
          <cell r="K39">
            <v>0</v>
          </cell>
          <cell r="L39">
            <v>0</v>
          </cell>
          <cell r="M39">
            <v>0</v>
          </cell>
          <cell r="N39">
            <v>0</v>
          </cell>
          <cell r="O39">
            <v>0</v>
          </cell>
        </row>
        <row r="40">
          <cell r="B40" t="str">
            <v>- Chi phí khác</v>
          </cell>
          <cell r="C40">
            <v>0</v>
          </cell>
          <cell r="D40">
            <v>1579.570999999999</v>
          </cell>
          <cell r="E40">
            <v>1579.570999999999</v>
          </cell>
          <cell r="F40">
            <v>0</v>
          </cell>
          <cell r="G40">
            <v>0</v>
          </cell>
          <cell r="H40">
            <v>0</v>
          </cell>
          <cell r="I40">
            <v>0</v>
          </cell>
          <cell r="J40">
            <v>0</v>
          </cell>
          <cell r="K40">
            <v>0</v>
          </cell>
          <cell r="L40">
            <v>0</v>
          </cell>
          <cell r="M40">
            <v>0</v>
          </cell>
          <cell r="N40">
            <v>0</v>
          </cell>
          <cell r="O40">
            <v>0</v>
          </cell>
        </row>
        <row r="41">
          <cell r="B41" t="str">
            <v>Dự án Đường giao thông từ xã Hồng Long đi xã Xuân Lâm, huyện Nam Đàn</v>
          </cell>
          <cell r="C41" t="str">
            <v>NSĐP</v>
          </cell>
          <cell r="D41">
            <v>11246.362999999999</v>
          </cell>
          <cell r="E41">
            <v>11246.362999999999</v>
          </cell>
          <cell r="F41">
            <v>9988.5604029999995</v>
          </cell>
          <cell r="G41" t="str">
            <v>2017-2018</v>
          </cell>
          <cell r="H41">
            <v>8637.7219999999998</v>
          </cell>
          <cell r="I41">
            <v>3018.4720000000002</v>
          </cell>
          <cell r="J41">
            <v>3018.4720000000002</v>
          </cell>
          <cell r="K41">
            <v>0</v>
          </cell>
          <cell r="L41">
            <v>3500</v>
          </cell>
          <cell r="M41">
            <v>0</v>
          </cell>
          <cell r="N41">
            <v>0</v>
          </cell>
          <cell r="O41" t="str">
            <v>- Thanh tra Sở XD 2017, chưa có BB kết luận'- UBND huyện Nam Đàn</v>
          </cell>
        </row>
        <row r="42">
          <cell r="B42" t="str">
            <v>- Chi phí xây dựng</v>
          </cell>
          <cell r="C42">
            <v>0</v>
          </cell>
          <cell r="D42">
            <v>9694.4920000000002</v>
          </cell>
          <cell r="E42">
            <v>9694.4920000000002</v>
          </cell>
          <cell r="F42">
            <v>9988.5604029999995</v>
          </cell>
          <cell r="G42">
            <v>0</v>
          </cell>
          <cell r="H42">
            <v>8637.7219999999998</v>
          </cell>
          <cell r="I42">
            <v>3018.4720000000002</v>
          </cell>
          <cell r="J42">
            <v>3018.4720000000002</v>
          </cell>
          <cell r="K42">
            <v>0</v>
          </cell>
          <cell r="L42">
            <v>3500</v>
          </cell>
          <cell r="M42">
            <v>0</v>
          </cell>
          <cell r="N42">
            <v>0</v>
          </cell>
          <cell r="O42">
            <v>0</v>
          </cell>
        </row>
        <row r="43">
          <cell r="B43" t="str">
            <v>- Chi phí thiết bị</v>
          </cell>
          <cell r="C43">
            <v>0</v>
          </cell>
          <cell r="D43">
            <v>0</v>
          </cell>
          <cell r="E43">
            <v>0</v>
          </cell>
          <cell r="F43">
            <v>0</v>
          </cell>
          <cell r="G43">
            <v>0</v>
          </cell>
          <cell r="H43">
            <v>0</v>
          </cell>
          <cell r="I43">
            <v>0</v>
          </cell>
          <cell r="J43">
            <v>0</v>
          </cell>
          <cell r="K43">
            <v>0</v>
          </cell>
          <cell r="L43">
            <v>0</v>
          </cell>
          <cell r="M43">
            <v>0</v>
          </cell>
          <cell r="N43">
            <v>0</v>
          </cell>
          <cell r="O43">
            <v>0</v>
          </cell>
        </row>
        <row r="44">
          <cell r="B44" t="str">
            <v>- Chi phí GPMB</v>
          </cell>
          <cell r="C44">
            <v>0</v>
          </cell>
          <cell r="D44">
            <v>0</v>
          </cell>
          <cell r="E44">
            <v>0</v>
          </cell>
          <cell r="F44">
            <v>0</v>
          </cell>
          <cell r="G44">
            <v>0</v>
          </cell>
          <cell r="H44">
            <v>0</v>
          </cell>
          <cell r="I44">
            <v>0</v>
          </cell>
          <cell r="J44">
            <v>0</v>
          </cell>
          <cell r="K44">
            <v>0</v>
          </cell>
          <cell r="L44">
            <v>0</v>
          </cell>
          <cell r="M44">
            <v>0</v>
          </cell>
          <cell r="N44">
            <v>0</v>
          </cell>
          <cell r="O44">
            <v>0</v>
          </cell>
        </row>
        <row r="45">
          <cell r="B45" t="str">
            <v>- Chi phí khác</v>
          </cell>
          <cell r="C45">
            <v>0</v>
          </cell>
          <cell r="D45">
            <v>1551.8709999999996</v>
          </cell>
          <cell r="E45">
            <v>1551.8709999999996</v>
          </cell>
          <cell r="F45">
            <v>0</v>
          </cell>
          <cell r="G45">
            <v>0</v>
          </cell>
          <cell r="H45">
            <v>0</v>
          </cell>
          <cell r="I45">
            <v>0</v>
          </cell>
          <cell r="J45">
            <v>0</v>
          </cell>
          <cell r="K45">
            <v>0</v>
          </cell>
          <cell r="L45">
            <v>0</v>
          </cell>
          <cell r="M45">
            <v>0</v>
          </cell>
          <cell r="N45">
            <v>0</v>
          </cell>
          <cell r="O45">
            <v>0</v>
          </cell>
        </row>
        <row r="46">
          <cell r="B46" t="str">
            <v>Các dự án do các UBND xã, thị trấn Làm chủ đầu tư</v>
          </cell>
          <cell r="C46">
            <v>0</v>
          </cell>
          <cell r="D46">
            <v>74625.879000000001</v>
          </cell>
          <cell r="E46">
            <v>74625.879000000001</v>
          </cell>
          <cell r="F46">
            <v>62901.399403000003</v>
          </cell>
          <cell r="G46">
            <v>0</v>
          </cell>
          <cell r="H46">
            <v>56579.726999999999</v>
          </cell>
          <cell r="I46">
            <v>31717.912000000004</v>
          </cell>
          <cell r="J46">
            <v>28944.527999999998</v>
          </cell>
          <cell r="K46">
            <v>0</v>
          </cell>
          <cell r="L46">
            <v>0</v>
          </cell>
          <cell r="M46">
            <v>0</v>
          </cell>
          <cell r="N46">
            <v>0</v>
          </cell>
          <cell r="O46">
            <v>0</v>
          </cell>
        </row>
        <row r="47">
          <cell r="B47" t="str">
            <v>Dự án Đường giao thông từ Quốc lộ 46 vào khu mộ Cả Khiêm và Cụ Thanh; vào khu mộ cụ Kép và cụ Hoàng Đường, ông, bà ngoại của Chủ tịch Hồ Chí Minh tại xã Kim Liên</v>
          </cell>
          <cell r="C47" t="str">
            <v>NSĐP</v>
          </cell>
          <cell r="D47">
            <v>14978.808999999999</v>
          </cell>
          <cell r="E47">
            <v>14978.808999999999</v>
          </cell>
          <cell r="F47">
            <v>12817.239</v>
          </cell>
          <cell r="G47" t="str">
            <v>2015-2016</v>
          </cell>
          <cell r="H47">
            <v>12806.366</v>
          </cell>
          <cell r="I47">
            <v>7933.4840000000004</v>
          </cell>
          <cell r="J47">
            <v>5160.1000000000004</v>
          </cell>
          <cell r="K47">
            <v>0</v>
          </cell>
          <cell r="L47">
            <v>0</v>
          </cell>
          <cell r="M47">
            <v>0</v>
          </cell>
          <cell r="N47">
            <v>0</v>
          </cell>
          <cell r="O47" t="str">
            <v>UBND xã Kim Liên, huyện Nam Đàn</v>
          </cell>
        </row>
        <row r="48">
          <cell r="B48" t="str">
            <v>- Chi phí xây dựng</v>
          </cell>
          <cell r="C48">
            <v>0</v>
          </cell>
          <cell r="D48">
            <v>12817.239</v>
          </cell>
          <cell r="E48">
            <v>12817.239</v>
          </cell>
          <cell r="F48">
            <v>12817.239</v>
          </cell>
          <cell r="G48">
            <v>0</v>
          </cell>
          <cell r="H48">
            <v>12806.366</v>
          </cell>
          <cell r="I48">
            <v>7933.4840000000004</v>
          </cell>
          <cell r="J48">
            <v>5160.1000000000004</v>
          </cell>
          <cell r="K48">
            <v>0</v>
          </cell>
          <cell r="L48">
            <v>0</v>
          </cell>
          <cell r="M48">
            <v>0</v>
          </cell>
          <cell r="N48">
            <v>0</v>
          </cell>
          <cell r="O48">
            <v>0</v>
          </cell>
        </row>
        <row r="49">
          <cell r="B49" t="str">
            <v>- Chi phí thiết bị</v>
          </cell>
          <cell r="C49">
            <v>0</v>
          </cell>
          <cell r="D49">
            <v>0</v>
          </cell>
          <cell r="E49">
            <v>0</v>
          </cell>
          <cell r="F49">
            <v>0</v>
          </cell>
          <cell r="G49">
            <v>0</v>
          </cell>
          <cell r="H49">
            <v>0</v>
          </cell>
          <cell r="I49">
            <v>0</v>
          </cell>
          <cell r="J49">
            <v>0</v>
          </cell>
          <cell r="K49">
            <v>0</v>
          </cell>
          <cell r="L49">
            <v>0</v>
          </cell>
          <cell r="M49">
            <v>0</v>
          </cell>
          <cell r="N49">
            <v>0</v>
          </cell>
          <cell r="O49">
            <v>0</v>
          </cell>
        </row>
        <row r="50">
          <cell r="B50" t="str">
            <v>- Chi phí GPMB</v>
          </cell>
          <cell r="C50">
            <v>0</v>
          </cell>
          <cell r="D50">
            <v>0</v>
          </cell>
          <cell r="E50">
            <v>0</v>
          </cell>
          <cell r="F50">
            <v>0</v>
          </cell>
          <cell r="G50">
            <v>0</v>
          </cell>
          <cell r="H50">
            <v>0</v>
          </cell>
          <cell r="I50">
            <v>0</v>
          </cell>
          <cell r="J50">
            <v>0</v>
          </cell>
          <cell r="K50">
            <v>0</v>
          </cell>
          <cell r="L50">
            <v>0</v>
          </cell>
          <cell r="M50">
            <v>0</v>
          </cell>
          <cell r="N50">
            <v>0</v>
          </cell>
          <cell r="O50">
            <v>0</v>
          </cell>
        </row>
        <row r="51">
          <cell r="B51" t="str">
            <v>- Chi phí khác</v>
          </cell>
          <cell r="C51">
            <v>0</v>
          </cell>
          <cell r="D51">
            <v>2161.5699999999997</v>
          </cell>
          <cell r="E51">
            <v>2161.5699999999997</v>
          </cell>
          <cell r="F51">
            <v>0</v>
          </cell>
          <cell r="G51">
            <v>0</v>
          </cell>
          <cell r="H51">
            <v>0</v>
          </cell>
          <cell r="I51">
            <v>0</v>
          </cell>
          <cell r="J51">
            <v>0</v>
          </cell>
          <cell r="K51">
            <v>0</v>
          </cell>
          <cell r="L51">
            <v>0</v>
          </cell>
          <cell r="M51">
            <v>0</v>
          </cell>
          <cell r="N51">
            <v>0</v>
          </cell>
          <cell r="O51">
            <v>0</v>
          </cell>
        </row>
        <row r="52">
          <cell r="B52" t="str">
            <v>Dự án Trường Mầm non xã Xuân Lâm, huyện Nam Đàn</v>
          </cell>
          <cell r="C52" t="str">
            <v>NSĐP</v>
          </cell>
          <cell r="D52">
            <v>14324.732</v>
          </cell>
          <cell r="E52">
            <v>14324.732</v>
          </cell>
          <cell r="F52">
            <v>11860.9</v>
          </cell>
          <cell r="G52" t="str">
            <v>2017-2018</v>
          </cell>
          <cell r="H52">
            <v>6919.5</v>
          </cell>
          <cell r="I52">
            <v>6092.1289999999999</v>
          </cell>
          <cell r="J52">
            <v>6092.1289999999999</v>
          </cell>
          <cell r="K52">
            <v>0</v>
          </cell>
          <cell r="L52">
            <v>0</v>
          </cell>
          <cell r="M52">
            <v>0</v>
          </cell>
          <cell r="N52">
            <v>0</v>
          </cell>
          <cell r="O52" t="str">
            <v>UBND xã Xuân Lâm, huyện Nam Đàn</v>
          </cell>
        </row>
        <row r="53">
          <cell r="B53" t="str">
            <v>- Chi phí xây dựng</v>
          </cell>
          <cell r="C53">
            <v>0</v>
          </cell>
          <cell r="D53">
            <v>11860.9</v>
          </cell>
          <cell r="E53">
            <v>11860.9</v>
          </cell>
          <cell r="F53">
            <v>11860.9</v>
          </cell>
          <cell r="G53">
            <v>0</v>
          </cell>
          <cell r="H53">
            <v>6919.5</v>
          </cell>
          <cell r="I53">
            <v>6092.1289999999999</v>
          </cell>
          <cell r="J53">
            <v>6092.1289999999999</v>
          </cell>
          <cell r="K53">
            <v>0</v>
          </cell>
          <cell r="L53">
            <v>0</v>
          </cell>
          <cell r="M53">
            <v>0</v>
          </cell>
          <cell r="N53">
            <v>0</v>
          </cell>
          <cell r="O53">
            <v>0</v>
          </cell>
        </row>
        <row r="54">
          <cell r="B54" t="str">
            <v>- Chi phí thiết bị</v>
          </cell>
          <cell r="C54">
            <v>0</v>
          </cell>
          <cell r="D54">
            <v>0</v>
          </cell>
          <cell r="E54">
            <v>0</v>
          </cell>
          <cell r="F54">
            <v>0</v>
          </cell>
          <cell r="G54">
            <v>0</v>
          </cell>
          <cell r="H54">
            <v>0</v>
          </cell>
          <cell r="I54">
            <v>0</v>
          </cell>
          <cell r="J54">
            <v>0</v>
          </cell>
          <cell r="K54">
            <v>0</v>
          </cell>
          <cell r="L54">
            <v>0</v>
          </cell>
          <cell r="M54">
            <v>0</v>
          </cell>
          <cell r="N54">
            <v>0</v>
          </cell>
          <cell r="O54">
            <v>0</v>
          </cell>
        </row>
        <row r="55">
          <cell r="B55" t="str">
            <v>- Chi phí GPMB</v>
          </cell>
          <cell r="C55">
            <v>0</v>
          </cell>
          <cell r="D55">
            <v>150</v>
          </cell>
          <cell r="E55">
            <v>150</v>
          </cell>
          <cell r="F55">
            <v>0</v>
          </cell>
          <cell r="G55">
            <v>0</v>
          </cell>
          <cell r="H55">
            <v>0</v>
          </cell>
          <cell r="I55">
            <v>0</v>
          </cell>
          <cell r="J55">
            <v>0</v>
          </cell>
          <cell r="K55">
            <v>0</v>
          </cell>
          <cell r="L55">
            <v>0</v>
          </cell>
          <cell r="M55">
            <v>0</v>
          </cell>
          <cell r="N55">
            <v>0</v>
          </cell>
          <cell r="O55">
            <v>0</v>
          </cell>
        </row>
        <row r="56">
          <cell r="B56" t="str">
            <v>- Chi phí khác</v>
          </cell>
          <cell r="C56">
            <v>0</v>
          </cell>
          <cell r="D56">
            <v>2313.8320000000003</v>
          </cell>
          <cell r="E56">
            <v>2313.8320000000003</v>
          </cell>
          <cell r="F56">
            <v>0</v>
          </cell>
          <cell r="G56">
            <v>0</v>
          </cell>
          <cell r="H56">
            <v>0</v>
          </cell>
          <cell r="I56">
            <v>0</v>
          </cell>
          <cell r="J56">
            <v>0</v>
          </cell>
          <cell r="K56">
            <v>0</v>
          </cell>
          <cell r="L56">
            <v>0</v>
          </cell>
          <cell r="M56">
            <v>0</v>
          </cell>
          <cell r="N56">
            <v>0</v>
          </cell>
          <cell r="O56">
            <v>0</v>
          </cell>
        </row>
        <row r="57">
          <cell r="B57" t="str">
            <v>Dự án Trường Mầm non  Xã Nam Giang, huyện Nam Đàn</v>
          </cell>
          <cell r="C57" t="str">
            <v>NSĐP</v>
          </cell>
          <cell r="D57">
            <v>11988.869000000001</v>
          </cell>
          <cell r="E57">
            <v>11988.869000000001</v>
          </cell>
          <cell r="F57">
            <v>9988.5604029999995</v>
          </cell>
          <cell r="G57" t="str">
            <v>2017-2018</v>
          </cell>
          <cell r="H57">
            <v>8637.7219999999998</v>
          </cell>
          <cell r="I57">
            <v>3018.4720000000002</v>
          </cell>
          <cell r="J57">
            <v>3018.4720000000002</v>
          </cell>
          <cell r="K57">
            <v>0</v>
          </cell>
          <cell r="L57">
            <v>0</v>
          </cell>
          <cell r="M57">
            <v>0</v>
          </cell>
          <cell r="N57">
            <v>0</v>
          </cell>
          <cell r="O57" t="str">
            <v>UBND xã Nam Giang, huyện Nam Đàn</v>
          </cell>
        </row>
        <row r="58">
          <cell r="B58" t="str">
            <v>- Chi phí xây dựng</v>
          </cell>
          <cell r="C58">
            <v>0</v>
          </cell>
          <cell r="D58">
            <v>9988.5604029999995</v>
          </cell>
          <cell r="E58">
            <v>9988.5604029999995</v>
          </cell>
          <cell r="F58">
            <v>9988.5604029999995</v>
          </cell>
          <cell r="G58">
            <v>0</v>
          </cell>
          <cell r="H58">
            <v>8637.7219999999998</v>
          </cell>
          <cell r="I58">
            <v>3018.4720000000002</v>
          </cell>
          <cell r="J58">
            <v>3018.4720000000002</v>
          </cell>
          <cell r="K58">
            <v>0</v>
          </cell>
          <cell r="L58">
            <v>0</v>
          </cell>
          <cell r="M58">
            <v>0</v>
          </cell>
          <cell r="N58">
            <v>0</v>
          </cell>
          <cell r="O58">
            <v>0</v>
          </cell>
        </row>
        <row r="59">
          <cell r="B59" t="str">
            <v>- Chi phí thiết bị</v>
          </cell>
          <cell r="C59">
            <v>0</v>
          </cell>
          <cell r="D59">
            <v>0</v>
          </cell>
          <cell r="E59">
            <v>0</v>
          </cell>
          <cell r="F59">
            <v>0</v>
          </cell>
          <cell r="G59">
            <v>0</v>
          </cell>
          <cell r="H59">
            <v>0</v>
          </cell>
          <cell r="I59">
            <v>0</v>
          </cell>
          <cell r="J59">
            <v>0</v>
          </cell>
          <cell r="K59">
            <v>0</v>
          </cell>
          <cell r="L59">
            <v>0</v>
          </cell>
          <cell r="M59">
            <v>0</v>
          </cell>
          <cell r="N59">
            <v>0</v>
          </cell>
          <cell r="O59">
            <v>0</v>
          </cell>
        </row>
        <row r="60">
          <cell r="B60" t="str">
            <v>- Chi phí GPMB</v>
          </cell>
          <cell r="C60">
            <v>0</v>
          </cell>
          <cell r="D60">
            <v>0</v>
          </cell>
          <cell r="E60">
            <v>0</v>
          </cell>
          <cell r="F60">
            <v>0</v>
          </cell>
          <cell r="G60">
            <v>0</v>
          </cell>
          <cell r="H60">
            <v>0</v>
          </cell>
          <cell r="I60">
            <v>0</v>
          </cell>
          <cell r="J60">
            <v>0</v>
          </cell>
          <cell r="K60">
            <v>0</v>
          </cell>
          <cell r="L60">
            <v>0</v>
          </cell>
          <cell r="M60">
            <v>0</v>
          </cell>
          <cell r="N60">
            <v>0</v>
          </cell>
          <cell r="O60">
            <v>0</v>
          </cell>
        </row>
        <row r="61">
          <cell r="B61" t="str">
            <v>- Chi phí khác</v>
          </cell>
          <cell r="C61">
            <v>0</v>
          </cell>
          <cell r="D61">
            <v>2000.3085970000011</v>
          </cell>
          <cell r="E61">
            <v>2000.3085970000011</v>
          </cell>
          <cell r="F61">
            <v>0</v>
          </cell>
          <cell r="G61">
            <v>0</v>
          </cell>
          <cell r="H61">
            <v>0</v>
          </cell>
          <cell r="I61">
            <v>0</v>
          </cell>
          <cell r="J61">
            <v>0</v>
          </cell>
          <cell r="K61">
            <v>0</v>
          </cell>
          <cell r="L61">
            <v>0</v>
          </cell>
          <cell r="M61">
            <v>0</v>
          </cell>
          <cell r="N61">
            <v>0</v>
          </cell>
          <cell r="O61">
            <v>0</v>
          </cell>
        </row>
        <row r="62">
          <cell r="B62" t="str">
            <v>Dự án Trường Mầm non thị trấn Nam Đàn, huyện Nam Đàn</v>
          </cell>
          <cell r="C62" t="str">
            <v>NSĐP</v>
          </cell>
          <cell r="D62">
            <v>14750.468999999999</v>
          </cell>
          <cell r="E62">
            <v>14750.468999999999</v>
          </cell>
          <cell r="F62">
            <v>12466.927</v>
          </cell>
          <cell r="G62" t="str">
            <v>2017-2018</v>
          </cell>
          <cell r="H62">
            <v>12458.075000000001</v>
          </cell>
          <cell r="I62">
            <v>3952.8409999999999</v>
          </cell>
          <cell r="J62">
            <v>3952.8409999999999</v>
          </cell>
          <cell r="K62">
            <v>0</v>
          </cell>
          <cell r="L62">
            <v>0</v>
          </cell>
          <cell r="M62">
            <v>0</v>
          </cell>
          <cell r="N62">
            <v>0</v>
          </cell>
          <cell r="O62" t="str">
            <v>UBND Thị trấn Nam Đàn, huyện Nam Đàn</v>
          </cell>
        </row>
        <row r="63">
          <cell r="B63" t="str">
            <v>- Chi phí xây dựng</v>
          </cell>
          <cell r="C63">
            <v>0</v>
          </cell>
          <cell r="D63">
            <v>12466.927</v>
          </cell>
          <cell r="E63">
            <v>12466.927</v>
          </cell>
          <cell r="F63">
            <v>12466.927</v>
          </cell>
          <cell r="G63">
            <v>0</v>
          </cell>
          <cell r="H63">
            <v>12458.075000000001</v>
          </cell>
          <cell r="I63">
            <v>3952.8409999999999</v>
          </cell>
          <cell r="J63">
            <v>3952.8409999999999</v>
          </cell>
          <cell r="K63">
            <v>0</v>
          </cell>
          <cell r="L63">
            <v>0</v>
          </cell>
          <cell r="M63">
            <v>0</v>
          </cell>
          <cell r="N63">
            <v>0</v>
          </cell>
          <cell r="O63">
            <v>0</v>
          </cell>
        </row>
        <row r="64">
          <cell r="B64" t="str">
            <v>- Chi phí thiết bị</v>
          </cell>
          <cell r="C64">
            <v>0</v>
          </cell>
          <cell r="D64">
            <v>0</v>
          </cell>
          <cell r="E64">
            <v>0</v>
          </cell>
          <cell r="F64">
            <v>0</v>
          </cell>
          <cell r="G64">
            <v>0</v>
          </cell>
          <cell r="H64">
            <v>0</v>
          </cell>
          <cell r="I64">
            <v>0</v>
          </cell>
          <cell r="J64">
            <v>0</v>
          </cell>
          <cell r="K64">
            <v>0</v>
          </cell>
          <cell r="L64">
            <v>0</v>
          </cell>
          <cell r="M64">
            <v>0</v>
          </cell>
          <cell r="N64">
            <v>0</v>
          </cell>
          <cell r="O64">
            <v>0</v>
          </cell>
        </row>
        <row r="65">
          <cell r="B65" t="str">
            <v>- Chi phí GPMB</v>
          </cell>
          <cell r="C65">
            <v>0</v>
          </cell>
          <cell r="D65">
            <v>0</v>
          </cell>
          <cell r="E65">
            <v>0</v>
          </cell>
          <cell r="F65">
            <v>0</v>
          </cell>
          <cell r="G65">
            <v>0</v>
          </cell>
          <cell r="H65">
            <v>0</v>
          </cell>
          <cell r="I65">
            <v>0</v>
          </cell>
          <cell r="J65">
            <v>0</v>
          </cell>
          <cell r="K65">
            <v>0</v>
          </cell>
          <cell r="L65">
            <v>0</v>
          </cell>
          <cell r="M65">
            <v>0</v>
          </cell>
          <cell r="N65">
            <v>0</v>
          </cell>
          <cell r="O65">
            <v>0</v>
          </cell>
        </row>
        <row r="66">
          <cell r="B66" t="str">
            <v>- Chi phí khác</v>
          </cell>
          <cell r="C66">
            <v>0</v>
          </cell>
          <cell r="D66">
            <v>2283.5419999999995</v>
          </cell>
          <cell r="E66">
            <v>2283.5419999999995</v>
          </cell>
          <cell r="F66">
            <v>0</v>
          </cell>
          <cell r="G66">
            <v>0</v>
          </cell>
          <cell r="H66">
            <v>0</v>
          </cell>
          <cell r="I66">
            <v>0</v>
          </cell>
          <cell r="J66">
            <v>0</v>
          </cell>
          <cell r="K66">
            <v>0</v>
          </cell>
          <cell r="L66">
            <v>0</v>
          </cell>
          <cell r="M66">
            <v>0</v>
          </cell>
          <cell r="N66">
            <v>0</v>
          </cell>
          <cell r="O66">
            <v>0</v>
          </cell>
        </row>
        <row r="67">
          <cell r="B67" t="str">
            <v>Dự án Sửa chữa, nâng cấp Trạm bơm Ba Cồn, xã Vân Diên, huyện Nam Đàn</v>
          </cell>
          <cell r="C67" t="str">
            <v>NSĐP</v>
          </cell>
          <cell r="D67">
            <v>9584</v>
          </cell>
          <cell r="E67">
            <v>9584</v>
          </cell>
          <cell r="F67">
            <v>7951</v>
          </cell>
          <cell r="G67" t="str">
            <v>2015-2016</v>
          </cell>
          <cell r="H67">
            <v>7941.2910000000002</v>
          </cell>
          <cell r="I67">
            <v>4185.8090000000002</v>
          </cell>
          <cell r="J67">
            <v>4185.8090000000002</v>
          </cell>
          <cell r="K67">
            <v>0</v>
          </cell>
          <cell r="L67">
            <v>0</v>
          </cell>
          <cell r="M67">
            <v>0</v>
          </cell>
          <cell r="N67">
            <v>0</v>
          </cell>
          <cell r="O67" t="str">
            <v>UBND xã Vân Diên, huyện Nam Đàn</v>
          </cell>
        </row>
        <row r="68">
          <cell r="B68" t="str">
            <v>- Chi phí xây dựng</v>
          </cell>
          <cell r="C68">
            <v>0</v>
          </cell>
          <cell r="D68">
            <v>7951</v>
          </cell>
          <cell r="E68">
            <v>7951</v>
          </cell>
          <cell r="F68">
            <v>7951</v>
          </cell>
          <cell r="G68">
            <v>0</v>
          </cell>
          <cell r="H68">
            <v>7941.2910000000002</v>
          </cell>
          <cell r="I68">
            <v>4185.8090000000002</v>
          </cell>
          <cell r="J68">
            <v>4185.8090000000002</v>
          </cell>
          <cell r="K68">
            <v>0</v>
          </cell>
          <cell r="L68">
            <v>0</v>
          </cell>
          <cell r="M68">
            <v>0</v>
          </cell>
          <cell r="N68">
            <v>0</v>
          </cell>
          <cell r="O68">
            <v>0</v>
          </cell>
        </row>
        <row r="69">
          <cell r="B69" t="str">
            <v>- Chi phí thiết bị</v>
          </cell>
          <cell r="C69">
            <v>0</v>
          </cell>
          <cell r="D69">
            <v>0</v>
          </cell>
          <cell r="E69">
            <v>0</v>
          </cell>
          <cell r="F69">
            <v>0</v>
          </cell>
          <cell r="G69">
            <v>0</v>
          </cell>
          <cell r="H69">
            <v>0</v>
          </cell>
          <cell r="I69">
            <v>0</v>
          </cell>
          <cell r="J69">
            <v>0</v>
          </cell>
          <cell r="K69">
            <v>0</v>
          </cell>
          <cell r="L69">
            <v>0</v>
          </cell>
          <cell r="M69">
            <v>0</v>
          </cell>
          <cell r="N69">
            <v>0</v>
          </cell>
          <cell r="O69">
            <v>0</v>
          </cell>
        </row>
        <row r="70">
          <cell r="B70" t="str">
            <v>- Chi phí GPMB</v>
          </cell>
          <cell r="C70">
            <v>0</v>
          </cell>
          <cell r="D70">
            <v>0</v>
          </cell>
          <cell r="E70">
            <v>0</v>
          </cell>
          <cell r="F70">
            <v>0</v>
          </cell>
          <cell r="G70">
            <v>0</v>
          </cell>
          <cell r="H70">
            <v>0</v>
          </cell>
          <cell r="I70">
            <v>0</v>
          </cell>
          <cell r="J70">
            <v>0</v>
          </cell>
          <cell r="K70">
            <v>0</v>
          </cell>
          <cell r="L70">
            <v>0</v>
          </cell>
          <cell r="M70">
            <v>0</v>
          </cell>
          <cell r="N70">
            <v>0</v>
          </cell>
          <cell r="O70">
            <v>0</v>
          </cell>
        </row>
        <row r="71">
          <cell r="B71" t="str">
            <v>- Chi phí khác</v>
          </cell>
          <cell r="C71">
            <v>0</v>
          </cell>
          <cell r="D71">
            <v>1633</v>
          </cell>
          <cell r="E71">
            <v>1633</v>
          </cell>
          <cell r="F71">
            <v>0</v>
          </cell>
          <cell r="G71">
            <v>0</v>
          </cell>
          <cell r="H71">
            <v>0</v>
          </cell>
          <cell r="I71">
            <v>0</v>
          </cell>
          <cell r="J71">
            <v>0</v>
          </cell>
          <cell r="K71">
            <v>0</v>
          </cell>
          <cell r="L71">
            <v>0</v>
          </cell>
          <cell r="M71">
            <v>0</v>
          </cell>
          <cell r="N71">
            <v>0</v>
          </cell>
          <cell r="O71">
            <v>0</v>
          </cell>
        </row>
        <row r="72">
          <cell r="B72" t="str">
            <v>Dự án Nâng cấp trạm bơm Cửa Truông, xã Nam Xuân, huyện Nam Đàn</v>
          </cell>
          <cell r="C72" t="str">
            <v>NSĐP</v>
          </cell>
          <cell r="D72">
            <v>8999</v>
          </cell>
          <cell r="E72">
            <v>8999</v>
          </cell>
          <cell r="F72">
            <v>7816.7730000000001</v>
          </cell>
          <cell r="G72" t="str">
            <v>2014-2015</v>
          </cell>
          <cell r="H72">
            <v>7816.7730000000001</v>
          </cell>
          <cell r="I72">
            <v>6535.1769999999997</v>
          </cell>
          <cell r="J72">
            <v>6535.1769999999997</v>
          </cell>
          <cell r="K72">
            <v>0</v>
          </cell>
          <cell r="L72">
            <v>0</v>
          </cell>
          <cell r="M72">
            <v>0</v>
          </cell>
          <cell r="N72">
            <v>0</v>
          </cell>
          <cell r="O72" t="str">
            <v>UBND xã Nam Xuân, huyện Nam Đàn</v>
          </cell>
        </row>
        <row r="73">
          <cell r="B73" t="str">
            <v>- Chi phí xây dựng</v>
          </cell>
          <cell r="C73">
            <v>0</v>
          </cell>
          <cell r="D73">
            <v>7816.7730000000001</v>
          </cell>
          <cell r="E73">
            <v>7816.7730000000001</v>
          </cell>
          <cell r="F73">
            <v>7816.7730000000001</v>
          </cell>
          <cell r="G73">
            <v>0</v>
          </cell>
          <cell r="H73">
            <v>7816.7730000000001</v>
          </cell>
          <cell r="I73">
            <v>6535.1769999999997</v>
          </cell>
          <cell r="J73">
            <v>6535.1769999999997</v>
          </cell>
          <cell r="K73">
            <v>0</v>
          </cell>
          <cell r="L73">
            <v>0</v>
          </cell>
          <cell r="M73">
            <v>0</v>
          </cell>
          <cell r="N73">
            <v>0</v>
          </cell>
          <cell r="O73">
            <v>0</v>
          </cell>
        </row>
        <row r="74">
          <cell r="B74" t="str">
            <v>- Chi phí thiết bị</v>
          </cell>
          <cell r="C74">
            <v>0</v>
          </cell>
          <cell r="D74">
            <v>89</v>
          </cell>
          <cell r="E74">
            <v>89</v>
          </cell>
          <cell r="F74">
            <v>0</v>
          </cell>
          <cell r="G74">
            <v>0</v>
          </cell>
          <cell r="H74">
            <v>0</v>
          </cell>
          <cell r="I74">
            <v>0</v>
          </cell>
          <cell r="J74">
            <v>0</v>
          </cell>
          <cell r="K74">
            <v>0</v>
          </cell>
          <cell r="L74">
            <v>0</v>
          </cell>
          <cell r="M74">
            <v>0</v>
          </cell>
          <cell r="N74">
            <v>0</v>
          </cell>
          <cell r="O74">
            <v>0</v>
          </cell>
        </row>
        <row r="75">
          <cell r="B75" t="str">
            <v>- Chi phí GPMB</v>
          </cell>
          <cell r="C75">
            <v>0</v>
          </cell>
          <cell r="D75">
            <v>100</v>
          </cell>
          <cell r="E75">
            <v>100</v>
          </cell>
          <cell r="F75">
            <v>0</v>
          </cell>
          <cell r="G75">
            <v>0</v>
          </cell>
          <cell r="H75">
            <v>0</v>
          </cell>
          <cell r="I75">
            <v>0</v>
          </cell>
          <cell r="J75">
            <v>0</v>
          </cell>
          <cell r="K75">
            <v>0</v>
          </cell>
          <cell r="L75">
            <v>0</v>
          </cell>
          <cell r="M75">
            <v>0</v>
          </cell>
          <cell r="N75">
            <v>0</v>
          </cell>
          <cell r="O75">
            <v>0</v>
          </cell>
        </row>
        <row r="76">
          <cell r="B76" t="str">
            <v>- Chi phí khác</v>
          </cell>
          <cell r="C76">
            <v>0</v>
          </cell>
          <cell r="D76">
            <v>993.22699999999986</v>
          </cell>
          <cell r="E76">
            <v>993.22699999999986</v>
          </cell>
          <cell r="F76">
            <v>0</v>
          </cell>
          <cell r="G76">
            <v>0</v>
          </cell>
          <cell r="H76">
            <v>0</v>
          </cell>
          <cell r="I76">
            <v>0</v>
          </cell>
          <cell r="J76">
            <v>0</v>
          </cell>
          <cell r="K76">
            <v>0</v>
          </cell>
          <cell r="L76">
            <v>0</v>
          </cell>
          <cell r="M76">
            <v>0</v>
          </cell>
          <cell r="N76">
            <v>0</v>
          </cell>
          <cell r="O76">
            <v>0</v>
          </cell>
        </row>
        <row r="77">
          <cell r="B77" t="str">
            <v>Huyện Nghi Lộc</v>
          </cell>
          <cell r="C77">
            <v>0</v>
          </cell>
          <cell r="D77">
            <v>23822</v>
          </cell>
          <cell r="E77">
            <v>23822</v>
          </cell>
          <cell r="F77">
            <v>20579</v>
          </cell>
          <cell r="G77">
            <v>0</v>
          </cell>
          <cell r="H77">
            <v>19790</v>
          </cell>
          <cell r="I77">
            <v>18258</v>
          </cell>
          <cell r="J77">
            <v>18076</v>
          </cell>
          <cell r="K77">
            <v>0</v>
          </cell>
          <cell r="L77">
            <v>0</v>
          </cell>
          <cell r="M77">
            <v>0</v>
          </cell>
          <cell r="N77">
            <v>0</v>
          </cell>
          <cell r="O77" t="str">
            <v>Thiếu QĐ thành lập Ban</v>
          </cell>
        </row>
        <row r="78">
          <cell r="B78" t="str">
            <v>Ban Quản lý dự án đầu tư xây dựng huyện Nghi Lộc</v>
          </cell>
          <cell r="C78">
            <v>0</v>
          </cell>
          <cell r="D78">
            <v>23822</v>
          </cell>
          <cell r="E78">
            <v>23822</v>
          </cell>
          <cell r="F78">
            <v>20579</v>
          </cell>
          <cell r="G78">
            <v>0</v>
          </cell>
          <cell r="H78">
            <v>19790</v>
          </cell>
          <cell r="I78">
            <v>18258</v>
          </cell>
          <cell r="J78">
            <v>18076</v>
          </cell>
          <cell r="K78">
            <v>0</v>
          </cell>
          <cell r="L78">
            <v>0</v>
          </cell>
          <cell r="M78">
            <v>0</v>
          </cell>
          <cell r="N78">
            <v>0</v>
          </cell>
          <cell r="O78" t="str">
            <v>Tên Ban QL nhập theo QĐ KT năm 2018</v>
          </cell>
        </row>
        <row r="79">
          <cell r="B79" t="str">
            <v>Dự án Sửa chữa tuyến đường ĐH226 nối từ Quốc lộ 1A đi xã Nghi Kiều, huyện Nghi Lộc nối xã Đại Sơn, huyện Đô Lương (đoạn Nghi Diên đi xã Nghi Kiều)</v>
          </cell>
          <cell r="C79" t="str">
            <v>NSNN</v>
          </cell>
          <cell r="D79">
            <v>16329</v>
          </cell>
          <cell r="E79">
            <v>16329</v>
          </cell>
          <cell r="F79">
            <v>14339</v>
          </cell>
          <cell r="G79" t="str">
            <v>2017-2018</v>
          </cell>
          <cell r="H79">
            <v>13900</v>
          </cell>
          <cell r="I79">
            <v>13346</v>
          </cell>
          <cell r="J79">
            <v>13346</v>
          </cell>
          <cell r="K79">
            <v>0</v>
          </cell>
          <cell r="L79">
            <v>0</v>
          </cell>
          <cell r="M79">
            <v>0</v>
          </cell>
          <cell r="N79">
            <v>0</v>
          </cell>
          <cell r="O79">
            <v>0</v>
          </cell>
        </row>
        <row r="80">
          <cell r="B80" t="str">
            <v>- Chi phí xây dựng</v>
          </cell>
          <cell r="C80">
            <v>0</v>
          </cell>
          <cell r="D80">
            <v>14339</v>
          </cell>
          <cell r="E80">
            <v>14339</v>
          </cell>
          <cell r="F80">
            <v>14339</v>
          </cell>
          <cell r="G80">
            <v>0</v>
          </cell>
          <cell r="H80">
            <v>13900</v>
          </cell>
          <cell r="I80">
            <v>13346</v>
          </cell>
          <cell r="J80">
            <v>13346</v>
          </cell>
          <cell r="K80">
            <v>0</v>
          </cell>
          <cell r="L80">
            <v>0</v>
          </cell>
          <cell r="M80">
            <v>0</v>
          </cell>
          <cell r="N80">
            <v>0</v>
          </cell>
          <cell r="O80">
            <v>0</v>
          </cell>
        </row>
        <row r="81">
          <cell r="B81" t="str">
            <v>- Chi phí thiết bị</v>
          </cell>
          <cell r="C81">
            <v>0</v>
          </cell>
          <cell r="D81">
            <v>0</v>
          </cell>
          <cell r="E81">
            <v>0</v>
          </cell>
          <cell r="F81">
            <v>0</v>
          </cell>
          <cell r="G81">
            <v>0</v>
          </cell>
          <cell r="H81">
            <v>0</v>
          </cell>
          <cell r="I81">
            <v>0</v>
          </cell>
          <cell r="J81">
            <v>0</v>
          </cell>
          <cell r="K81">
            <v>0</v>
          </cell>
          <cell r="L81">
            <v>0</v>
          </cell>
          <cell r="M81">
            <v>0</v>
          </cell>
          <cell r="N81">
            <v>0</v>
          </cell>
          <cell r="O81">
            <v>0</v>
          </cell>
        </row>
        <row r="82">
          <cell r="B82" t="str">
            <v>- Chi phí GPMB</v>
          </cell>
          <cell r="C82">
            <v>0</v>
          </cell>
          <cell r="D82">
            <v>0</v>
          </cell>
          <cell r="E82">
            <v>0</v>
          </cell>
          <cell r="F82">
            <v>0</v>
          </cell>
          <cell r="G82">
            <v>0</v>
          </cell>
          <cell r="H82">
            <v>0</v>
          </cell>
          <cell r="I82">
            <v>0</v>
          </cell>
          <cell r="J82">
            <v>0</v>
          </cell>
          <cell r="K82">
            <v>0</v>
          </cell>
          <cell r="L82">
            <v>0</v>
          </cell>
          <cell r="M82">
            <v>0</v>
          </cell>
          <cell r="N82">
            <v>0</v>
          </cell>
          <cell r="O82">
            <v>0</v>
          </cell>
        </row>
        <row r="83">
          <cell r="B83" t="str">
            <v>- Chi phí khác</v>
          </cell>
          <cell r="C83">
            <v>0</v>
          </cell>
          <cell r="D83">
            <v>1990</v>
          </cell>
          <cell r="E83">
            <v>1990</v>
          </cell>
          <cell r="F83">
            <v>0</v>
          </cell>
          <cell r="G83">
            <v>0</v>
          </cell>
          <cell r="H83">
            <v>0</v>
          </cell>
          <cell r="I83">
            <v>0</v>
          </cell>
          <cell r="J83">
            <v>0</v>
          </cell>
          <cell r="K83">
            <v>0</v>
          </cell>
          <cell r="L83">
            <v>0</v>
          </cell>
          <cell r="M83">
            <v>0</v>
          </cell>
          <cell r="N83">
            <v>0</v>
          </cell>
          <cell r="O83">
            <v>0</v>
          </cell>
        </row>
        <row r="84">
          <cell r="B84" t="str">
            <v>Dự án Nâng cấp hệ thống kênh tưới xã Nghi Trung, huyện Nghi Lộc</v>
          </cell>
          <cell r="C84" t="str">
            <v>NSĐP</v>
          </cell>
          <cell r="D84">
            <v>7493</v>
          </cell>
          <cell r="E84">
            <v>7493</v>
          </cell>
          <cell r="F84">
            <v>6240</v>
          </cell>
          <cell r="G84" t="str">
            <v>Đến 31/12/2018</v>
          </cell>
          <cell r="H84">
            <v>5890</v>
          </cell>
          <cell r="I84">
            <v>4912</v>
          </cell>
          <cell r="J84">
            <v>4730</v>
          </cell>
          <cell r="K84">
            <v>0</v>
          </cell>
          <cell r="L84">
            <v>0</v>
          </cell>
          <cell r="M84">
            <v>0</v>
          </cell>
          <cell r="N84">
            <v>0</v>
          </cell>
          <cell r="O84">
            <v>0</v>
          </cell>
        </row>
        <row r="85">
          <cell r="B85" t="str">
            <v>- Chi phí xây dựng</v>
          </cell>
          <cell r="C85">
            <v>0</v>
          </cell>
          <cell r="D85">
            <v>6240</v>
          </cell>
          <cell r="E85">
            <v>6240</v>
          </cell>
          <cell r="F85">
            <v>6240</v>
          </cell>
          <cell r="G85">
            <v>0</v>
          </cell>
          <cell r="H85">
            <v>5890</v>
          </cell>
          <cell r="I85">
            <v>4912</v>
          </cell>
          <cell r="J85">
            <v>4730</v>
          </cell>
          <cell r="K85">
            <v>0</v>
          </cell>
          <cell r="L85">
            <v>0</v>
          </cell>
          <cell r="M85">
            <v>0</v>
          </cell>
          <cell r="N85">
            <v>0</v>
          </cell>
          <cell r="O85">
            <v>0</v>
          </cell>
        </row>
        <row r="86">
          <cell r="B86" t="str">
            <v>- Chi phí thiết bị</v>
          </cell>
          <cell r="C86">
            <v>0</v>
          </cell>
          <cell r="D86">
            <v>0</v>
          </cell>
          <cell r="E86">
            <v>0</v>
          </cell>
          <cell r="F86">
            <v>0</v>
          </cell>
          <cell r="G86">
            <v>0</v>
          </cell>
          <cell r="H86">
            <v>0</v>
          </cell>
          <cell r="I86">
            <v>0</v>
          </cell>
          <cell r="J86">
            <v>0</v>
          </cell>
          <cell r="K86">
            <v>0</v>
          </cell>
          <cell r="L86">
            <v>0</v>
          </cell>
          <cell r="M86">
            <v>0</v>
          </cell>
          <cell r="N86">
            <v>0</v>
          </cell>
          <cell r="O86">
            <v>0</v>
          </cell>
        </row>
        <row r="87">
          <cell r="B87" t="str">
            <v>- Chi phí GPMB</v>
          </cell>
          <cell r="C87">
            <v>0</v>
          </cell>
          <cell r="D87">
            <v>0</v>
          </cell>
          <cell r="E87">
            <v>0</v>
          </cell>
          <cell r="F87">
            <v>0</v>
          </cell>
          <cell r="G87">
            <v>0</v>
          </cell>
          <cell r="H87">
            <v>0</v>
          </cell>
          <cell r="I87">
            <v>0</v>
          </cell>
          <cell r="J87">
            <v>0</v>
          </cell>
          <cell r="K87">
            <v>0</v>
          </cell>
          <cell r="L87">
            <v>0</v>
          </cell>
          <cell r="M87">
            <v>0</v>
          </cell>
          <cell r="N87">
            <v>0</v>
          </cell>
          <cell r="O87">
            <v>0</v>
          </cell>
        </row>
        <row r="88">
          <cell r="B88" t="str">
            <v>- Chi phí khác</v>
          </cell>
          <cell r="C88">
            <v>0</v>
          </cell>
          <cell r="D88">
            <v>1253</v>
          </cell>
          <cell r="E88">
            <v>1253</v>
          </cell>
          <cell r="F88">
            <v>0</v>
          </cell>
          <cell r="G88">
            <v>0</v>
          </cell>
          <cell r="H88">
            <v>0</v>
          </cell>
          <cell r="I88">
            <v>0</v>
          </cell>
          <cell r="J88">
            <v>0</v>
          </cell>
          <cell r="K88">
            <v>0</v>
          </cell>
          <cell r="L88">
            <v>0</v>
          </cell>
          <cell r="M88">
            <v>0</v>
          </cell>
          <cell r="N88">
            <v>0</v>
          </cell>
          <cell r="O88">
            <v>0</v>
          </cell>
        </row>
        <row r="89">
          <cell r="B89" t="str">
            <v>Huyện Nghĩa Đàn</v>
          </cell>
          <cell r="C89">
            <v>0</v>
          </cell>
          <cell r="D89">
            <v>94173.187000000005</v>
          </cell>
          <cell r="E89">
            <v>93125.215085999997</v>
          </cell>
          <cell r="F89">
            <v>74570.176086000007</v>
          </cell>
          <cell r="G89">
            <v>0</v>
          </cell>
          <cell r="H89">
            <v>70894.964000000007</v>
          </cell>
          <cell r="I89">
            <v>46923.786999999997</v>
          </cell>
          <cell r="J89">
            <v>46923.786999999997</v>
          </cell>
          <cell r="K89">
            <v>0</v>
          </cell>
          <cell r="L89">
            <v>0</v>
          </cell>
          <cell r="M89">
            <v>14720.851999999999</v>
          </cell>
          <cell r="N89">
            <v>14682.852999999999</v>
          </cell>
          <cell r="O89">
            <v>0</v>
          </cell>
        </row>
        <row r="90">
          <cell r="B90" t="str">
            <v>Ban Quản lý dự án đầu tư xây dựng huyện Nghĩa Đàn</v>
          </cell>
          <cell r="C90">
            <v>0</v>
          </cell>
          <cell r="D90">
            <v>79676.047000000006</v>
          </cell>
          <cell r="E90">
            <v>78628.075085999997</v>
          </cell>
          <cell r="F90">
            <v>63153.620086000003</v>
          </cell>
          <cell r="G90">
            <v>0</v>
          </cell>
          <cell r="H90">
            <v>62687.462</v>
          </cell>
          <cell r="I90">
            <v>39010.851999999999</v>
          </cell>
          <cell r="J90">
            <v>39010.851999999999</v>
          </cell>
          <cell r="K90">
            <v>0</v>
          </cell>
          <cell r="L90">
            <v>0</v>
          </cell>
          <cell r="M90">
            <v>14720.851999999999</v>
          </cell>
          <cell r="N90">
            <v>14682.852999999999</v>
          </cell>
          <cell r="O90" t="str">
            <v>Tên Ban QL nhập theo QĐ KT năm 2018</v>
          </cell>
        </row>
        <row r="91">
          <cell r="B91" t="str">
            <v xml:space="preserve">Dự án Sửa chữa, nâng cấp tuyến đường nhánh nối vào đường Trung - Bình - Lâm, huyện Nghĩa Đàn </v>
          </cell>
          <cell r="C91" t="str">
            <v>HTMT NSTW</v>
          </cell>
          <cell r="D91">
            <v>16670.684000000001</v>
          </cell>
          <cell r="E91">
            <v>16670.684000000001</v>
          </cell>
          <cell r="F91">
            <v>11846.099</v>
          </cell>
          <cell r="G91" t="str">
            <v>6/2017- 12/2017</v>
          </cell>
          <cell r="H91">
            <v>11180.379000000001</v>
          </cell>
          <cell r="I91">
            <v>6680</v>
          </cell>
          <cell r="J91">
            <v>6680</v>
          </cell>
          <cell r="K91">
            <v>0</v>
          </cell>
          <cell r="L91">
            <v>0</v>
          </cell>
          <cell r="M91">
            <v>0</v>
          </cell>
          <cell r="N91">
            <v>0</v>
          </cell>
          <cell r="O91" t="str">
            <v>KTNN năm 2016 (NSĐP 2015)</v>
          </cell>
        </row>
        <row r="92">
          <cell r="B92" t="str">
            <v>- Chi phí xây dựng</v>
          </cell>
          <cell r="C92">
            <v>0</v>
          </cell>
          <cell r="D92">
            <v>11846.099</v>
          </cell>
          <cell r="E92">
            <v>11846.099</v>
          </cell>
          <cell r="F92">
            <v>11846.099</v>
          </cell>
          <cell r="G92">
            <v>0</v>
          </cell>
          <cell r="H92">
            <v>11180.379000000001</v>
          </cell>
          <cell r="I92">
            <v>6680</v>
          </cell>
          <cell r="J92">
            <v>6680</v>
          </cell>
          <cell r="K92">
            <v>0</v>
          </cell>
          <cell r="L92">
            <v>0</v>
          </cell>
          <cell r="M92">
            <v>0</v>
          </cell>
          <cell r="N92">
            <v>0</v>
          </cell>
          <cell r="O92">
            <v>0</v>
          </cell>
        </row>
        <row r="93">
          <cell r="B93" t="str">
            <v>- Chi phí thiết bị</v>
          </cell>
          <cell r="C93">
            <v>0</v>
          </cell>
          <cell r="D93">
            <v>0</v>
          </cell>
          <cell r="E93">
            <v>0</v>
          </cell>
          <cell r="F93">
            <v>0</v>
          </cell>
          <cell r="G93">
            <v>0</v>
          </cell>
          <cell r="H93">
            <v>0</v>
          </cell>
          <cell r="I93">
            <v>0</v>
          </cell>
          <cell r="J93">
            <v>0</v>
          </cell>
          <cell r="K93">
            <v>0</v>
          </cell>
          <cell r="L93">
            <v>0</v>
          </cell>
          <cell r="M93">
            <v>0</v>
          </cell>
          <cell r="N93">
            <v>0</v>
          </cell>
          <cell r="O93">
            <v>0</v>
          </cell>
        </row>
        <row r="94">
          <cell r="B94" t="str">
            <v>- Chi phí GPMB</v>
          </cell>
          <cell r="C94">
            <v>0</v>
          </cell>
          <cell r="D94">
            <v>1000</v>
          </cell>
          <cell r="E94">
            <v>1000</v>
          </cell>
          <cell r="F94">
            <v>0</v>
          </cell>
          <cell r="G94">
            <v>0</v>
          </cell>
          <cell r="H94">
            <v>0</v>
          </cell>
          <cell r="I94">
            <v>0</v>
          </cell>
          <cell r="J94">
            <v>0</v>
          </cell>
          <cell r="K94">
            <v>0</v>
          </cell>
          <cell r="L94">
            <v>0</v>
          </cell>
          <cell r="M94">
            <v>0</v>
          </cell>
          <cell r="N94">
            <v>0</v>
          </cell>
          <cell r="O94">
            <v>0</v>
          </cell>
        </row>
        <row r="95">
          <cell r="B95" t="str">
            <v>- Chi phí khác</v>
          </cell>
          <cell r="C95">
            <v>0</v>
          </cell>
          <cell r="D95">
            <v>3824.5850000000009</v>
          </cell>
          <cell r="E95">
            <v>3824.5850000000009</v>
          </cell>
          <cell r="F95">
            <v>0</v>
          </cell>
          <cell r="G95">
            <v>0</v>
          </cell>
          <cell r="H95">
            <v>0</v>
          </cell>
          <cell r="I95">
            <v>0</v>
          </cell>
          <cell r="J95">
            <v>0</v>
          </cell>
          <cell r="K95">
            <v>0</v>
          </cell>
          <cell r="L95">
            <v>0</v>
          </cell>
          <cell r="M95">
            <v>0</v>
          </cell>
          <cell r="N95">
            <v>0</v>
          </cell>
          <cell r="O95">
            <v>0</v>
          </cell>
        </row>
        <row r="96">
          <cell r="B96" t="str">
            <v>Dự án Sửa chữa, nâng cấp tuyến kênh tiêu xã Nghĩa Khánh, huyện Nghĩa Đàn</v>
          </cell>
          <cell r="C96" t="str">
            <v>NSĐP</v>
          </cell>
          <cell r="D96">
            <v>16993</v>
          </cell>
          <cell r="E96">
            <v>15703.375086</v>
          </cell>
          <cell r="F96">
            <v>11910.575086000001</v>
          </cell>
          <cell r="G96" t="str">
            <v>12/2016-12/2017 (chưa HT)</v>
          </cell>
          <cell r="H96">
            <v>12370.968999999999</v>
          </cell>
          <cell r="I96">
            <v>4805</v>
          </cell>
          <cell r="J96">
            <v>4805</v>
          </cell>
          <cell r="K96">
            <v>0</v>
          </cell>
          <cell r="L96">
            <v>0</v>
          </cell>
          <cell r="M96">
            <v>0</v>
          </cell>
          <cell r="N96">
            <v>0</v>
          </cell>
          <cell r="O96">
            <v>0</v>
          </cell>
        </row>
        <row r="97">
          <cell r="B97" t="str">
            <v>- Chi phí xây dựng</v>
          </cell>
          <cell r="C97">
            <v>0</v>
          </cell>
          <cell r="D97">
            <v>13200</v>
          </cell>
          <cell r="E97">
            <v>11910.575086000001</v>
          </cell>
          <cell r="F97">
            <v>11910.575086000001</v>
          </cell>
          <cell r="G97">
            <v>0</v>
          </cell>
          <cell r="H97">
            <v>12370.968999999999</v>
          </cell>
          <cell r="I97">
            <v>4805</v>
          </cell>
          <cell r="J97">
            <v>4805</v>
          </cell>
          <cell r="K97">
            <v>0</v>
          </cell>
          <cell r="L97">
            <v>0</v>
          </cell>
          <cell r="M97">
            <v>0</v>
          </cell>
          <cell r="N97">
            <v>0</v>
          </cell>
          <cell r="O97">
            <v>0</v>
          </cell>
        </row>
        <row r="98">
          <cell r="B98" t="str">
            <v>- Chi phí thiết bị</v>
          </cell>
          <cell r="C98">
            <v>0</v>
          </cell>
          <cell r="D98">
            <v>0</v>
          </cell>
          <cell r="E98">
            <v>0</v>
          </cell>
          <cell r="F98">
            <v>0</v>
          </cell>
          <cell r="G98">
            <v>0</v>
          </cell>
          <cell r="H98">
            <v>0</v>
          </cell>
          <cell r="I98">
            <v>0</v>
          </cell>
          <cell r="J98">
            <v>0</v>
          </cell>
          <cell r="K98">
            <v>0</v>
          </cell>
          <cell r="L98">
            <v>0</v>
          </cell>
          <cell r="M98">
            <v>0</v>
          </cell>
          <cell r="N98">
            <v>0</v>
          </cell>
          <cell r="O98">
            <v>0</v>
          </cell>
        </row>
        <row r="99">
          <cell r="B99" t="str">
            <v>- Chi phí GPMB</v>
          </cell>
          <cell r="C99">
            <v>0</v>
          </cell>
          <cell r="D99">
            <v>218</v>
          </cell>
          <cell r="E99">
            <v>217.8</v>
          </cell>
          <cell r="F99">
            <v>0</v>
          </cell>
          <cell r="G99">
            <v>0</v>
          </cell>
          <cell r="H99">
            <v>0</v>
          </cell>
          <cell r="I99">
            <v>0</v>
          </cell>
          <cell r="J99">
            <v>0</v>
          </cell>
          <cell r="K99">
            <v>0</v>
          </cell>
          <cell r="L99">
            <v>0</v>
          </cell>
          <cell r="M99">
            <v>0</v>
          </cell>
          <cell r="N99">
            <v>0</v>
          </cell>
          <cell r="O99">
            <v>0</v>
          </cell>
        </row>
        <row r="100">
          <cell r="B100" t="str">
            <v>- Chi phí khác</v>
          </cell>
          <cell r="C100">
            <v>0</v>
          </cell>
          <cell r="D100">
            <v>3575</v>
          </cell>
          <cell r="E100">
            <v>3575</v>
          </cell>
          <cell r="F100">
            <v>0</v>
          </cell>
          <cell r="G100">
            <v>0</v>
          </cell>
          <cell r="H100">
            <v>0</v>
          </cell>
          <cell r="I100">
            <v>0</v>
          </cell>
          <cell r="J100">
            <v>0</v>
          </cell>
          <cell r="K100">
            <v>0</v>
          </cell>
          <cell r="L100">
            <v>0</v>
          </cell>
          <cell r="M100">
            <v>0</v>
          </cell>
          <cell r="N100">
            <v>0</v>
          </cell>
          <cell r="O100">
            <v>0</v>
          </cell>
        </row>
        <row r="101">
          <cell r="B101" t="str">
            <v>Dự án Sửa chữa , nâng cấp hồ chứa nước Làng Mồn, xã Nghĩa Lạc, huyện Nghĩa Đàn</v>
          </cell>
          <cell r="C101" t="str">
            <v>NSĐP</v>
          </cell>
          <cell r="D101">
            <v>6771</v>
          </cell>
          <cell r="E101">
            <v>6771</v>
          </cell>
          <cell r="F101">
            <v>5607</v>
          </cell>
          <cell r="G101" t="str">
            <v>05/2014-/05/2015</v>
          </cell>
          <cell r="H101">
            <v>5600.4110000000001</v>
          </cell>
          <cell r="I101">
            <v>3500</v>
          </cell>
          <cell r="J101">
            <v>3500</v>
          </cell>
          <cell r="K101">
            <v>0</v>
          </cell>
          <cell r="L101">
            <v>0</v>
          </cell>
          <cell r="M101">
            <v>0</v>
          </cell>
          <cell r="N101">
            <v>0</v>
          </cell>
          <cell r="O101">
            <v>0</v>
          </cell>
        </row>
        <row r="102">
          <cell r="B102" t="str">
            <v>- Chi phí xây dựng</v>
          </cell>
          <cell r="C102">
            <v>0</v>
          </cell>
          <cell r="D102">
            <v>5607</v>
          </cell>
          <cell r="E102">
            <v>5607</v>
          </cell>
          <cell r="F102">
            <v>5607</v>
          </cell>
          <cell r="G102">
            <v>0</v>
          </cell>
          <cell r="H102">
            <v>5600.4110000000001</v>
          </cell>
          <cell r="I102">
            <v>3500</v>
          </cell>
          <cell r="J102">
            <v>3500</v>
          </cell>
          <cell r="K102">
            <v>0</v>
          </cell>
          <cell r="L102">
            <v>0</v>
          </cell>
          <cell r="M102">
            <v>0</v>
          </cell>
          <cell r="N102">
            <v>0</v>
          </cell>
          <cell r="O102">
            <v>0</v>
          </cell>
        </row>
        <row r="103">
          <cell r="B103" t="str">
            <v>- Chi phí thiết bị</v>
          </cell>
          <cell r="C103">
            <v>0</v>
          </cell>
          <cell r="D103">
            <v>0</v>
          </cell>
          <cell r="E103">
            <v>0</v>
          </cell>
          <cell r="F103">
            <v>0</v>
          </cell>
          <cell r="G103">
            <v>0</v>
          </cell>
          <cell r="H103">
            <v>0</v>
          </cell>
          <cell r="I103">
            <v>0</v>
          </cell>
          <cell r="J103">
            <v>0</v>
          </cell>
          <cell r="K103">
            <v>0</v>
          </cell>
          <cell r="L103">
            <v>0</v>
          </cell>
          <cell r="M103">
            <v>0</v>
          </cell>
          <cell r="N103">
            <v>0</v>
          </cell>
          <cell r="O103">
            <v>0</v>
          </cell>
        </row>
        <row r="104">
          <cell r="B104" t="str">
            <v>- Chi phí GPMB</v>
          </cell>
          <cell r="C104">
            <v>0</v>
          </cell>
          <cell r="D104">
            <v>0</v>
          </cell>
          <cell r="E104">
            <v>0</v>
          </cell>
          <cell r="F104">
            <v>0</v>
          </cell>
          <cell r="G104">
            <v>0</v>
          </cell>
          <cell r="H104">
            <v>0</v>
          </cell>
          <cell r="I104">
            <v>0</v>
          </cell>
          <cell r="J104">
            <v>0</v>
          </cell>
          <cell r="K104">
            <v>0</v>
          </cell>
          <cell r="L104">
            <v>0</v>
          </cell>
          <cell r="M104">
            <v>0</v>
          </cell>
          <cell r="N104">
            <v>0</v>
          </cell>
          <cell r="O104">
            <v>0</v>
          </cell>
        </row>
        <row r="105">
          <cell r="B105" t="str">
            <v>- Chi phí khác</v>
          </cell>
          <cell r="C105">
            <v>0</v>
          </cell>
          <cell r="D105">
            <v>1164</v>
          </cell>
          <cell r="E105">
            <v>1164</v>
          </cell>
          <cell r="F105">
            <v>0</v>
          </cell>
          <cell r="G105">
            <v>0</v>
          </cell>
          <cell r="H105">
            <v>0</v>
          </cell>
          <cell r="I105">
            <v>0</v>
          </cell>
          <cell r="J105">
            <v>0</v>
          </cell>
          <cell r="K105">
            <v>0</v>
          </cell>
          <cell r="L105">
            <v>0</v>
          </cell>
          <cell r="M105">
            <v>0</v>
          </cell>
          <cell r="N105">
            <v>0</v>
          </cell>
          <cell r="O105">
            <v>0</v>
          </cell>
        </row>
        <row r="106">
          <cell r="B106" t="str">
            <v>Dự án Trường Mầm non Nghĩa Bình,  huyện Nghĩa Đàn</v>
          </cell>
          <cell r="C106" t="str">
            <v>NSĐP</v>
          </cell>
          <cell r="D106">
            <v>11547.71</v>
          </cell>
          <cell r="E106">
            <v>11547.71</v>
          </cell>
          <cell r="F106">
            <v>9569.4590000000007</v>
          </cell>
          <cell r="G106" t="str">
            <v>06/2016-/06/2016</v>
          </cell>
          <cell r="H106">
            <v>8848.4380000000001</v>
          </cell>
          <cell r="I106">
            <v>4805</v>
          </cell>
          <cell r="J106">
            <v>4805</v>
          </cell>
          <cell r="K106">
            <v>0</v>
          </cell>
          <cell r="L106">
            <v>0</v>
          </cell>
          <cell r="M106">
            <v>0</v>
          </cell>
          <cell r="N106">
            <v>0</v>
          </cell>
          <cell r="O106" t="str">
            <v>Thanh tra Sở xây dựng kiểm tra năm 2017</v>
          </cell>
        </row>
        <row r="107">
          <cell r="B107" t="str">
            <v>- Chi phí xây dựng</v>
          </cell>
          <cell r="C107">
            <v>0</v>
          </cell>
          <cell r="D107">
            <v>9569.4590000000007</v>
          </cell>
          <cell r="E107">
            <v>9569.4590000000007</v>
          </cell>
          <cell r="F107">
            <v>9569.4590000000007</v>
          </cell>
          <cell r="G107">
            <v>0</v>
          </cell>
          <cell r="H107">
            <v>8848.4380000000001</v>
          </cell>
          <cell r="I107">
            <v>4805</v>
          </cell>
          <cell r="J107">
            <v>4805</v>
          </cell>
          <cell r="K107">
            <v>0</v>
          </cell>
          <cell r="L107">
            <v>0</v>
          </cell>
          <cell r="M107">
            <v>0</v>
          </cell>
          <cell r="N107">
            <v>0</v>
          </cell>
          <cell r="O107">
            <v>0</v>
          </cell>
        </row>
        <row r="108">
          <cell r="B108" t="str">
            <v>- Chi phí thiết bị</v>
          </cell>
          <cell r="C108">
            <v>0</v>
          </cell>
          <cell r="D108">
            <v>0</v>
          </cell>
          <cell r="E108">
            <v>0</v>
          </cell>
          <cell r="F108">
            <v>0</v>
          </cell>
          <cell r="G108">
            <v>0</v>
          </cell>
          <cell r="H108">
            <v>0</v>
          </cell>
          <cell r="I108">
            <v>0</v>
          </cell>
          <cell r="J108">
            <v>0</v>
          </cell>
          <cell r="K108">
            <v>0</v>
          </cell>
          <cell r="L108">
            <v>0</v>
          </cell>
          <cell r="M108">
            <v>0</v>
          </cell>
          <cell r="N108">
            <v>0</v>
          </cell>
          <cell r="O108">
            <v>0</v>
          </cell>
        </row>
        <row r="109">
          <cell r="B109" t="str">
            <v>- Chi phí GPMB</v>
          </cell>
          <cell r="C109">
            <v>0</v>
          </cell>
          <cell r="D109">
            <v>0</v>
          </cell>
          <cell r="E109">
            <v>0</v>
          </cell>
          <cell r="F109">
            <v>0</v>
          </cell>
          <cell r="G109">
            <v>0</v>
          </cell>
          <cell r="H109">
            <v>0</v>
          </cell>
          <cell r="I109">
            <v>0</v>
          </cell>
          <cell r="J109">
            <v>0</v>
          </cell>
          <cell r="K109">
            <v>0</v>
          </cell>
          <cell r="L109">
            <v>0</v>
          </cell>
          <cell r="M109">
            <v>0</v>
          </cell>
          <cell r="N109">
            <v>0</v>
          </cell>
          <cell r="O109">
            <v>0</v>
          </cell>
        </row>
        <row r="110">
          <cell r="B110" t="str">
            <v>- Chi phí khác</v>
          </cell>
          <cell r="C110">
            <v>0</v>
          </cell>
          <cell r="D110">
            <v>1978.2509999999984</v>
          </cell>
          <cell r="E110">
            <v>1978.2509999999984</v>
          </cell>
          <cell r="F110">
            <v>0</v>
          </cell>
          <cell r="G110">
            <v>0</v>
          </cell>
          <cell r="H110">
            <v>0</v>
          </cell>
          <cell r="I110">
            <v>0</v>
          </cell>
          <cell r="J110">
            <v>0</v>
          </cell>
          <cell r="K110">
            <v>0</v>
          </cell>
          <cell r="L110">
            <v>0</v>
          </cell>
          <cell r="M110">
            <v>0</v>
          </cell>
          <cell r="N110">
            <v>0</v>
          </cell>
          <cell r="O110">
            <v>0</v>
          </cell>
        </row>
        <row r="111">
          <cell r="B111" t="str">
            <v>Dự án Hệ thống điện chiếu sáng thị tứ Nghĩa Sơn, huyện Nghĩa Đàn</v>
          </cell>
          <cell r="C111" t="str">
            <v>NSĐP</v>
          </cell>
          <cell r="D111">
            <v>10845.575999999999</v>
          </cell>
          <cell r="E111">
            <v>10845.575999999999</v>
          </cell>
          <cell r="F111">
            <v>9433.2219999999998</v>
          </cell>
          <cell r="G111" t="str">
            <v>8/2015-11/2015(Chưa HT)</v>
          </cell>
          <cell r="H111">
            <v>9900</v>
          </cell>
          <cell r="I111">
            <v>4500</v>
          </cell>
          <cell r="J111">
            <v>4500</v>
          </cell>
          <cell r="K111">
            <v>0</v>
          </cell>
          <cell r="L111">
            <v>0</v>
          </cell>
          <cell r="M111">
            <v>0</v>
          </cell>
          <cell r="N111">
            <v>0</v>
          </cell>
          <cell r="O111">
            <v>0</v>
          </cell>
        </row>
        <row r="112">
          <cell r="B112" t="str">
            <v>- Chi phí xây dựng</v>
          </cell>
          <cell r="C112">
            <v>0</v>
          </cell>
          <cell r="D112">
            <v>9433.2219999999998</v>
          </cell>
          <cell r="E112">
            <v>9433.2219999999998</v>
          </cell>
          <cell r="F112">
            <v>9433.2219999999998</v>
          </cell>
          <cell r="G112">
            <v>0</v>
          </cell>
          <cell r="H112">
            <v>9900</v>
          </cell>
          <cell r="I112">
            <v>4500</v>
          </cell>
          <cell r="J112">
            <v>4500</v>
          </cell>
          <cell r="K112">
            <v>0</v>
          </cell>
          <cell r="L112">
            <v>0</v>
          </cell>
          <cell r="M112">
            <v>0</v>
          </cell>
          <cell r="N112">
            <v>0</v>
          </cell>
          <cell r="O112">
            <v>0</v>
          </cell>
        </row>
        <row r="113">
          <cell r="B113" t="str">
            <v>- Chi phí thiết bị</v>
          </cell>
          <cell r="C113">
            <v>0</v>
          </cell>
          <cell r="D113">
            <v>0</v>
          </cell>
          <cell r="E113">
            <v>0</v>
          </cell>
          <cell r="F113">
            <v>0</v>
          </cell>
          <cell r="G113">
            <v>0</v>
          </cell>
          <cell r="H113">
            <v>0</v>
          </cell>
          <cell r="I113">
            <v>0</v>
          </cell>
          <cell r="J113">
            <v>0</v>
          </cell>
          <cell r="K113">
            <v>0</v>
          </cell>
          <cell r="L113">
            <v>0</v>
          </cell>
          <cell r="M113">
            <v>0</v>
          </cell>
          <cell r="N113">
            <v>0</v>
          </cell>
          <cell r="O113">
            <v>0</v>
          </cell>
        </row>
        <row r="114">
          <cell r="B114" t="str">
            <v>- Chi phí GPMB</v>
          </cell>
          <cell r="C114">
            <v>0</v>
          </cell>
          <cell r="D114">
            <v>0</v>
          </cell>
          <cell r="E114">
            <v>0</v>
          </cell>
          <cell r="F114">
            <v>0</v>
          </cell>
          <cell r="G114">
            <v>0</v>
          </cell>
          <cell r="H114">
            <v>0</v>
          </cell>
          <cell r="I114">
            <v>0</v>
          </cell>
          <cell r="J114">
            <v>0</v>
          </cell>
          <cell r="K114">
            <v>0</v>
          </cell>
          <cell r="L114">
            <v>0</v>
          </cell>
          <cell r="M114">
            <v>0</v>
          </cell>
          <cell r="N114">
            <v>0</v>
          </cell>
          <cell r="O114">
            <v>0</v>
          </cell>
        </row>
        <row r="115">
          <cell r="B115" t="str">
            <v>- Chi phí khác</v>
          </cell>
          <cell r="C115">
            <v>0</v>
          </cell>
          <cell r="D115">
            <v>1412.3539999999994</v>
          </cell>
          <cell r="E115">
            <v>1412.3539999999994</v>
          </cell>
          <cell r="F115">
            <v>0</v>
          </cell>
          <cell r="G115">
            <v>0</v>
          </cell>
          <cell r="H115">
            <v>0</v>
          </cell>
          <cell r="I115">
            <v>0</v>
          </cell>
          <cell r="J115">
            <v>0</v>
          </cell>
          <cell r="K115">
            <v>0</v>
          </cell>
          <cell r="L115">
            <v>0</v>
          </cell>
          <cell r="M115">
            <v>0</v>
          </cell>
          <cell r="N115">
            <v>0</v>
          </cell>
          <cell r="O115">
            <v>0</v>
          </cell>
        </row>
        <row r="116">
          <cell r="B116" t="str">
            <v>Dự án Hệ thống mương thoát nước thị trấn Nghĩa Đàn, huyện Nghĩa Đàn</v>
          </cell>
          <cell r="C116" t="str">
            <v>NSĐP</v>
          </cell>
          <cell r="D116">
            <v>9855</v>
          </cell>
          <cell r="E116">
            <v>10096.653</v>
          </cell>
          <cell r="F116">
            <v>8819.6530000000002</v>
          </cell>
          <cell r="G116" t="str">
            <v>05/2014-11/2014</v>
          </cell>
          <cell r="H116">
            <v>8819.6530000000002</v>
          </cell>
          <cell r="I116">
            <v>8753.24</v>
          </cell>
          <cell r="J116">
            <v>8753.24</v>
          </cell>
          <cell r="K116">
            <v>0</v>
          </cell>
          <cell r="L116">
            <v>0</v>
          </cell>
          <cell r="M116">
            <v>8753.24</v>
          </cell>
          <cell r="N116">
            <v>8740.8680000000004</v>
          </cell>
          <cell r="O116" t="str">
            <v>Đã QT</v>
          </cell>
        </row>
        <row r="117">
          <cell r="B117" t="str">
            <v>- Chi phí xây dựng</v>
          </cell>
          <cell r="C117">
            <v>0</v>
          </cell>
          <cell r="D117">
            <v>8428</v>
          </cell>
          <cell r="E117">
            <v>8819.6530000000002</v>
          </cell>
          <cell r="F117">
            <v>8819.6530000000002</v>
          </cell>
          <cell r="G117">
            <v>0</v>
          </cell>
          <cell r="H117">
            <v>8819.6530000000002</v>
          </cell>
          <cell r="I117">
            <v>8753.24</v>
          </cell>
          <cell r="J117">
            <v>8753.24</v>
          </cell>
          <cell r="K117">
            <v>0</v>
          </cell>
          <cell r="L117">
            <v>0</v>
          </cell>
          <cell r="M117">
            <v>8753.24</v>
          </cell>
          <cell r="N117">
            <v>8740.8680000000004</v>
          </cell>
          <cell r="O117">
            <v>0</v>
          </cell>
        </row>
        <row r="118">
          <cell r="B118" t="str">
            <v>- Chi phí thiết bị</v>
          </cell>
          <cell r="C118">
            <v>0</v>
          </cell>
          <cell r="D118">
            <v>0</v>
          </cell>
          <cell r="E118">
            <v>0</v>
          </cell>
          <cell r="F118">
            <v>0</v>
          </cell>
          <cell r="G118">
            <v>0</v>
          </cell>
          <cell r="H118">
            <v>0</v>
          </cell>
          <cell r="I118">
            <v>0</v>
          </cell>
          <cell r="J118">
            <v>0</v>
          </cell>
          <cell r="K118">
            <v>0</v>
          </cell>
          <cell r="L118">
            <v>0</v>
          </cell>
          <cell r="M118">
            <v>0</v>
          </cell>
          <cell r="N118">
            <v>0</v>
          </cell>
          <cell r="O118">
            <v>0</v>
          </cell>
        </row>
        <row r="119">
          <cell r="B119" t="str">
            <v>- Chi phí GPMB</v>
          </cell>
          <cell r="C119">
            <v>0</v>
          </cell>
          <cell r="D119">
            <v>150</v>
          </cell>
          <cell r="E119">
            <v>0</v>
          </cell>
          <cell r="F119">
            <v>0</v>
          </cell>
          <cell r="G119">
            <v>0</v>
          </cell>
          <cell r="H119">
            <v>0</v>
          </cell>
          <cell r="I119">
            <v>0</v>
          </cell>
          <cell r="J119">
            <v>0</v>
          </cell>
          <cell r="K119">
            <v>0</v>
          </cell>
          <cell r="L119">
            <v>0</v>
          </cell>
          <cell r="M119">
            <v>0</v>
          </cell>
          <cell r="N119">
            <v>0</v>
          </cell>
          <cell r="O119">
            <v>0</v>
          </cell>
        </row>
        <row r="120">
          <cell r="B120" t="str">
            <v>- Chi phí khác</v>
          </cell>
          <cell r="C120">
            <v>0</v>
          </cell>
          <cell r="D120">
            <v>1277</v>
          </cell>
          <cell r="E120">
            <v>1277</v>
          </cell>
          <cell r="F120">
            <v>0</v>
          </cell>
          <cell r="G120">
            <v>0</v>
          </cell>
          <cell r="H120">
            <v>0</v>
          </cell>
          <cell r="I120">
            <v>0</v>
          </cell>
          <cell r="J120">
            <v>0</v>
          </cell>
          <cell r="K120">
            <v>0</v>
          </cell>
          <cell r="L120">
            <v>0</v>
          </cell>
          <cell r="M120">
            <v>0</v>
          </cell>
          <cell r="N120">
            <v>0</v>
          </cell>
          <cell r="O120">
            <v>0</v>
          </cell>
        </row>
        <row r="121">
          <cell r="B121" t="str">
            <v>Dự án Đường giao thông từ Quốc lộ 48 vào chợ Hều, xã Nghĩa Liên, huyện Nghĩa Đàn</v>
          </cell>
          <cell r="C121" t="str">
            <v>NSĐP</v>
          </cell>
          <cell r="D121">
            <v>6993.0770000000002</v>
          </cell>
          <cell r="E121">
            <v>6993.0770000000002</v>
          </cell>
          <cell r="F121">
            <v>5967.6120000000001</v>
          </cell>
          <cell r="G121" t="str">
            <v>KC; -HT 2017</v>
          </cell>
          <cell r="H121">
            <v>5967.6120000000001</v>
          </cell>
          <cell r="I121">
            <v>5967.6120000000001</v>
          </cell>
          <cell r="J121">
            <v>5967.6120000000001</v>
          </cell>
          <cell r="K121">
            <v>0</v>
          </cell>
          <cell r="L121">
            <v>0</v>
          </cell>
          <cell r="M121">
            <v>5967.6120000000001</v>
          </cell>
          <cell r="N121">
            <v>5941.9849999999997</v>
          </cell>
          <cell r="O121">
            <v>0</v>
          </cell>
        </row>
        <row r="122">
          <cell r="B122" t="str">
            <v>- Chi phí xây dựng</v>
          </cell>
          <cell r="C122">
            <v>0</v>
          </cell>
          <cell r="D122">
            <v>4985.5</v>
          </cell>
          <cell r="E122">
            <v>5967.6120000000001</v>
          </cell>
          <cell r="F122">
            <v>5967.6120000000001</v>
          </cell>
          <cell r="G122">
            <v>0</v>
          </cell>
          <cell r="H122">
            <v>5967.6120000000001</v>
          </cell>
          <cell r="I122">
            <v>5967.6120000000001</v>
          </cell>
          <cell r="J122">
            <v>5967.6120000000001</v>
          </cell>
          <cell r="K122">
            <v>0</v>
          </cell>
          <cell r="L122">
            <v>0</v>
          </cell>
          <cell r="M122">
            <v>5967.6120000000001</v>
          </cell>
          <cell r="N122">
            <v>5941.9849999999997</v>
          </cell>
          <cell r="O122">
            <v>0</v>
          </cell>
        </row>
        <row r="123">
          <cell r="B123" t="str">
            <v>- Chi phí thiết bị</v>
          </cell>
          <cell r="C123">
            <v>0</v>
          </cell>
          <cell r="D123">
            <v>0</v>
          </cell>
          <cell r="E123">
            <v>0</v>
          </cell>
          <cell r="F123">
            <v>0</v>
          </cell>
          <cell r="G123">
            <v>0</v>
          </cell>
          <cell r="H123">
            <v>0</v>
          </cell>
          <cell r="I123">
            <v>0</v>
          </cell>
          <cell r="J123">
            <v>0</v>
          </cell>
          <cell r="K123">
            <v>0</v>
          </cell>
          <cell r="L123">
            <v>0</v>
          </cell>
          <cell r="M123">
            <v>0</v>
          </cell>
          <cell r="N123">
            <v>0</v>
          </cell>
          <cell r="O123">
            <v>0</v>
          </cell>
        </row>
        <row r="124">
          <cell r="B124" t="str">
            <v>- Chi phí GPMB</v>
          </cell>
          <cell r="C124">
            <v>0</v>
          </cell>
          <cell r="D124">
            <v>0</v>
          </cell>
          <cell r="E124">
            <v>0</v>
          </cell>
          <cell r="F124">
            <v>0</v>
          </cell>
          <cell r="G124">
            <v>0</v>
          </cell>
          <cell r="H124">
            <v>0</v>
          </cell>
          <cell r="I124">
            <v>0</v>
          </cell>
          <cell r="J124">
            <v>0</v>
          </cell>
          <cell r="K124">
            <v>0</v>
          </cell>
          <cell r="L124">
            <v>0</v>
          </cell>
          <cell r="M124">
            <v>0</v>
          </cell>
          <cell r="N124">
            <v>0</v>
          </cell>
          <cell r="O124">
            <v>0</v>
          </cell>
        </row>
        <row r="125">
          <cell r="B125" t="str">
            <v>- Chi phí khác</v>
          </cell>
          <cell r="C125">
            <v>0</v>
          </cell>
          <cell r="D125">
            <v>2007.5770000000002</v>
          </cell>
          <cell r="E125">
            <v>1025.4650000000001</v>
          </cell>
          <cell r="F125">
            <v>0</v>
          </cell>
          <cell r="G125">
            <v>0</v>
          </cell>
          <cell r="H125">
            <v>0</v>
          </cell>
          <cell r="I125">
            <v>0</v>
          </cell>
          <cell r="J125">
            <v>0</v>
          </cell>
          <cell r="K125">
            <v>0</v>
          </cell>
          <cell r="L125">
            <v>0</v>
          </cell>
          <cell r="M125">
            <v>0</v>
          </cell>
          <cell r="N125">
            <v>0</v>
          </cell>
          <cell r="O125">
            <v>0</v>
          </cell>
        </row>
        <row r="126">
          <cell r="B126" t="str">
            <v>UBND các xã làm chủ đầu tư tại huyện Nghĩa Đàn</v>
          </cell>
          <cell r="C126">
            <v>0</v>
          </cell>
          <cell r="D126">
            <v>14497.14</v>
          </cell>
          <cell r="E126">
            <v>14497.14</v>
          </cell>
          <cell r="F126">
            <v>11416.556</v>
          </cell>
          <cell r="G126">
            <v>0</v>
          </cell>
          <cell r="H126">
            <v>8207.5020000000004</v>
          </cell>
          <cell r="I126">
            <v>7912.9349999999995</v>
          </cell>
          <cell r="J126">
            <v>7912.9349999999995</v>
          </cell>
          <cell r="K126">
            <v>0</v>
          </cell>
          <cell r="L126">
            <v>0</v>
          </cell>
          <cell r="M126">
            <v>0</v>
          </cell>
          <cell r="N126">
            <v>0</v>
          </cell>
          <cell r="O126">
            <v>0</v>
          </cell>
        </row>
        <row r="127">
          <cell r="B127" t="str">
            <v>UBND xã Nghĩa Lâm</v>
          </cell>
          <cell r="C127">
            <v>0</v>
          </cell>
          <cell r="D127">
            <v>14497.14</v>
          </cell>
          <cell r="E127">
            <v>14497.14</v>
          </cell>
          <cell r="F127">
            <v>11416.556</v>
          </cell>
          <cell r="G127">
            <v>0</v>
          </cell>
          <cell r="H127">
            <v>8207.5020000000004</v>
          </cell>
          <cell r="I127">
            <v>7912.9349999999995</v>
          </cell>
          <cell r="J127">
            <v>7912.9349999999995</v>
          </cell>
          <cell r="K127">
            <v>0</v>
          </cell>
          <cell r="L127">
            <v>0</v>
          </cell>
          <cell r="M127">
            <v>0</v>
          </cell>
          <cell r="N127">
            <v>0</v>
          </cell>
          <cell r="O127">
            <v>0</v>
          </cell>
        </row>
        <row r="128">
          <cell r="B128" t="str">
            <v>Dự án Xây dựng trụ sở làm việc Đảng ủy-HĐND-UBND và các đoàn thể xã Nghĩa Lâm</v>
          </cell>
          <cell r="C128" t="str">
            <v>NSĐP</v>
          </cell>
          <cell r="D128">
            <v>14497.14</v>
          </cell>
          <cell r="E128">
            <v>14497.14</v>
          </cell>
          <cell r="F128">
            <v>11416.556</v>
          </cell>
          <cell r="G128" t="str">
            <v>11/2016-03/2017</v>
          </cell>
          <cell r="H128">
            <v>8207.5020000000004</v>
          </cell>
          <cell r="I128">
            <v>7912.9349999999995</v>
          </cell>
          <cell r="J128">
            <v>7912.9349999999995</v>
          </cell>
          <cell r="K128">
            <v>0</v>
          </cell>
          <cell r="L128">
            <v>0</v>
          </cell>
          <cell r="M128">
            <v>0</v>
          </cell>
          <cell r="N128">
            <v>0</v>
          </cell>
          <cell r="O128">
            <v>0</v>
          </cell>
        </row>
        <row r="129">
          <cell r="B129" t="str">
            <v>- Chi phí xây dựng</v>
          </cell>
          <cell r="C129">
            <v>0</v>
          </cell>
          <cell r="D129">
            <v>11416.556</v>
          </cell>
          <cell r="E129">
            <v>11416.556</v>
          </cell>
          <cell r="F129">
            <v>11416.556</v>
          </cell>
          <cell r="G129">
            <v>0</v>
          </cell>
          <cell r="H129">
            <v>8207.5020000000004</v>
          </cell>
          <cell r="I129">
            <v>7912.9349999999995</v>
          </cell>
          <cell r="J129">
            <v>7912.9349999999995</v>
          </cell>
          <cell r="K129">
            <v>0</v>
          </cell>
          <cell r="L129">
            <v>0</v>
          </cell>
          <cell r="M129">
            <v>0</v>
          </cell>
          <cell r="N129">
            <v>0</v>
          </cell>
          <cell r="O129">
            <v>0</v>
          </cell>
        </row>
        <row r="130">
          <cell r="B130" t="str">
            <v>- Chi phí thiết bị</v>
          </cell>
          <cell r="C130">
            <v>0</v>
          </cell>
          <cell r="D130">
            <v>0</v>
          </cell>
          <cell r="E130">
            <v>0</v>
          </cell>
          <cell r="F130">
            <v>0</v>
          </cell>
          <cell r="G130">
            <v>0</v>
          </cell>
          <cell r="H130">
            <v>0</v>
          </cell>
          <cell r="I130">
            <v>0</v>
          </cell>
          <cell r="J130">
            <v>0</v>
          </cell>
          <cell r="K130">
            <v>0</v>
          </cell>
          <cell r="L130">
            <v>0</v>
          </cell>
          <cell r="M130">
            <v>0</v>
          </cell>
          <cell r="N130">
            <v>0</v>
          </cell>
          <cell r="O130">
            <v>0</v>
          </cell>
        </row>
        <row r="131">
          <cell r="B131" t="str">
            <v>- Chi phí GPMB</v>
          </cell>
          <cell r="C131">
            <v>0</v>
          </cell>
          <cell r="D131">
            <v>0</v>
          </cell>
          <cell r="E131">
            <v>0</v>
          </cell>
          <cell r="F131">
            <v>0</v>
          </cell>
          <cell r="G131">
            <v>0</v>
          </cell>
          <cell r="H131">
            <v>0</v>
          </cell>
          <cell r="I131">
            <v>0</v>
          </cell>
          <cell r="J131">
            <v>0</v>
          </cell>
          <cell r="K131">
            <v>0</v>
          </cell>
          <cell r="L131">
            <v>0</v>
          </cell>
          <cell r="M131">
            <v>0</v>
          </cell>
          <cell r="N131">
            <v>0</v>
          </cell>
          <cell r="O131">
            <v>0</v>
          </cell>
        </row>
        <row r="132">
          <cell r="B132" t="str">
            <v>- Chi phí khác</v>
          </cell>
          <cell r="C132">
            <v>0</v>
          </cell>
          <cell r="D132">
            <v>3080.5839999999989</v>
          </cell>
          <cell r="E132">
            <v>3080.5839999999989</v>
          </cell>
          <cell r="F132">
            <v>0</v>
          </cell>
          <cell r="G132">
            <v>0</v>
          </cell>
          <cell r="H132">
            <v>0</v>
          </cell>
          <cell r="I132">
            <v>0</v>
          </cell>
          <cell r="J132">
            <v>0</v>
          </cell>
          <cell r="K132">
            <v>0</v>
          </cell>
          <cell r="L132">
            <v>0</v>
          </cell>
          <cell r="M132">
            <v>0</v>
          </cell>
          <cell r="N132">
            <v>0</v>
          </cell>
          <cell r="O132">
            <v>0</v>
          </cell>
        </row>
        <row r="133">
          <cell r="B133" t="str">
            <v>Huyện Quỳnh Lưu</v>
          </cell>
          <cell r="C133">
            <v>0</v>
          </cell>
          <cell r="D133">
            <v>101268.82500000001</v>
          </cell>
          <cell r="E133">
            <v>101268.82500000001</v>
          </cell>
          <cell r="F133">
            <v>84659.637000000002</v>
          </cell>
          <cell r="G133">
            <v>0</v>
          </cell>
          <cell r="H133">
            <v>84515.847000000009</v>
          </cell>
          <cell r="I133">
            <v>69452.414999999994</v>
          </cell>
          <cell r="J133">
            <v>63589.535000000003</v>
          </cell>
          <cell r="K133">
            <v>0</v>
          </cell>
          <cell r="L133">
            <v>0</v>
          </cell>
          <cell r="M133">
            <v>0</v>
          </cell>
          <cell r="N133">
            <v>0</v>
          </cell>
          <cell r="O133">
            <v>0</v>
          </cell>
        </row>
        <row r="134">
          <cell r="B134" t="str">
            <v>Ban Quản lý dự án đầu tư xây dựng huyện Quỳnh Lưu</v>
          </cell>
          <cell r="C134">
            <v>0</v>
          </cell>
          <cell r="D134">
            <v>61620.824999999997</v>
          </cell>
          <cell r="E134">
            <v>61620.824999999997</v>
          </cell>
          <cell r="F134">
            <v>50316.112000000001</v>
          </cell>
          <cell r="G134">
            <v>0</v>
          </cell>
          <cell r="H134">
            <v>50172.322</v>
          </cell>
          <cell r="I134">
            <v>42615.88</v>
          </cell>
          <cell r="J134">
            <v>36753</v>
          </cell>
          <cell r="K134">
            <v>0</v>
          </cell>
          <cell r="L134">
            <v>0</v>
          </cell>
          <cell r="M134">
            <v>0</v>
          </cell>
          <cell r="N134">
            <v>0</v>
          </cell>
          <cell r="O134" t="str">
            <v>Tên Ban QL nhập theo QĐ KT năm 2018</v>
          </cell>
        </row>
        <row r="135">
          <cell r="B135" t="str">
            <v>Dự án Sữa chữa nâng cấp hồ chứa nước Eo Dâu xã Quỳnh Văn</v>
          </cell>
          <cell r="C135" t="str">
            <v>NSĐP</v>
          </cell>
          <cell r="D135">
            <v>9876</v>
          </cell>
          <cell r="E135">
            <v>9876</v>
          </cell>
          <cell r="F135">
            <v>8260</v>
          </cell>
          <cell r="G135" t="str">
            <v>2017-2018</v>
          </cell>
          <cell r="H135">
            <v>8224.6119999999992</v>
          </cell>
          <cell r="I135">
            <v>4007</v>
          </cell>
          <cell r="J135">
            <v>3600</v>
          </cell>
          <cell r="K135">
            <v>0</v>
          </cell>
          <cell r="L135">
            <v>0</v>
          </cell>
          <cell r="M135">
            <v>0</v>
          </cell>
          <cell r="N135">
            <v>0</v>
          </cell>
          <cell r="O135">
            <v>0</v>
          </cell>
        </row>
        <row r="136">
          <cell r="B136" t="str">
            <v>- Chi phí xây dựng</v>
          </cell>
          <cell r="C136">
            <v>0</v>
          </cell>
          <cell r="D136">
            <v>8260</v>
          </cell>
          <cell r="E136">
            <v>8260</v>
          </cell>
          <cell r="F136">
            <v>8260</v>
          </cell>
          <cell r="G136">
            <v>0</v>
          </cell>
          <cell r="H136">
            <v>8224.6119999999992</v>
          </cell>
          <cell r="I136">
            <v>4007</v>
          </cell>
          <cell r="J136">
            <v>3600</v>
          </cell>
          <cell r="K136">
            <v>0</v>
          </cell>
          <cell r="L136">
            <v>0</v>
          </cell>
          <cell r="M136">
            <v>0</v>
          </cell>
          <cell r="N136">
            <v>0</v>
          </cell>
          <cell r="O136">
            <v>0</v>
          </cell>
        </row>
        <row r="137">
          <cell r="B137" t="str">
            <v>- Chi phí thiết bị</v>
          </cell>
          <cell r="C137">
            <v>0</v>
          </cell>
          <cell r="D137">
            <v>0</v>
          </cell>
          <cell r="E137">
            <v>0</v>
          </cell>
          <cell r="F137">
            <v>0</v>
          </cell>
          <cell r="G137">
            <v>0</v>
          </cell>
          <cell r="H137">
            <v>0</v>
          </cell>
          <cell r="I137">
            <v>0</v>
          </cell>
          <cell r="J137">
            <v>0</v>
          </cell>
          <cell r="K137">
            <v>0</v>
          </cell>
          <cell r="L137">
            <v>0</v>
          </cell>
          <cell r="M137">
            <v>0</v>
          </cell>
          <cell r="N137">
            <v>0</v>
          </cell>
          <cell r="O137">
            <v>0</v>
          </cell>
        </row>
        <row r="138">
          <cell r="B138" t="str">
            <v>- Chi phí GPMB</v>
          </cell>
          <cell r="C138">
            <v>0</v>
          </cell>
          <cell r="D138">
            <v>0</v>
          </cell>
          <cell r="E138">
            <v>0</v>
          </cell>
          <cell r="F138">
            <v>0</v>
          </cell>
          <cell r="G138">
            <v>0</v>
          </cell>
          <cell r="H138">
            <v>0</v>
          </cell>
          <cell r="I138">
            <v>0</v>
          </cell>
          <cell r="J138">
            <v>0</v>
          </cell>
          <cell r="K138">
            <v>0</v>
          </cell>
          <cell r="L138">
            <v>0</v>
          </cell>
          <cell r="M138">
            <v>0</v>
          </cell>
          <cell r="N138">
            <v>0</v>
          </cell>
          <cell r="O138">
            <v>0</v>
          </cell>
        </row>
        <row r="139">
          <cell r="B139" t="str">
            <v>- Chi phí khác</v>
          </cell>
          <cell r="C139">
            <v>0</v>
          </cell>
          <cell r="D139">
            <v>1616</v>
          </cell>
          <cell r="E139">
            <v>1616</v>
          </cell>
          <cell r="F139">
            <v>0</v>
          </cell>
          <cell r="G139">
            <v>0</v>
          </cell>
          <cell r="H139">
            <v>0</v>
          </cell>
          <cell r="I139">
            <v>0</v>
          </cell>
          <cell r="J139">
            <v>0</v>
          </cell>
          <cell r="K139">
            <v>0</v>
          </cell>
          <cell r="L139">
            <v>0</v>
          </cell>
          <cell r="M139">
            <v>0</v>
          </cell>
          <cell r="N139">
            <v>0</v>
          </cell>
          <cell r="O139">
            <v>0</v>
          </cell>
        </row>
        <row r="140">
          <cell r="B140" t="str">
            <v>Dự án Sữa chữa nâng cấp hồ chứa nước Hồ Trung, xã Quỳnh Châu</v>
          </cell>
          <cell r="C140" t="str">
            <v>NSĐP</v>
          </cell>
          <cell r="D140">
            <v>14875</v>
          </cell>
          <cell r="E140">
            <v>14875</v>
          </cell>
          <cell r="F140">
            <v>12501</v>
          </cell>
          <cell r="G140" t="str">
            <v>2014-2016</v>
          </cell>
          <cell r="H140">
            <v>12477.437</v>
          </cell>
          <cell r="I140">
            <v>11925.159</v>
          </cell>
          <cell r="J140">
            <v>11853</v>
          </cell>
          <cell r="K140">
            <v>0</v>
          </cell>
          <cell r="L140">
            <v>0</v>
          </cell>
          <cell r="M140">
            <v>0</v>
          </cell>
          <cell r="N140">
            <v>0</v>
          </cell>
          <cell r="O140">
            <v>0</v>
          </cell>
        </row>
        <row r="141">
          <cell r="B141" t="str">
            <v>- Chi phí xây dựng</v>
          </cell>
          <cell r="C141">
            <v>0</v>
          </cell>
          <cell r="D141">
            <v>12501</v>
          </cell>
          <cell r="E141">
            <v>12501</v>
          </cell>
          <cell r="F141">
            <v>12501</v>
          </cell>
          <cell r="G141">
            <v>0</v>
          </cell>
          <cell r="H141">
            <v>12477.437</v>
          </cell>
          <cell r="I141">
            <v>11925.159</v>
          </cell>
          <cell r="J141">
            <v>11853</v>
          </cell>
          <cell r="K141">
            <v>0</v>
          </cell>
          <cell r="L141">
            <v>0</v>
          </cell>
          <cell r="M141">
            <v>0</v>
          </cell>
          <cell r="N141">
            <v>0</v>
          </cell>
          <cell r="O141">
            <v>0</v>
          </cell>
        </row>
        <row r="142">
          <cell r="B142" t="str">
            <v>- Chi phí thiết bị</v>
          </cell>
          <cell r="C142">
            <v>0</v>
          </cell>
          <cell r="D142">
            <v>0</v>
          </cell>
          <cell r="E142">
            <v>0</v>
          </cell>
          <cell r="F142">
            <v>0</v>
          </cell>
          <cell r="G142">
            <v>0</v>
          </cell>
          <cell r="H142">
            <v>0</v>
          </cell>
          <cell r="I142">
            <v>0</v>
          </cell>
          <cell r="J142">
            <v>0</v>
          </cell>
          <cell r="K142">
            <v>0</v>
          </cell>
          <cell r="L142">
            <v>0</v>
          </cell>
          <cell r="M142">
            <v>0</v>
          </cell>
          <cell r="N142">
            <v>0</v>
          </cell>
          <cell r="O142">
            <v>0</v>
          </cell>
        </row>
        <row r="143">
          <cell r="B143" t="str">
            <v>- Chi phí GPMB</v>
          </cell>
          <cell r="C143">
            <v>0</v>
          </cell>
          <cell r="D143">
            <v>0</v>
          </cell>
          <cell r="E143">
            <v>0</v>
          </cell>
          <cell r="F143">
            <v>0</v>
          </cell>
          <cell r="G143">
            <v>0</v>
          </cell>
          <cell r="H143">
            <v>0</v>
          </cell>
          <cell r="I143">
            <v>0</v>
          </cell>
          <cell r="J143">
            <v>0</v>
          </cell>
          <cell r="K143">
            <v>0</v>
          </cell>
          <cell r="L143">
            <v>0</v>
          </cell>
          <cell r="M143">
            <v>0</v>
          </cell>
          <cell r="N143">
            <v>0</v>
          </cell>
          <cell r="O143">
            <v>0</v>
          </cell>
        </row>
        <row r="144">
          <cell r="B144" t="str">
            <v>- Chi phí khác</v>
          </cell>
          <cell r="C144">
            <v>0</v>
          </cell>
          <cell r="D144">
            <v>2374</v>
          </cell>
          <cell r="E144">
            <v>2374</v>
          </cell>
          <cell r="F144">
            <v>0</v>
          </cell>
          <cell r="G144">
            <v>0</v>
          </cell>
          <cell r="H144">
            <v>0</v>
          </cell>
          <cell r="I144">
            <v>0</v>
          </cell>
          <cell r="J144">
            <v>0</v>
          </cell>
          <cell r="K144">
            <v>0</v>
          </cell>
          <cell r="L144">
            <v>0</v>
          </cell>
          <cell r="M144">
            <v>0</v>
          </cell>
          <cell r="N144">
            <v>0</v>
          </cell>
          <cell r="O144">
            <v>0</v>
          </cell>
        </row>
        <row r="145">
          <cell r="B145" t="str">
            <v>Dự án Sữa chữa nâng cấp hồ chứa nước Vũng đá xã Quỳnh Thắng, huyện Quỳnh Lưu</v>
          </cell>
          <cell r="C145" t="str">
            <v>NSĐP</v>
          </cell>
          <cell r="D145">
            <v>14289.539000000001</v>
          </cell>
          <cell r="E145">
            <v>14289.539000000001</v>
          </cell>
          <cell r="F145">
            <v>11725.111999999999</v>
          </cell>
          <cell r="G145" t="str">
            <v>2015-2017</v>
          </cell>
          <cell r="H145">
            <v>11714.6</v>
          </cell>
          <cell r="I145">
            <v>10303.778</v>
          </cell>
          <cell r="J145">
            <v>8580</v>
          </cell>
          <cell r="K145">
            <v>0</v>
          </cell>
          <cell r="L145">
            <v>0</v>
          </cell>
          <cell r="M145">
            <v>0</v>
          </cell>
          <cell r="N145">
            <v>0</v>
          </cell>
          <cell r="O145" t="str">
            <v>Đã kiểm toán năm 2016</v>
          </cell>
        </row>
        <row r="146">
          <cell r="B146" t="str">
            <v>- Chi phí xây dựng</v>
          </cell>
          <cell r="C146">
            <v>0</v>
          </cell>
          <cell r="D146">
            <v>11725.111999999999</v>
          </cell>
          <cell r="E146">
            <v>11725.111999999999</v>
          </cell>
          <cell r="F146">
            <v>11725.111999999999</v>
          </cell>
          <cell r="G146">
            <v>0</v>
          </cell>
          <cell r="H146">
            <v>11714.6</v>
          </cell>
          <cell r="I146">
            <v>10303.778</v>
          </cell>
          <cell r="J146">
            <v>8580</v>
          </cell>
          <cell r="K146">
            <v>0</v>
          </cell>
          <cell r="L146">
            <v>0</v>
          </cell>
          <cell r="M146">
            <v>0</v>
          </cell>
          <cell r="N146">
            <v>0</v>
          </cell>
          <cell r="O146">
            <v>0</v>
          </cell>
        </row>
        <row r="147">
          <cell r="B147" t="str">
            <v>- Chi phí thiết bị</v>
          </cell>
          <cell r="C147">
            <v>0</v>
          </cell>
          <cell r="D147">
            <v>0</v>
          </cell>
          <cell r="E147">
            <v>0</v>
          </cell>
          <cell r="F147">
            <v>0</v>
          </cell>
          <cell r="G147">
            <v>0</v>
          </cell>
          <cell r="H147">
            <v>0</v>
          </cell>
          <cell r="I147">
            <v>0</v>
          </cell>
          <cell r="J147">
            <v>0</v>
          </cell>
          <cell r="K147">
            <v>0</v>
          </cell>
          <cell r="L147">
            <v>0</v>
          </cell>
          <cell r="M147">
            <v>0</v>
          </cell>
          <cell r="N147">
            <v>0</v>
          </cell>
          <cell r="O147">
            <v>0</v>
          </cell>
        </row>
        <row r="148">
          <cell r="B148" t="str">
            <v>- Chi phí GPMB</v>
          </cell>
          <cell r="C148">
            <v>0</v>
          </cell>
          <cell r="D148">
            <v>0</v>
          </cell>
          <cell r="E148">
            <v>0</v>
          </cell>
          <cell r="F148">
            <v>0</v>
          </cell>
          <cell r="G148">
            <v>0</v>
          </cell>
          <cell r="H148">
            <v>0</v>
          </cell>
          <cell r="I148">
            <v>0</v>
          </cell>
          <cell r="J148">
            <v>0</v>
          </cell>
          <cell r="K148">
            <v>0</v>
          </cell>
          <cell r="L148">
            <v>0</v>
          </cell>
          <cell r="M148">
            <v>0</v>
          </cell>
          <cell r="N148">
            <v>0</v>
          </cell>
          <cell r="O148">
            <v>0</v>
          </cell>
        </row>
        <row r="149">
          <cell r="B149" t="str">
            <v>- Chi phí khác</v>
          </cell>
          <cell r="C149">
            <v>0</v>
          </cell>
          <cell r="D149">
            <v>2564.4270000000015</v>
          </cell>
          <cell r="E149">
            <v>2564.4270000000015</v>
          </cell>
          <cell r="F149">
            <v>0</v>
          </cell>
          <cell r="G149">
            <v>0</v>
          </cell>
          <cell r="H149">
            <v>0</v>
          </cell>
          <cell r="I149">
            <v>0</v>
          </cell>
          <cell r="J149">
            <v>0</v>
          </cell>
          <cell r="K149">
            <v>0</v>
          </cell>
          <cell r="L149">
            <v>0</v>
          </cell>
          <cell r="M149">
            <v>0</v>
          </cell>
          <cell r="N149">
            <v>0</v>
          </cell>
          <cell r="O149">
            <v>0</v>
          </cell>
        </row>
        <row r="150">
          <cell r="B150" t="str">
            <v>Dự án Nâng cấp tuyến kênh tiêu Dâu huyện Quỳnh Lưu</v>
          </cell>
          <cell r="C150" t="str">
            <v>NSĐP</v>
          </cell>
          <cell r="D150">
            <v>13764</v>
          </cell>
          <cell r="E150">
            <v>13764</v>
          </cell>
          <cell r="F150">
            <v>11330</v>
          </cell>
          <cell r="G150" t="str">
            <v>2014-2015</v>
          </cell>
          <cell r="H150">
            <v>11304.673000000001</v>
          </cell>
          <cell r="I150">
            <v>10479.942999999999</v>
          </cell>
          <cell r="J150">
            <v>10470</v>
          </cell>
          <cell r="K150">
            <v>0</v>
          </cell>
          <cell r="L150">
            <v>0</v>
          </cell>
          <cell r="M150">
            <v>0</v>
          </cell>
          <cell r="N150">
            <v>0</v>
          </cell>
          <cell r="O150">
            <v>0</v>
          </cell>
        </row>
        <row r="151">
          <cell r="B151" t="str">
            <v>- Chi phí xây dựng</v>
          </cell>
          <cell r="C151">
            <v>0</v>
          </cell>
          <cell r="D151">
            <v>11330</v>
          </cell>
          <cell r="E151">
            <v>11330</v>
          </cell>
          <cell r="F151">
            <v>11330</v>
          </cell>
          <cell r="G151">
            <v>0</v>
          </cell>
          <cell r="H151">
            <v>11304.673000000001</v>
          </cell>
          <cell r="I151">
            <v>10479.942999999999</v>
          </cell>
          <cell r="J151">
            <v>10470</v>
          </cell>
          <cell r="K151">
            <v>0</v>
          </cell>
          <cell r="L151">
            <v>0</v>
          </cell>
          <cell r="M151">
            <v>0</v>
          </cell>
          <cell r="N151">
            <v>0</v>
          </cell>
          <cell r="O151">
            <v>0</v>
          </cell>
        </row>
        <row r="152">
          <cell r="B152" t="str">
            <v>- Chi phí thiết bị</v>
          </cell>
          <cell r="C152">
            <v>0</v>
          </cell>
          <cell r="D152">
            <v>0</v>
          </cell>
          <cell r="E152">
            <v>0</v>
          </cell>
          <cell r="F152">
            <v>0</v>
          </cell>
          <cell r="G152">
            <v>0</v>
          </cell>
          <cell r="H152">
            <v>0</v>
          </cell>
          <cell r="I152">
            <v>0</v>
          </cell>
          <cell r="J152">
            <v>0</v>
          </cell>
          <cell r="K152">
            <v>0</v>
          </cell>
          <cell r="L152">
            <v>0</v>
          </cell>
          <cell r="M152">
            <v>0</v>
          </cell>
          <cell r="N152">
            <v>0</v>
          </cell>
          <cell r="O152">
            <v>0</v>
          </cell>
        </row>
        <row r="153">
          <cell r="B153" t="str">
            <v>- Chi phí GPMB</v>
          </cell>
          <cell r="C153">
            <v>0</v>
          </cell>
          <cell r="D153">
            <v>200</v>
          </cell>
          <cell r="E153">
            <v>200</v>
          </cell>
          <cell r="F153">
            <v>0</v>
          </cell>
          <cell r="G153">
            <v>0</v>
          </cell>
          <cell r="H153">
            <v>0</v>
          </cell>
          <cell r="I153">
            <v>0</v>
          </cell>
          <cell r="J153">
            <v>0</v>
          </cell>
          <cell r="K153">
            <v>0</v>
          </cell>
          <cell r="L153">
            <v>0</v>
          </cell>
          <cell r="M153">
            <v>0</v>
          </cell>
          <cell r="N153">
            <v>0</v>
          </cell>
          <cell r="O153">
            <v>0</v>
          </cell>
        </row>
        <row r="154">
          <cell r="B154" t="str">
            <v>- Chi phí khác</v>
          </cell>
          <cell r="C154">
            <v>0</v>
          </cell>
          <cell r="D154">
            <v>2234</v>
          </cell>
          <cell r="E154">
            <v>2234</v>
          </cell>
          <cell r="F154">
            <v>0</v>
          </cell>
          <cell r="G154">
            <v>0</v>
          </cell>
          <cell r="H154">
            <v>0</v>
          </cell>
          <cell r="I154">
            <v>0</v>
          </cell>
          <cell r="J154">
            <v>0</v>
          </cell>
          <cell r="K154">
            <v>0</v>
          </cell>
          <cell r="L154">
            <v>0</v>
          </cell>
          <cell r="M154">
            <v>0</v>
          </cell>
          <cell r="N154">
            <v>0</v>
          </cell>
          <cell r="O154">
            <v>0</v>
          </cell>
        </row>
        <row r="155">
          <cell r="B155" t="str">
            <v>Dự án Cải tạo nâng cấp đường GT từ QL1A đi nhà máy may xã Quỳnh Hồng, huyện Quỳnh Lưu</v>
          </cell>
          <cell r="C155" t="str">
            <v>NSĐP</v>
          </cell>
          <cell r="D155">
            <v>8816.2860000000001</v>
          </cell>
          <cell r="E155">
            <v>8816.2860000000001</v>
          </cell>
          <cell r="F155">
            <v>6500</v>
          </cell>
          <cell r="G155" t="str">
            <v>2016-2017</v>
          </cell>
          <cell r="H155">
            <v>6451</v>
          </cell>
          <cell r="I155">
            <v>5900</v>
          </cell>
          <cell r="J155">
            <v>2250</v>
          </cell>
          <cell r="K155">
            <v>0</v>
          </cell>
          <cell r="L155">
            <v>0</v>
          </cell>
          <cell r="M155">
            <v>0</v>
          </cell>
          <cell r="N155">
            <v>0</v>
          </cell>
          <cell r="O155">
            <v>0</v>
          </cell>
        </row>
        <row r="156">
          <cell r="B156" t="str">
            <v>- Chi phí xây dựng</v>
          </cell>
          <cell r="C156">
            <v>0</v>
          </cell>
          <cell r="D156">
            <v>6500</v>
          </cell>
          <cell r="E156">
            <v>6500</v>
          </cell>
          <cell r="F156">
            <v>6500</v>
          </cell>
          <cell r="G156">
            <v>0</v>
          </cell>
          <cell r="H156">
            <v>6451</v>
          </cell>
          <cell r="I156">
            <v>5900</v>
          </cell>
          <cell r="J156">
            <v>2250</v>
          </cell>
          <cell r="K156">
            <v>0</v>
          </cell>
          <cell r="L156">
            <v>0</v>
          </cell>
          <cell r="M156">
            <v>0</v>
          </cell>
          <cell r="N156">
            <v>0</v>
          </cell>
          <cell r="O156">
            <v>0</v>
          </cell>
        </row>
        <row r="157">
          <cell r="B157" t="str">
            <v>- Chi phí thiết bị</v>
          </cell>
          <cell r="C157">
            <v>0</v>
          </cell>
          <cell r="D157">
            <v>0</v>
          </cell>
          <cell r="E157">
            <v>0</v>
          </cell>
          <cell r="F157">
            <v>0</v>
          </cell>
          <cell r="G157">
            <v>0</v>
          </cell>
          <cell r="H157">
            <v>0</v>
          </cell>
          <cell r="I157">
            <v>0</v>
          </cell>
          <cell r="J157">
            <v>0</v>
          </cell>
          <cell r="K157">
            <v>0</v>
          </cell>
          <cell r="L157">
            <v>0</v>
          </cell>
          <cell r="M157">
            <v>0</v>
          </cell>
          <cell r="N157">
            <v>0</v>
          </cell>
          <cell r="O157">
            <v>0</v>
          </cell>
        </row>
        <row r="158">
          <cell r="B158" t="str">
            <v>- Chi phí GPMB</v>
          </cell>
          <cell r="C158">
            <v>0</v>
          </cell>
          <cell r="D158">
            <v>1047.268</v>
          </cell>
          <cell r="E158">
            <v>1047.268</v>
          </cell>
          <cell r="F158">
            <v>0</v>
          </cell>
          <cell r="G158">
            <v>0</v>
          </cell>
          <cell r="H158">
            <v>0</v>
          </cell>
          <cell r="I158">
            <v>0</v>
          </cell>
          <cell r="J158">
            <v>0</v>
          </cell>
          <cell r="K158">
            <v>0</v>
          </cell>
          <cell r="L158">
            <v>0</v>
          </cell>
          <cell r="M158">
            <v>0</v>
          </cell>
          <cell r="N158">
            <v>0</v>
          </cell>
          <cell r="O158">
            <v>0</v>
          </cell>
        </row>
        <row r="159">
          <cell r="B159" t="str">
            <v>- Chi phí khác</v>
          </cell>
          <cell r="C159">
            <v>0</v>
          </cell>
          <cell r="D159">
            <v>1269.018</v>
          </cell>
          <cell r="E159">
            <v>1269.018</v>
          </cell>
          <cell r="F159">
            <v>0</v>
          </cell>
          <cell r="G159">
            <v>0</v>
          </cell>
          <cell r="H159">
            <v>0</v>
          </cell>
          <cell r="I159">
            <v>0</v>
          </cell>
          <cell r="J159">
            <v>0</v>
          </cell>
          <cell r="K159">
            <v>0</v>
          </cell>
          <cell r="L159">
            <v>0</v>
          </cell>
          <cell r="M159">
            <v>0</v>
          </cell>
          <cell r="N159">
            <v>0</v>
          </cell>
          <cell r="O159">
            <v>0</v>
          </cell>
        </row>
        <row r="160">
          <cell r="B160" t="str">
            <v>UBND xã Quỳnh Yên, huyện Quỳnh Lưu</v>
          </cell>
          <cell r="C160">
            <v>0</v>
          </cell>
          <cell r="D160">
            <v>39648</v>
          </cell>
          <cell r="E160">
            <v>39648</v>
          </cell>
          <cell r="F160">
            <v>34343.525000000001</v>
          </cell>
          <cell r="G160">
            <v>0</v>
          </cell>
          <cell r="H160">
            <v>34343.525000000001</v>
          </cell>
          <cell r="I160">
            <v>26836.535</v>
          </cell>
          <cell r="J160">
            <v>26836.535</v>
          </cell>
          <cell r="K160">
            <v>0</v>
          </cell>
          <cell r="L160">
            <v>0</v>
          </cell>
          <cell r="M160">
            <v>0</v>
          </cell>
          <cell r="N160">
            <v>0</v>
          </cell>
          <cell r="O160">
            <v>0</v>
          </cell>
        </row>
        <row r="161">
          <cell r="B161" t="str">
            <v>Dự án Cơ sở hạ tầng làng nghề mây tre đan Thượng Yên, xã Quỳnh Yên, huyện Quỳnh Lưu</v>
          </cell>
          <cell r="C161" t="str">
            <v>NSĐP</v>
          </cell>
          <cell r="D161">
            <v>39648</v>
          </cell>
          <cell r="E161">
            <v>39648</v>
          </cell>
          <cell r="F161">
            <v>34343.525000000001</v>
          </cell>
          <cell r="G161" t="str">
            <v>2015-2018</v>
          </cell>
          <cell r="H161">
            <v>34343.525000000001</v>
          </cell>
          <cell r="I161">
            <v>26836.535</v>
          </cell>
          <cell r="J161">
            <v>26836.535</v>
          </cell>
          <cell r="K161">
            <v>0</v>
          </cell>
          <cell r="L161">
            <v>0</v>
          </cell>
          <cell r="M161">
            <v>0</v>
          </cell>
          <cell r="N161">
            <v>0</v>
          </cell>
          <cell r="O161">
            <v>0</v>
          </cell>
        </row>
        <row r="162">
          <cell r="B162" t="str">
            <v>- Chi phí xây dựng</v>
          </cell>
          <cell r="C162">
            <v>0</v>
          </cell>
          <cell r="D162">
            <v>34343.525000000001</v>
          </cell>
          <cell r="E162">
            <v>34343.525000000001</v>
          </cell>
          <cell r="F162">
            <v>34343.525000000001</v>
          </cell>
          <cell r="G162">
            <v>0</v>
          </cell>
          <cell r="H162">
            <v>34343.525000000001</v>
          </cell>
          <cell r="I162">
            <v>26836.535</v>
          </cell>
          <cell r="J162">
            <v>26836.535</v>
          </cell>
          <cell r="K162">
            <v>0</v>
          </cell>
          <cell r="L162">
            <v>0</v>
          </cell>
          <cell r="M162">
            <v>0</v>
          </cell>
          <cell r="N162">
            <v>0</v>
          </cell>
          <cell r="O162">
            <v>0</v>
          </cell>
        </row>
        <row r="163">
          <cell r="B163" t="str">
            <v>- Chi phí thiết bị</v>
          </cell>
          <cell r="C163">
            <v>0</v>
          </cell>
          <cell r="D163">
            <v>0</v>
          </cell>
          <cell r="E163">
            <v>0</v>
          </cell>
          <cell r="F163">
            <v>0</v>
          </cell>
          <cell r="G163">
            <v>0</v>
          </cell>
          <cell r="H163">
            <v>0</v>
          </cell>
          <cell r="I163">
            <v>0</v>
          </cell>
          <cell r="J163">
            <v>0</v>
          </cell>
          <cell r="K163">
            <v>0</v>
          </cell>
          <cell r="L163">
            <v>0</v>
          </cell>
          <cell r="M163">
            <v>0</v>
          </cell>
          <cell r="N163">
            <v>0</v>
          </cell>
          <cell r="O163">
            <v>0</v>
          </cell>
        </row>
        <row r="164">
          <cell r="B164" t="str">
            <v>- Chi phí GPMB</v>
          </cell>
          <cell r="C164">
            <v>0</v>
          </cell>
          <cell r="D164">
            <v>600</v>
          </cell>
          <cell r="E164">
            <v>600</v>
          </cell>
          <cell r="F164">
            <v>0</v>
          </cell>
          <cell r="G164">
            <v>0</v>
          </cell>
          <cell r="H164">
            <v>0</v>
          </cell>
          <cell r="I164">
            <v>0</v>
          </cell>
          <cell r="J164">
            <v>0</v>
          </cell>
          <cell r="K164">
            <v>0</v>
          </cell>
          <cell r="L164">
            <v>0</v>
          </cell>
          <cell r="M164">
            <v>0</v>
          </cell>
          <cell r="N164">
            <v>0</v>
          </cell>
          <cell r="O164">
            <v>0</v>
          </cell>
        </row>
        <row r="165">
          <cell r="B165" t="str">
            <v>- Chi phí khác</v>
          </cell>
          <cell r="C165">
            <v>0</v>
          </cell>
          <cell r="D165">
            <v>4704.4749999999985</v>
          </cell>
          <cell r="E165">
            <v>4704.4749999999985</v>
          </cell>
          <cell r="F165">
            <v>0</v>
          </cell>
          <cell r="G165">
            <v>0</v>
          </cell>
          <cell r="H165">
            <v>0</v>
          </cell>
          <cell r="I165">
            <v>0</v>
          </cell>
          <cell r="J165">
            <v>0</v>
          </cell>
          <cell r="K165">
            <v>0</v>
          </cell>
          <cell r="L165">
            <v>0</v>
          </cell>
          <cell r="M165">
            <v>0</v>
          </cell>
          <cell r="N165">
            <v>0</v>
          </cell>
          <cell r="O165">
            <v>0</v>
          </cell>
        </row>
        <row r="166">
          <cell r="B166" t="str">
            <v>Huyện Quế Phong</v>
          </cell>
          <cell r="C166">
            <v>0</v>
          </cell>
          <cell r="D166">
            <v>83675</v>
          </cell>
          <cell r="E166">
            <v>83675</v>
          </cell>
          <cell r="F166">
            <v>72963</v>
          </cell>
          <cell r="G166">
            <v>0</v>
          </cell>
          <cell r="H166">
            <v>72292</v>
          </cell>
          <cell r="I166">
            <v>69271</v>
          </cell>
          <cell r="J166">
            <v>60861</v>
          </cell>
          <cell r="K166">
            <v>4000</v>
          </cell>
          <cell r="L166">
            <v>0</v>
          </cell>
          <cell r="M166">
            <v>0</v>
          </cell>
          <cell r="N166">
            <v>0</v>
          </cell>
          <cell r="O166">
            <v>0</v>
          </cell>
        </row>
        <row r="167">
          <cell r="B167" t="str">
            <v>Ban quản lý dự án đầu tư xây dựng huyện Quế Phong</v>
          </cell>
          <cell r="C167">
            <v>0</v>
          </cell>
          <cell r="D167">
            <v>83675</v>
          </cell>
          <cell r="E167">
            <v>83675</v>
          </cell>
          <cell r="F167">
            <v>72963</v>
          </cell>
          <cell r="G167">
            <v>0</v>
          </cell>
          <cell r="H167">
            <v>72292</v>
          </cell>
          <cell r="I167">
            <v>69271</v>
          </cell>
          <cell r="J167">
            <v>60861</v>
          </cell>
          <cell r="K167">
            <v>4000</v>
          </cell>
          <cell r="L167">
            <v>0</v>
          </cell>
          <cell r="M167">
            <v>0</v>
          </cell>
          <cell r="N167">
            <v>0</v>
          </cell>
          <cell r="O167">
            <v>0</v>
          </cell>
        </row>
        <row r="168">
          <cell r="B168" t="str">
            <v>Dự án Cải tạo Nhà làm việc 3 tầng Trụ sở HĐND - UBND huyện Quế Phong</v>
          </cell>
          <cell r="C168" t="str">
            <v>NSĐP</v>
          </cell>
          <cell r="D168">
            <v>11307</v>
          </cell>
          <cell r="E168">
            <v>11307</v>
          </cell>
          <cell r="F168">
            <v>10152</v>
          </cell>
          <cell r="G168" t="str">
            <v>2017-2018</v>
          </cell>
          <cell r="H168">
            <v>9481</v>
          </cell>
          <cell r="I168">
            <v>9481</v>
          </cell>
          <cell r="J168">
            <v>7350</v>
          </cell>
          <cell r="K168">
            <v>4000</v>
          </cell>
          <cell r="L168">
            <v>0</v>
          </cell>
          <cell r="M168">
            <v>0</v>
          </cell>
          <cell r="N168">
            <v>0</v>
          </cell>
          <cell r="O168">
            <v>0</v>
          </cell>
        </row>
        <row r="169">
          <cell r="B169" t="str">
            <v>- Chi phí xây dựng</v>
          </cell>
          <cell r="C169">
            <v>0</v>
          </cell>
          <cell r="D169">
            <v>10152</v>
          </cell>
          <cell r="E169">
            <v>10152</v>
          </cell>
          <cell r="F169">
            <v>10152</v>
          </cell>
          <cell r="G169">
            <v>0</v>
          </cell>
          <cell r="H169">
            <v>9481</v>
          </cell>
          <cell r="I169">
            <v>9481</v>
          </cell>
          <cell r="J169">
            <v>7350</v>
          </cell>
          <cell r="K169">
            <v>4000</v>
          </cell>
          <cell r="L169">
            <v>0</v>
          </cell>
          <cell r="M169">
            <v>0</v>
          </cell>
          <cell r="N169">
            <v>0</v>
          </cell>
          <cell r="O169">
            <v>0</v>
          </cell>
        </row>
        <row r="170">
          <cell r="B170" t="str">
            <v>- Chi phí thiết bị</v>
          </cell>
          <cell r="C170">
            <v>0</v>
          </cell>
          <cell r="D170">
            <v>0</v>
          </cell>
          <cell r="E170">
            <v>0</v>
          </cell>
          <cell r="F170">
            <v>0</v>
          </cell>
          <cell r="G170">
            <v>0</v>
          </cell>
          <cell r="H170">
            <v>0</v>
          </cell>
          <cell r="I170">
            <v>0</v>
          </cell>
          <cell r="J170">
            <v>0</v>
          </cell>
          <cell r="K170">
            <v>0</v>
          </cell>
          <cell r="L170">
            <v>0</v>
          </cell>
          <cell r="M170">
            <v>0</v>
          </cell>
          <cell r="N170">
            <v>0</v>
          </cell>
          <cell r="O170">
            <v>0</v>
          </cell>
        </row>
        <row r="171">
          <cell r="B171" t="str">
            <v>- Chi phí GPMB</v>
          </cell>
          <cell r="C171">
            <v>0</v>
          </cell>
          <cell r="D171">
            <v>0</v>
          </cell>
          <cell r="E171">
            <v>0</v>
          </cell>
          <cell r="F171">
            <v>0</v>
          </cell>
          <cell r="G171">
            <v>0</v>
          </cell>
          <cell r="H171">
            <v>0</v>
          </cell>
          <cell r="I171">
            <v>0</v>
          </cell>
          <cell r="J171">
            <v>0</v>
          </cell>
          <cell r="K171">
            <v>0</v>
          </cell>
          <cell r="L171">
            <v>0</v>
          </cell>
          <cell r="M171">
            <v>0</v>
          </cell>
          <cell r="N171">
            <v>0</v>
          </cell>
          <cell r="O171">
            <v>0</v>
          </cell>
        </row>
        <row r="172">
          <cell r="B172" t="str">
            <v>- Chi phí khác</v>
          </cell>
          <cell r="C172">
            <v>0</v>
          </cell>
          <cell r="D172">
            <v>1155</v>
          </cell>
          <cell r="E172">
            <v>1155</v>
          </cell>
          <cell r="F172">
            <v>0</v>
          </cell>
          <cell r="G172">
            <v>0</v>
          </cell>
          <cell r="H172">
            <v>0</v>
          </cell>
          <cell r="I172">
            <v>0</v>
          </cell>
          <cell r="J172">
            <v>0</v>
          </cell>
          <cell r="K172">
            <v>0</v>
          </cell>
          <cell r="L172">
            <v>0</v>
          </cell>
          <cell r="M172">
            <v>0</v>
          </cell>
          <cell r="N172">
            <v>0</v>
          </cell>
          <cell r="O172">
            <v>0</v>
          </cell>
        </row>
        <row r="173">
          <cell r="B173" t="str">
            <v>Dự án Đường giao thông Làng nghề Bản Đan xã Tiền Phong và Bản Cỏ Nong xã Mường Nọc, huyện Quế Phong</v>
          </cell>
          <cell r="C173" t="str">
            <v>NSĐP</v>
          </cell>
          <cell r="D173">
            <v>6700</v>
          </cell>
          <cell r="E173">
            <v>6700</v>
          </cell>
          <cell r="F173">
            <v>5501</v>
          </cell>
          <cell r="G173" t="str">
            <v>2016-2017</v>
          </cell>
          <cell r="H173">
            <v>5501</v>
          </cell>
          <cell r="I173">
            <v>5501</v>
          </cell>
          <cell r="J173">
            <v>4800</v>
          </cell>
          <cell r="K173">
            <v>0</v>
          </cell>
          <cell r="L173">
            <v>0</v>
          </cell>
          <cell r="M173">
            <v>0</v>
          </cell>
          <cell r="N173">
            <v>0</v>
          </cell>
          <cell r="O173">
            <v>0</v>
          </cell>
        </row>
        <row r="174">
          <cell r="B174" t="str">
            <v>- Chi phí xây dựng</v>
          </cell>
          <cell r="C174">
            <v>0</v>
          </cell>
          <cell r="D174">
            <v>5501</v>
          </cell>
          <cell r="E174">
            <v>5501</v>
          </cell>
          <cell r="F174">
            <v>5501</v>
          </cell>
          <cell r="G174">
            <v>0</v>
          </cell>
          <cell r="H174">
            <v>5501</v>
          </cell>
          <cell r="I174">
            <v>5501</v>
          </cell>
          <cell r="J174">
            <v>4800</v>
          </cell>
          <cell r="K174">
            <v>0</v>
          </cell>
          <cell r="L174">
            <v>0</v>
          </cell>
          <cell r="M174">
            <v>0</v>
          </cell>
          <cell r="N174">
            <v>0</v>
          </cell>
          <cell r="O174">
            <v>0</v>
          </cell>
        </row>
        <row r="175">
          <cell r="B175" t="str">
            <v>- Chi phí thiết bị</v>
          </cell>
          <cell r="C175">
            <v>0</v>
          </cell>
          <cell r="D175">
            <v>0</v>
          </cell>
          <cell r="E175">
            <v>0</v>
          </cell>
          <cell r="F175">
            <v>0</v>
          </cell>
          <cell r="G175">
            <v>0</v>
          </cell>
          <cell r="H175">
            <v>0</v>
          </cell>
          <cell r="I175">
            <v>0</v>
          </cell>
          <cell r="J175">
            <v>0</v>
          </cell>
          <cell r="K175">
            <v>0</v>
          </cell>
          <cell r="L175">
            <v>0</v>
          </cell>
          <cell r="M175">
            <v>0</v>
          </cell>
          <cell r="N175">
            <v>0</v>
          </cell>
          <cell r="O175">
            <v>0</v>
          </cell>
        </row>
        <row r="176">
          <cell r="B176" t="str">
            <v>- Chi phí GPMB</v>
          </cell>
          <cell r="C176">
            <v>0</v>
          </cell>
          <cell r="D176">
            <v>100</v>
          </cell>
          <cell r="E176">
            <v>100</v>
          </cell>
          <cell r="F176">
            <v>0</v>
          </cell>
          <cell r="G176">
            <v>0</v>
          </cell>
          <cell r="H176">
            <v>0</v>
          </cell>
          <cell r="I176">
            <v>0</v>
          </cell>
          <cell r="J176">
            <v>0</v>
          </cell>
          <cell r="K176">
            <v>0</v>
          </cell>
          <cell r="L176">
            <v>0</v>
          </cell>
          <cell r="M176">
            <v>0</v>
          </cell>
          <cell r="N176">
            <v>0</v>
          </cell>
          <cell r="O176">
            <v>0</v>
          </cell>
        </row>
        <row r="177">
          <cell r="B177" t="str">
            <v>- Chi phí khác</v>
          </cell>
          <cell r="C177">
            <v>0</v>
          </cell>
          <cell r="D177">
            <v>1099</v>
          </cell>
          <cell r="E177">
            <v>1099</v>
          </cell>
          <cell r="F177">
            <v>0</v>
          </cell>
          <cell r="G177">
            <v>0</v>
          </cell>
          <cell r="H177">
            <v>0</v>
          </cell>
          <cell r="I177">
            <v>0</v>
          </cell>
          <cell r="J177">
            <v>0</v>
          </cell>
          <cell r="K177">
            <v>0</v>
          </cell>
          <cell r="L177">
            <v>0</v>
          </cell>
          <cell r="M177">
            <v>0</v>
          </cell>
          <cell r="N177">
            <v>0</v>
          </cell>
          <cell r="O177">
            <v>0</v>
          </cell>
        </row>
        <row r="178">
          <cell r="B178" t="str">
            <v>Dự án Đường giao thông liên bản: Bản Tám, Pà Nạt, Dốn, Na Pú, Lông Không, Hăn, Hồ chứa nước Tồng Mỏ ( xã Mường Noọc), bản Cỏ Noong, Ná Ngá ( Mường Noọc), bản Tạng, bản Cói (xã Tiền Phong), huyện Quế Phong</v>
          </cell>
          <cell r="C178" t="str">
            <v>NSNN</v>
          </cell>
          <cell r="D178">
            <v>11167</v>
          </cell>
          <cell r="E178">
            <v>11167</v>
          </cell>
          <cell r="F178">
            <v>9066</v>
          </cell>
          <cell r="G178" t="str">
            <v>2016-2017</v>
          </cell>
          <cell r="H178">
            <v>9066</v>
          </cell>
          <cell r="I178">
            <v>8954</v>
          </cell>
          <cell r="J178">
            <v>7775</v>
          </cell>
          <cell r="K178">
            <v>0</v>
          </cell>
          <cell r="L178">
            <v>0</v>
          </cell>
          <cell r="M178">
            <v>0</v>
          </cell>
          <cell r="N178">
            <v>0</v>
          </cell>
          <cell r="O178">
            <v>0</v>
          </cell>
        </row>
        <row r="179">
          <cell r="B179" t="str">
            <v>- Chi phí xây dựng</v>
          </cell>
          <cell r="C179">
            <v>0</v>
          </cell>
          <cell r="D179">
            <v>9066</v>
          </cell>
          <cell r="E179">
            <v>9066</v>
          </cell>
          <cell r="F179">
            <v>9066</v>
          </cell>
          <cell r="G179">
            <v>0</v>
          </cell>
          <cell r="H179">
            <v>9066</v>
          </cell>
          <cell r="I179">
            <v>8954</v>
          </cell>
          <cell r="J179">
            <v>7775</v>
          </cell>
          <cell r="K179">
            <v>0</v>
          </cell>
          <cell r="L179">
            <v>0</v>
          </cell>
          <cell r="M179">
            <v>0</v>
          </cell>
          <cell r="N179">
            <v>0</v>
          </cell>
          <cell r="O179">
            <v>0</v>
          </cell>
        </row>
        <row r="180">
          <cell r="B180" t="str">
            <v>- Chi phí thiết bị</v>
          </cell>
          <cell r="C180">
            <v>0</v>
          </cell>
          <cell r="D180">
            <v>0</v>
          </cell>
          <cell r="E180">
            <v>0</v>
          </cell>
          <cell r="F180">
            <v>0</v>
          </cell>
          <cell r="G180">
            <v>0</v>
          </cell>
          <cell r="H180">
            <v>0</v>
          </cell>
          <cell r="I180">
            <v>0</v>
          </cell>
          <cell r="J180">
            <v>0</v>
          </cell>
          <cell r="K180">
            <v>0</v>
          </cell>
          <cell r="L180">
            <v>0</v>
          </cell>
          <cell r="M180">
            <v>0</v>
          </cell>
          <cell r="N180">
            <v>0</v>
          </cell>
          <cell r="O180">
            <v>0</v>
          </cell>
        </row>
        <row r="181">
          <cell r="B181" t="str">
            <v>- Chi phí GPMB</v>
          </cell>
          <cell r="C181">
            <v>0</v>
          </cell>
          <cell r="D181">
            <v>0</v>
          </cell>
          <cell r="E181">
            <v>0</v>
          </cell>
          <cell r="F181">
            <v>0</v>
          </cell>
          <cell r="G181">
            <v>0</v>
          </cell>
          <cell r="H181">
            <v>0</v>
          </cell>
          <cell r="I181">
            <v>0</v>
          </cell>
          <cell r="J181">
            <v>0</v>
          </cell>
          <cell r="K181">
            <v>0</v>
          </cell>
          <cell r="L181">
            <v>0</v>
          </cell>
          <cell r="M181">
            <v>0</v>
          </cell>
          <cell r="N181">
            <v>0</v>
          </cell>
          <cell r="O181">
            <v>0</v>
          </cell>
        </row>
        <row r="182">
          <cell r="B182" t="str">
            <v>- Chi phí khác</v>
          </cell>
          <cell r="C182">
            <v>0</v>
          </cell>
          <cell r="D182">
            <v>2101</v>
          </cell>
          <cell r="E182">
            <v>2101</v>
          </cell>
          <cell r="F182">
            <v>0</v>
          </cell>
          <cell r="G182">
            <v>0</v>
          </cell>
          <cell r="H182">
            <v>0</v>
          </cell>
          <cell r="I182">
            <v>0</v>
          </cell>
          <cell r="J182">
            <v>0</v>
          </cell>
          <cell r="K182">
            <v>0</v>
          </cell>
          <cell r="L182">
            <v>0</v>
          </cell>
          <cell r="M182">
            <v>0</v>
          </cell>
          <cell r="N182">
            <v>0</v>
          </cell>
          <cell r="O182">
            <v>0</v>
          </cell>
        </row>
        <row r="183">
          <cell r="B183" t="str">
            <v>Dư án Sửa chữa nâng cấp đập dâng Đỏn Phạt, xã Cắm Muộn, huyện Quế Phong</v>
          </cell>
          <cell r="C183" t="str">
            <v>NSNN</v>
          </cell>
          <cell r="D183">
            <v>14671</v>
          </cell>
          <cell r="E183">
            <v>14671</v>
          </cell>
          <cell r="F183">
            <v>13105</v>
          </cell>
          <cell r="G183" t="str">
            <v>5/2012-12/2012</v>
          </cell>
          <cell r="H183">
            <v>13105</v>
          </cell>
          <cell r="I183">
            <v>11394</v>
          </cell>
          <cell r="J183">
            <v>11394</v>
          </cell>
          <cell r="K183">
            <v>0</v>
          </cell>
          <cell r="L183">
            <v>0</v>
          </cell>
          <cell r="M183">
            <v>0</v>
          </cell>
          <cell r="N183">
            <v>0</v>
          </cell>
          <cell r="O183" t="str">
            <v>DA khá lâu rồi</v>
          </cell>
        </row>
        <row r="184">
          <cell r="B184" t="str">
            <v>- Chi phí xây dựng</v>
          </cell>
          <cell r="C184">
            <v>0</v>
          </cell>
          <cell r="D184">
            <v>13105</v>
          </cell>
          <cell r="E184">
            <v>13105</v>
          </cell>
          <cell r="F184">
            <v>13105</v>
          </cell>
          <cell r="G184">
            <v>0</v>
          </cell>
          <cell r="H184">
            <v>13105</v>
          </cell>
          <cell r="I184">
            <v>11394</v>
          </cell>
          <cell r="J184">
            <v>11394</v>
          </cell>
          <cell r="K184">
            <v>0</v>
          </cell>
          <cell r="L184">
            <v>0</v>
          </cell>
          <cell r="M184">
            <v>0</v>
          </cell>
          <cell r="N184">
            <v>0</v>
          </cell>
          <cell r="O184">
            <v>0</v>
          </cell>
        </row>
        <row r="185">
          <cell r="B185" t="str">
            <v>- Chi phí thiết bị</v>
          </cell>
          <cell r="C185">
            <v>0</v>
          </cell>
          <cell r="D185">
            <v>0</v>
          </cell>
          <cell r="E185">
            <v>0</v>
          </cell>
          <cell r="F185">
            <v>0</v>
          </cell>
          <cell r="G185">
            <v>0</v>
          </cell>
          <cell r="H185">
            <v>0</v>
          </cell>
          <cell r="I185">
            <v>0</v>
          </cell>
          <cell r="J185">
            <v>0</v>
          </cell>
          <cell r="K185">
            <v>0</v>
          </cell>
          <cell r="L185">
            <v>0</v>
          </cell>
          <cell r="M185">
            <v>0</v>
          </cell>
          <cell r="N185">
            <v>0</v>
          </cell>
          <cell r="O185">
            <v>0</v>
          </cell>
        </row>
        <row r="186">
          <cell r="B186" t="str">
            <v>- Chi phí GPMB</v>
          </cell>
          <cell r="C186">
            <v>0</v>
          </cell>
          <cell r="D186">
            <v>0</v>
          </cell>
          <cell r="E186">
            <v>0</v>
          </cell>
          <cell r="F186">
            <v>0</v>
          </cell>
          <cell r="G186">
            <v>0</v>
          </cell>
          <cell r="H186">
            <v>0</v>
          </cell>
          <cell r="I186">
            <v>0</v>
          </cell>
          <cell r="J186">
            <v>0</v>
          </cell>
          <cell r="K186">
            <v>0</v>
          </cell>
          <cell r="L186">
            <v>0</v>
          </cell>
          <cell r="M186">
            <v>0</v>
          </cell>
          <cell r="N186">
            <v>0</v>
          </cell>
          <cell r="O186">
            <v>0</v>
          </cell>
        </row>
        <row r="187">
          <cell r="B187" t="str">
            <v>- Chi phí khác</v>
          </cell>
          <cell r="C187">
            <v>0</v>
          </cell>
          <cell r="D187">
            <v>1566</v>
          </cell>
          <cell r="E187">
            <v>1566</v>
          </cell>
          <cell r="F187">
            <v>0</v>
          </cell>
          <cell r="G187">
            <v>0</v>
          </cell>
          <cell r="H187">
            <v>0</v>
          </cell>
          <cell r="I187">
            <v>0</v>
          </cell>
          <cell r="J187">
            <v>0</v>
          </cell>
          <cell r="K187">
            <v>0</v>
          </cell>
          <cell r="L187">
            <v>0</v>
          </cell>
          <cell r="M187">
            <v>0</v>
          </cell>
          <cell r="N187">
            <v>0</v>
          </cell>
          <cell r="O187">
            <v>0</v>
          </cell>
        </row>
        <row r="188">
          <cell r="B188" t="str">
            <v>Dự án Hệ thống mương thoát nước (tuyến chính) thị trấn Kim Sơn, huyện Quế Phong</v>
          </cell>
          <cell r="C188" t="str">
            <v>NSĐP</v>
          </cell>
          <cell r="D188">
            <v>5949</v>
          </cell>
          <cell r="E188">
            <v>5949</v>
          </cell>
          <cell r="F188">
            <v>5344</v>
          </cell>
          <cell r="G188" t="str">
            <v>2012-2014</v>
          </cell>
          <cell r="H188">
            <v>5344</v>
          </cell>
          <cell r="I188">
            <v>5310</v>
          </cell>
          <cell r="J188">
            <v>3900</v>
          </cell>
          <cell r="K188">
            <v>0</v>
          </cell>
          <cell r="L188">
            <v>0</v>
          </cell>
          <cell r="M188">
            <v>0</v>
          </cell>
          <cell r="N188">
            <v>0</v>
          </cell>
          <cell r="O188" t="str">
            <v>DA khá lâu rồi</v>
          </cell>
        </row>
        <row r="189">
          <cell r="B189" t="str">
            <v>- Chi phí xây dựng</v>
          </cell>
          <cell r="C189">
            <v>0</v>
          </cell>
          <cell r="D189">
            <v>5344</v>
          </cell>
          <cell r="E189">
            <v>5344</v>
          </cell>
          <cell r="F189">
            <v>5344</v>
          </cell>
          <cell r="G189">
            <v>0</v>
          </cell>
          <cell r="H189">
            <v>5344</v>
          </cell>
          <cell r="I189">
            <v>5310</v>
          </cell>
          <cell r="J189">
            <v>3900</v>
          </cell>
          <cell r="K189">
            <v>0</v>
          </cell>
          <cell r="L189">
            <v>0</v>
          </cell>
          <cell r="M189">
            <v>0</v>
          </cell>
          <cell r="N189">
            <v>0</v>
          </cell>
          <cell r="O189">
            <v>0</v>
          </cell>
        </row>
        <row r="190">
          <cell r="B190" t="str">
            <v>- Chi phí thiết bị</v>
          </cell>
          <cell r="C190">
            <v>0</v>
          </cell>
          <cell r="D190">
            <v>0</v>
          </cell>
          <cell r="E190">
            <v>0</v>
          </cell>
          <cell r="F190">
            <v>0</v>
          </cell>
          <cell r="G190">
            <v>0</v>
          </cell>
          <cell r="H190">
            <v>0</v>
          </cell>
          <cell r="I190">
            <v>0</v>
          </cell>
          <cell r="J190">
            <v>0</v>
          </cell>
          <cell r="K190">
            <v>0</v>
          </cell>
          <cell r="L190">
            <v>0</v>
          </cell>
          <cell r="M190">
            <v>0</v>
          </cell>
          <cell r="N190">
            <v>0</v>
          </cell>
          <cell r="O190">
            <v>0</v>
          </cell>
        </row>
        <row r="191">
          <cell r="B191" t="str">
            <v>- Chi phí GPMB</v>
          </cell>
          <cell r="C191">
            <v>0</v>
          </cell>
          <cell r="D191">
            <v>0</v>
          </cell>
          <cell r="E191">
            <v>0</v>
          </cell>
          <cell r="F191">
            <v>0</v>
          </cell>
          <cell r="G191">
            <v>0</v>
          </cell>
          <cell r="H191">
            <v>0</v>
          </cell>
          <cell r="I191">
            <v>0</v>
          </cell>
          <cell r="J191">
            <v>0</v>
          </cell>
          <cell r="K191">
            <v>0</v>
          </cell>
          <cell r="L191">
            <v>0</v>
          </cell>
          <cell r="M191">
            <v>0</v>
          </cell>
          <cell r="N191">
            <v>0</v>
          </cell>
          <cell r="O191">
            <v>0</v>
          </cell>
        </row>
        <row r="192">
          <cell r="B192" t="str">
            <v>- Chi phí khác</v>
          </cell>
          <cell r="C192">
            <v>0</v>
          </cell>
          <cell r="D192">
            <v>605</v>
          </cell>
          <cell r="E192">
            <v>605</v>
          </cell>
          <cell r="F192">
            <v>0</v>
          </cell>
          <cell r="G192">
            <v>0</v>
          </cell>
          <cell r="H192">
            <v>0</v>
          </cell>
          <cell r="I192">
            <v>0</v>
          </cell>
          <cell r="J192">
            <v>0</v>
          </cell>
          <cell r="K192">
            <v>0</v>
          </cell>
          <cell r="L192">
            <v>0</v>
          </cell>
          <cell r="M192">
            <v>0</v>
          </cell>
          <cell r="N192">
            <v>0</v>
          </cell>
          <cell r="O192">
            <v>0</v>
          </cell>
        </row>
        <row r="193">
          <cell r="B193" t="str">
            <v>Dự án Trường mầm non Cắm Muộn, xã Cắm Muộn, huyện Quế Phong</v>
          </cell>
          <cell r="C193" t="str">
            <v>NSNN</v>
          </cell>
          <cell r="D193">
            <v>8199</v>
          </cell>
          <cell r="E193">
            <v>8199</v>
          </cell>
          <cell r="F193">
            <v>7358</v>
          </cell>
          <cell r="G193" t="str">
            <v>2017-2018</v>
          </cell>
          <cell r="H193">
            <v>7358</v>
          </cell>
          <cell r="I193">
            <v>6519</v>
          </cell>
          <cell r="J193">
            <v>3780</v>
          </cell>
          <cell r="K193">
            <v>0</v>
          </cell>
          <cell r="L193">
            <v>0</v>
          </cell>
          <cell r="M193">
            <v>0</v>
          </cell>
          <cell r="N193">
            <v>0</v>
          </cell>
          <cell r="O193">
            <v>0</v>
          </cell>
        </row>
        <row r="194">
          <cell r="B194" t="str">
            <v>- Chi phí xây dựng</v>
          </cell>
          <cell r="C194">
            <v>0</v>
          </cell>
          <cell r="D194">
            <v>7358</v>
          </cell>
          <cell r="E194">
            <v>7358</v>
          </cell>
          <cell r="F194">
            <v>7358</v>
          </cell>
          <cell r="G194">
            <v>0</v>
          </cell>
          <cell r="H194">
            <v>7358</v>
          </cell>
          <cell r="I194">
            <v>6519</v>
          </cell>
          <cell r="J194">
            <v>3780</v>
          </cell>
          <cell r="K194">
            <v>0</v>
          </cell>
          <cell r="L194">
            <v>0</v>
          </cell>
          <cell r="M194">
            <v>0</v>
          </cell>
          <cell r="N194">
            <v>0</v>
          </cell>
          <cell r="O194">
            <v>0</v>
          </cell>
        </row>
        <row r="195">
          <cell r="B195" t="str">
            <v>- Chi phí thiết bị</v>
          </cell>
          <cell r="C195">
            <v>0</v>
          </cell>
          <cell r="D195">
            <v>0</v>
          </cell>
          <cell r="E195">
            <v>0</v>
          </cell>
          <cell r="F195">
            <v>0</v>
          </cell>
          <cell r="G195">
            <v>0</v>
          </cell>
          <cell r="H195">
            <v>0</v>
          </cell>
          <cell r="I195">
            <v>0</v>
          </cell>
          <cell r="J195">
            <v>0</v>
          </cell>
          <cell r="K195">
            <v>0</v>
          </cell>
          <cell r="L195">
            <v>0</v>
          </cell>
          <cell r="M195">
            <v>0</v>
          </cell>
          <cell r="N195">
            <v>0</v>
          </cell>
          <cell r="O195">
            <v>0</v>
          </cell>
        </row>
        <row r="196">
          <cell r="B196" t="str">
            <v>- Chi phí GPMB</v>
          </cell>
          <cell r="C196">
            <v>0</v>
          </cell>
          <cell r="D196">
            <v>0</v>
          </cell>
          <cell r="E196">
            <v>0</v>
          </cell>
          <cell r="F196">
            <v>0</v>
          </cell>
          <cell r="G196">
            <v>0</v>
          </cell>
          <cell r="H196">
            <v>0</v>
          </cell>
          <cell r="I196">
            <v>0</v>
          </cell>
          <cell r="J196">
            <v>0</v>
          </cell>
          <cell r="K196">
            <v>0</v>
          </cell>
          <cell r="L196">
            <v>0</v>
          </cell>
          <cell r="M196">
            <v>0</v>
          </cell>
          <cell r="N196">
            <v>0</v>
          </cell>
          <cell r="O196">
            <v>0</v>
          </cell>
        </row>
        <row r="197">
          <cell r="B197" t="str">
            <v>- Chi phí khác</v>
          </cell>
          <cell r="C197">
            <v>0</v>
          </cell>
          <cell r="D197">
            <v>841</v>
          </cell>
          <cell r="E197">
            <v>841</v>
          </cell>
          <cell r="F197">
            <v>0</v>
          </cell>
          <cell r="G197">
            <v>0</v>
          </cell>
          <cell r="H197">
            <v>0</v>
          </cell>
          <cell r="I197">
            <v>0</v>
          </cell>
          <cell r="J197">
            <v>0</v>
          </cell>
          <cell r="K197">
            <v>0</v>
          </cell>
          <cell r="L197">
            <v>0</v>
          </cell>
          <cell r="M197">
            <v>0</v>
          </cell>
          <cell r="N197">
            <v>0</v>
          </cell>
          <cell r="O197">
            <v>0</v>
          </cell>
        </row>
        <row r="198">
          <cell r="B198" t="str">
            <v>Dự án Trường mầm non Tri Lễ, xã Tri Lễ, huyện Quế Phong</v>
          </cell>
          <cell r="C198" t="str">
            <v>NSNN</v>
          </cell>
          <cell r="D198">
            <v>17056</v>
          </cell>
          <cell r="E198">
            <v>17056</v>
          </cell>
          <cell r="F198">
            <v>14662</v>
          </cell>
          <cell r="G198" t="str">
            <v>2017-2018</v>
          </cell>
          <cell r="H198">
            <v>14662</v>
          </cell>
          <cell r="I198">
            <v>14662</v>
          </cell>
          <cell r="J198">
            <v>14662</v>
          </cell>
          <cell r="K198">
            <v>0</v>
          </cell>
          <cell r="L198">
            <v>0</v>
          </cell>
          <cell r="M198">
            <v>0</v>
          </cell>
          <cell r="N198">
            <v>0</v>
          </cell>
          <cell r="O198">
            <v>0</v>
          </cell>
        </row>
        <row r="199">
          <cell r="B199" t="str">
            <v>- Chi phí xây dựng</v>
          </cell>
          <cell r="C199">
            <v>0</v>
          </cell>
          <cell r="D199">
            <v>14662</v>
          </cell>
          <cell r="E199">
            <v>14662</v>
          </cell>
          <cell r="F199">
            <v>14662</v>
          </cell>
          <cell r="G199">
            <v>0</v>
          </cell>
          <cell r="H199">
            <v>14662</v>
          </cell>
          <cell r="I199">
            <v>14662</v>
          </cell>
          <cell r="J199">
            <v>14662</v>
          </cell>
          <cell r="K199">
            <v>0</v>
          </cell>
          <cell r="L199">
            <v>0</v>
          </cell>
          <cell r="M199">
            <v>0</v>
          </cell>
          <cell r="N199">
            <v>0</v>
          </cell>
          <cell r="O199">
            <v>0</v>
          </cell>
        </row>
        <row r="200">
          <cell r="B200" t="str">
            <v>- Chi phí thiết bị</v>
          </cell>
          <cell r="C200">
            <v>0</v>
          </cell>
          <cell r="D200">
            <v>0</v>
          </cell>
          <cell r="E200">
            <v>0</v>
          </cell>
          <cell r="F200">
            <v>0</v>
          </cell>
          <cell r="G200">
            <v>0</v>
          </cell>
          <cell r="H200">
            <v>0</v>
          </cell>
          <cell r="I200">
            <v>0</v>
          </cell>
          <cell r="J200">
            <v>0</v>
          </cell>
          <cell r="K200">
            <v>0</v>
          </cell>
          <cell r="L200">
            <v>0</v>
          </cell>
          <cell r="M200">
            <v>0</v>
          </cell>
          <cell r="N200">
            <v>0</v>
          </cell>
          <cell r="O200">
            <v>0</v>
          </cell>
        </row>
        <row r="201">
          <cell r="B201" t="str">
            <v>- Chi phí GPMB</v>
          </cell>
          <cell r="C201">
            <v>0</v>
          </cell>
          <cell r="D201">
            <v>0</v>
          </cell>
          <cell r="E201">
            <v>0</v>
          </cell>
          <cell r="F201">
            <v>0</v>
          </cell>
          <cell r="G201">
            <v>0</v>
          </cell>
          <cell r="H201">
            <v>0</v>
          </cell>
          <cell r="I201">
            <v>0</v>
          </cell>
          <cell r="J201">
            <v>0</v>
          </cell>
          <cell r="K201">
            <v>0</v>
          </cell>
          <cell r="L201">
            <v>0</v>
          </cell>
          <cell r="M201">
            <v>0</v>
          </cell>
          <cell r="N201">
            <v>0</v>
          </cell>
          <cell r="O201">
            <v>0</v>
          </cell>
        </row>
        <row r="202">
          <cell r="B202" t="str">
            <v>- Chi phí khác</v>
          </cell>
          <cell r="C202">
            <v>0</v>
          </cell>
          <cell r="D202">
            <v>2394</v>
          </cell>
          <cell r="E202">
            <v>2394</v>
          </cell>
          <cell r="F202">
            <v>0</v>
          </cell>
          <cell r="G202">
            <v>0</v>
          </cell>
          <cell r="H202">
            <v>0</v>
          </cell>
          <cell r="I202">
            <v>0</v>
          </cell>
          <cell r="J202">
            <v>0</v>
          </cell>
          <cell r="K202">
            <v>0</v>
          </cell>
          <cell r="L202">
            <v>0</v>
          </cell>
          <cell r="M202">
            <v>0</v>
          </cell>
          <cell r="N202">
            <v>0</v>
          </cell>
          <cell r="O202">
            <v>0</v>
          </cell>
        </row>
        <row r="203">
          <cell r="B203" t="str">
            <v>Dự án Trường mầm non Thông Thụ, xã Thông Thụ, huyện Quế Phong</v>
          </cell>
          <cell r="C203" t="str">
            <v>NSNN</v>
          </cell>
          <cell r="D203">
            <v>8626</v>
          </cell>
          <cell r="E203">
            <v>8626</v>
          </cell>
          <cell r="F203">
            <v>7775</v>
          </cell>
          <cell r="G203" t="str">
            <v>2017-2018</v>
          </cell>
          <cell r="H203">
            <v>7775</v>
          </cell>
          <cell r="I203">
            <v>7450</v>
          </cell>
          <cell r="J203">
            <v>7200</v>
          </cell>
          <cell r="K203">
            <v>0</v>
          </cell>
          <cell r="L203">
            <v>0</v>
          </cell>
          <cell r="M203">
            <v>0</v>
          </cell>
          <cell r="N203">
            <v>0</v>
          </cell>
          <cell r="O203">
            <v>0</v>
          </cell>
        </row>
        <row r="204">
          <cell r="B204" t="str">
            <v>- Chi phí xây dựng</v>
          </cell>
          <cell r="C204">
            <v>0</v>
          </cell>
          <cell r="D204">
            <v>7775</v>
          </cell>
          <cell r="E204">
            <v>7775</v>
          </cell>
          <cell r="F204">
            <v>7775</v>
          </cell>
          <cell r="G204">
            <v>0</v>
          </cell>
          <cell r="H204">
            <v>7775</v>
          </cell>
          <cell r="I204">
            <v>7450</v>
          </cell>
          <cell r="J204">
            <v>7200</v>
          </cell>
          <cell r="K204">
            <v>0</v>
          </cell>
          <cell r="L204">
            <v>0</v>
          </cell>
          <cell r="M204">
            <v>0</v>
          </cell>
          <cell r="N204">
            <v>0</v>
          </cell>
          <cell r="O204">
            <v>0</v>
          </cell>
        </row>
        <row r="205">
          <cell r="B205" t="str">
            <v>- Chi phí thiết bị</v>
          </cell>
          <cell r="C205">
            <v>0</v>
          </cell>
          <cell r="D205">
            <v>0</v>
          </cell>
          <cell r="E205">
            <v>0</v>
          </cell>
          <cell r="F205">
            <v>0</v>
          </cell>
          <cell r="G205">
            <v>0</v>
          </cell>
          <cell r="H205">
            <v>0</v>
          </cell>
          <cell r="I205">
            <v>0</v>
          </cell>
          <cell r="J205">
            <v>0</v>
          </cell>
          <cell r="K205">
            <v>0</v>
          </cell>
          <cell r="L205">
            <v>0</v>
          </cell>
          <cell r="M205">
            <v>0</v>
          </cell>
          <cell r="N205">
            <v>0</v>
          </cell>
          <cell r="O205">
            <v>0</v>
          </cell>
        </row>
        <row r="206">
          <cell r="B206" t="str">
            <v>- Chi phí GPMB</v>
          </cell>
          <cell r="C206">
            <v>0</v>
          </cell>
          <cell r="D206">
            <v>0</v>
          </cell>
          <cell r="E206">
            <v>0</v>
          </cell>
          <cell r="F206">
            <v>0</v>
          </cell>
          <cell r="G206">
            <v>0</v>
          </cell>
          <cell r="H206">
            <v>0</v>
          </cell>
          <cell r="I206">
            <v>0</v>
          </cell>
          <cell r="J206">
            <v>0</v>
          </cell>
          <cell r="K206">
            <v>0</v>
          </cell>
          <cell r="L206">
            <v>0</v>
          </cell>
          <cell r="M206">
            <v>0</v>
          </cell>
          <cell r="N206">
            <v>0</v>
          </cell>
          <cell r="O206">
            <v>0</v>
          </cell>
        </row>
        <row r="207">
          <cell r="B207" t="str">
            <v>- Chi phí khác</v>
          </cell>
          <cell r="C207">
            <v>0</v>
          </cell>
          <cell r="D207">
            <v>851</v>
          </cell>
          <cell r="E207">
            <v>851</v>
          </cell>
          <cell r="F207">
            <v>0</v>
          </cell>
          <cell r="G207">
            <v>0</v>
          </cell>
          <cell r="H207">
            <v>0</v>
          </cell>
          <cell r="I207">
            <v>0</v>
          </cell>
          <cell r="J207">
            <v>0</v>
          </cell>
          <cell r="K207">
            <v>0</v>
          </cell>
          <cell r="L207">
            <v>0</v>
          </cell>
          <cell r="M207">
            <v>0</v>
          </cell>
          <cell r="N207">
            <v>0</v>
          </cell>
          <cell r="O207">
            <v>0</v>
          </cell>
        </row>
        <row r="208">
          <cell r="B208" t="str">
            <v>Huyện Quỳ Châu</v>
          </cell>
          <cell r="C208">
            <v>0</v>
          </cell>
          <cell r="D208">
            <v>63166</v>
          </cell>
          <cell r="E208">
            <v>63166</v>
          </cell>
          <cell r="F208">
            <v>53954</v>
          </cell>
          <cell r="G208">
            <v>0</v>
          </cell>
          <cell r="H208">
            <v>53922</v>
          </cell>
          <cell r="I208">
            <v>38670</v>
          </cell>
          <cell r="J208">
            <v>40773</v>
          </cell>
          <cell r="K208">
            <v>0</v>
          </cell>
          <cell r="L208">
            <v>1235</v>
          </cell>
          <cell r="M208">
            <v>0</v>
          </cell>
          <cell r="N208">
            <v>0</v>
          </cell>
          <cell r="O208">
            <v>0</v>
          </cell>
        </row>
        <row r="209">
          <cell r="B209" t="str">
            <v>Ban quản lý dự án đầu tư xây dựng huyện Quỳ Châu</v>
          </cell>
          <cell r="C209">
            <v>0</v>
          </cell>
          <cell r="D209">
            <v>63166</v>
          </cell>
          <cell r="E209">
            <v>53527</v>
          </cell>
          <cell r="F209">
            <v>45261</v>
          </cell>
          <cell r="G209">
            <v>0</v>
          </cell>
          <cell r="H209">
            <v>45229</v>
          </cell>
          <cell r="I209">
            <v>34958</v>
          </cell>
          <cell r="J209">
            <v>34079</v>
          </cell>
          <cell r="K209">
            <v>0</v>
          </cell>
          <cell r="L209">
            <v>1235</v>
          </cell>
          <cell r="M209">
            <v>0</v>
          </cell>
          <cell r="N209">
            <v>0</v>
          </cell>
          <cell r="O209">
            <v>0</v>
          </cell>
        </row>
        <row r="210">
          <cell r="B210" t="str">
            <v>Dự án Trường Mầm non châu Bình, huyện Quỳ Châu</v>
          </cell>
          <cell r="C210" t="str">
            <v>NSNN</v>
          </cell>
          <cell r="D210">
            <v>9485</v>
          </cell>
          <cell r="E210">
            <v>9485</v>
          </cell>
          <cell r="F210">
            <v>8406</v>
          </cell>
          <cell r="G210" t="str">
            <v>2017-2018</v>
          </cell>
          <cell r="H210">
            <v>8402</v>
          </cell>
          <cell r="I210">
            <v>8374</v>
          </cell>
          <cell r="J210">
            <v>8357</v>
          </cell>
          <cell r="K210">
            <v>0</v>
          </cell>
          <cell r="L210">
            <v>0</v>
          </cell>
          <cell r="M210">
            <v>0</v>
          </cell>
          <cell r="N210">
            <v>0</v>
          </cell>
          <cell r="O210">
            <v>0</v>
          </cell>
        </row>
        <row r="211">
          <cell r="B211" t="str">
            <v>- Chi phí xây dựng</v>
          </cell>
          <cell r="C211">
            <v>0</v>
          </cell>
          <cell r="D211">
            <v>8406</v>
          </cell>
          <cell r="E211">
            <v>8406</v>
          </cell>
          <cell r="F211">
            <v>8406</v>
          </cell>
          <cell r="G211">
            <v>0</v>
          </cell>
          <cell r="H211">
            <v>8402</v>
          </cell>
          <cell r="I211">
            <v>8374</v>
          </cell>
          <cell r="J211">
            <v>8357</v>
          </cell>
          <cell r="K211">
            <v>0</v>
          </cell>
          <cell r="L211">
            <v>0</v>
          </cell>
          <cell r="M211">
            <v>0</v>
          </cell>
          <cell r="N211">
            <v>0</v>
          </cell>
          <cell r="O211">
            <v>0</v>
          </cell>
        </row>
        <row r="212">
          <cell r="B212" t="str">
            <v>- Chi phí thiết bị</v>
          </cell>
          <cell r="C212">
            <v>0</v>
          </cell>
          <cell r="D212">
            <v>0</v>
          </cell>
          <cell r="E212">
            <v>0</v>
          </cell>
          <cell r="F212">
            <v>0</v>
          </cell>
          <cell r="G212">
            <v>0</v>
          </cell>
          <cell r="H212">
            <v>0</v>
          </cell>
          <cell r="I212">
            <v>0</v>
          </cell>
          <cell r="J212">
            <v>0</v>
          </cell>
          <cell r="K212">
            <v>0</v>
          </cell>
          <cell r="L212">
            <v>0</v>
          </cell>
          <cell r="M212">
            <v>0</v>
          </cell>
          <cell r="N212">
            <v>0</v>
          </cell>
          <cell r="O212">
            <v>0</v>
          </cell>
        </row>
        <row r="213">
          <cell r="B213" t="str">
            <v>- Chi phí GPMB</v>
          </cell>
          <cell r="C213">
            <v>0</v>
          </cell>
          <cell r="D213">
            <v>0</v>
          </cell>
          <cell r="E213">
            <v>0</v>
          </cell>
          <cell r="F213">
            <v>0</v>
          </cell>
          <cell r="G213">
            <v>0</v>
          </cell>
          <cell r="H213">
            <v>0</v>
          </cell>
          <cell r="I213">
            <v>0</v>
          </cell>
          <cell r="J213">
            <v>0</v>
          </cell>
          <cell r="K213">
            <v>0</v>
          </cell>
          <cell r="L213">
            <v>0</v>
          </cell>
          <cell r="M213">
            <v>0</v>
          </cell>
          <cell r="N213">
            <v>0</v>
          </cell>
          <cell r="O213">
            <v>0</v>
          </cell>
        </row>
        <row r="214">
          <cell r="B214" t="str">
            <v>- Chi phí khác</v>
          </cell>
          <cell r="C214">
            <v>0</v>
          </cell>
          <cell r="D214">
            <v>1079</v>
          </cell>
          <cell r="E214">
            <v>1079</v>
          </cell>
          <cell r="F214">
            <v>0</v>
          </cell>
          <cell r="G214">
            <v>0</v>
          </cell>
          <cell r="H214">
            <v>0</v>
          </cell>
          <cell r="I214">
            <v>0</v>
          </cell>
          <cell r="J214">
            <v>0</v>
          </cell>
          <cell r="K214">
            <v>0</v>
          </cell>
          <cell r="L214">
            <v>0</v>
          </cell>
          <cell r="M214">
            <v>0</v>
          </cell>
          <cell r="N214">
            <v>0</v>
          </cell>
          <cell r="O214">
            <v>0</v>
          </cell>
        </row>
        <row r="215">
          <cell r="B215" t="str">
            <v>Dự án Trường Mầm non Châu Phong, huyện Quỳ Châu</v>
          </cell>
          <cell r="C215" t="str">
            <v>NSNN</v>
          </cell>
          <cell r="D215">
            <v>8505</v>
          </cell>
          <cell r="E215">
            <v>8505</v>
          </cell>
          <cell r="F215">
            <v>7448</v>
          </cell>
          <cell r="G215" t="str">
            <v>2016-2017</v>
          </cell>
          <cell r="H215">
            <v>7434</v>
          </cell>
          <cell r="I215">
            <v>7429</v>
          </cell>
          <cell r="J215">
            <v>7287</v>
          </cell>
          <cell r="K215">
            <v>0</v>
          </cell>
          <cell r="L215">
            <v>0</v>
          </cell>
          <cell r="M215">
            <v>0</v>
          </cell>
          <cell r="N215">
            <v>0</v>
          </cell>
          <cell r="O215">
            <v>0</v>
          </cell>
        </row>
        <row r="216">
          <cell r="B216" t="str">
            <v>- Chi phí xây dựng</v>
          </cell>
          <cell r="C216">
            <v>0</v>
          </cell>
          <cell r="D216">
            <v>7448</v>
          </cell>
          <cell r="E216">
            <v>7448</v>
          </cell>
          <cell r="F216">
            <v>7448</v>
          </cell>
          <cell r="G216">
            <v>0</v>
          </cell>
          <cell r="H216">
            <v>7434</v>
          </cell>
          <cell r="I216">
            <v>7429</v>
          </cell>
          <cell r="J216">
            <v>7287</v>
          </cell>
          <cell r="K216">
            <v>0</v>
          </cell>
          <cell r="L216">
            <v>0</v>
          </cell>
          <cell r="M216">
            <v>0</v>
          </cell>
          <cell r="N216">
            <v>0</v>
          </cell>
          <cell r="O216">
            <v>0</v>
          </cell>
        </row>
        <row r="217">
          <cell r="B217" t="str">
            <v>- Chi phí thiết bị</v>
          </cell>
          <cell r="C217">
            <v>0</v>
          </cell>
          <cell r="D217">
            <v>0</v>
          </cell>
          <cell r="E217">
            <v>0</v>
          </cell>
          <cell r="F217">
            <v>0</v>
          </cell>
          <cell r="G217">
            <v>0</v>
          </cell>
          <cell r="H217">
            <v>0</v>
          </cell>
          <cell r="I217">
            <v>0</v>
          </cell>
          <cell r="J217">
            <v>0</v>
          </cell>
          <cell r="K217">
            <v>0</v>
          </cell>
          <cell r="L217">
            <v>0</v>
          </cell>
          <cell r="M217">
            <v>0</v>
          </cell>
          <cell r="N217">
            <v>0</v>
          </cell>
          <cell r="O217">
            <v>0</v>
          </cell>
        </row>
        <row r="218">
          <cell r="B218" t="str">
            <v>- Chi phí GPMB</v>
          </cell>
          <cell r="C218">
            <v>0</v>
          </cell>
          <cell r="D218">
            <v>0</v>
          </cell>
          <cell r="E218">
            <v>0</v>
          </cell>
          <cell r="F218">
            <v>0</v>
          </cell>
          <cell r="G218">
            <v>0</v>
          </cell>
          <cell r="H218">
            <v>0</v>
          </cell>
          <cell r="I218">
            <v>0</v>
          </cell>
          <cell r="J218">
            <v>0</v>
          </cell>
          <cell r="K218">
            <v>0</v>
          </cell>
          <cell r="L218">
            <v>0</v>
          </cell>
          <cell r="M218">
            <v>0</v>
          </cell>
          <cell r="N218">
            <v>0</v>
          </cell>
          <cell r="O218">
            <v>0</v>
          </cell>
        </row>
        <row r="219">
          <cell r="B219" t="str">
            <v>- Chi phí khác</v>
          </cell>
          <cell r="C219">
            <v>0</v>
          </cell>
          <cell r="D219">
            <v>1057</v>
          </cell>
          <cell r="E219">
            <v>1057</v>
          </cell>
          <cell r="F219">
            <v>0</v>
          </cell>
          <cell r="G219">
            <v>0</v>
          </cell>
          <cell r="H219">
            <v>0</v>
          </cell>
          <cell r="I219">
            <v>0</v>
          </cell>
          <cell r="J219">
            <v>0</v>
          </cell>
          <cell r="K219">
            <v>0</v>
          </cell>
          <cell r="L219">
            <v>0</v>
          </cell>
          <cell r="M219">
            <v>0</v>
          </cell>
          <cell r="N219">
            <v>0</v>
          </cell>
          <cell r="O219">
            <v>0</v>
          </cell>
        </row>
        <row r="220">
          <cell r="B220" t="str">
            <v>Dự án Hệ thống điện chiếu sáng thị trấn Tân Lạc, huyện Quỳ Châu</v>
          </cell>
          <cell r="C220" t="str">
            <v>NSĐP</v>
          </cell>
          <cell r="D220">
            <v>9690</v>
          </cell>
          <cell r="E220">
            <v>9690</v>
          </cell>
          <cell r="F220">
            <v>7924</v>
          </cell>
          <cell r="G220" t="str">
            <v>2016-2017</v>
          </cell>
          <cell r="H220">
            <v>7923</v>
          </cell>
          <cell r="I220">
            <v>7670</v>
          </cell>
          <cell r="J220">
            <v>6950</v>
          </cell>
          <cell r="K220">
            <v>0</v>
          </cell>
          <cell r="L220">
            <v>0</v>
          </cell>
          <cell r="M220">
            <v>0</v>
          </cell>
          <cell r="N220">
            <v>0</v>
          </cell>
          <cell r="O220">
            <v>0</v>
          </cell>
        </row>
        <row r="221">
          <cell r="B221" t="str">
            <v>- Chi phí xây dựng</v>
          </cell>
          <cell r="C221">
            <v>0</v>
          </cell>
          <cell r="D221">
            <v>7924</v>
          </cell>
          <cell r="E221">
            <v>7924</v>
          </cell>
          <cell r="F221">
            <v>7924</v>
          </cell>
          <cell r="G221">
            <v>0</v>
          </cell>
          <cell r="H221">
            <v>7923</v>
          </cell>
          <cell r="I221">
            <v>7670</v>
          </cell>
          <cell r="J221">
            <v>6950</v>
          </cell>
          <cell r="K221">
            <v>0</v>
          </cell>
          <cell r="L221">
            <v>0</v>
          </cell>
          <cell r="M221">
            <v>0</v>
          </cell>
          <cell r="N221">
            <v>0</v>
          </cell>
          <cell r="O221">
            <v>0</v>
          </cell>
        </row>
        <row r="222">
          <cell r="B222" t="str">
            <v>- Chi phí thiết bị</v>
          </cell>
          <cell r="C222">
            <v>0</v>
          </cell>
          <cell r="D222">
            <v>0</v>
          </cell>
          <cell r="E222">
            <v>0</v>
          </cell>
          <cell r="F222">
            <v>0</v>
          </cell>
          <cell r="G222">
            <v>0</v>
          </cell>
          <cell r="H222">
            <v>0</v>
          </cell>
          <cell r="I222">
            <v>0</v>
          </cell>
          <cell r="J222">
            <v>0</v>
          </cell>
          <cell r="K222">
            <v>0</v>
          </cell>
          <cell r="L222">
            <v>0</v>
          </cell>
          <cell r="M222">
            <v>0</v>
          </cell>
          <cell r="N222">
            <v>0</v>
          </cell>
          <cell r="O222">
            <v>0</v>
          </cell>
        </row>
        <row r="223">
          <cell r="B223" t="str">
            <v>- Chi phí GPMB</v>
          </cell>
          <cell r="C223">
            <v>0</v>
          </cell>
          <cell r="D223">
            <v>0</v>
          </cell>
          <cell r="E223">
            <v>0</v>
          </cell>
          <cell r="F223">
            <v>0</v>
          </cell>
          <cell r="G223">
            <v>0</v>
          </cell>
          <cell r="H223">
            <v>0</v>
          </cell>
          <cell r="I223">
            <v>0</v>
          </cell>
          <cell r="J223">
            <v>0</v>
          </cell>
          <cell r="K223">
            <v>0</v>
          </cell>
          <cell r="L223">
            <v>0</v>
          </cell>
          <cell r="M223">
            <v>0</v>
          </cell>
          <cell r="N223">
            <v>0</v>
          </cell>
          <cell r="O223">
            <v>0</v>
          </cell>
        </row>
        <row r="224">
          <cell r="B224" t="str">
            <v>- Chi phí khác</v>
          </cell>
          <cell r="C224">
            <v>0</v>
          </cell>
          <cell r="D224">
            <v>1766</v>
          </cell>
          <cell r="E224">
            <v>1766</v>
          </cell>
          <cell r="F224">
            <v>0</v>
          </cell>
          <cell r="G224">
            <v>0</v>
          </cell>
          <cell r="H224">
            <v>0</v>
          </cell>
          <cell r="I224">
            <v>0</v>
          </cell>
          <cell r="J224">
            <v>0</v>
          </cell>
          <cell r="K224">
            <v>0</v>
          </cell>
          <cell r="L224">
            <v>0</v>
          </cell>
          <cell r="M224">
            <v>0</v>
          </cell>
          <cell r="N224">
            <v>0</v>
          </cell>
          <cell r="O224">
            <v>0</v>
          </cell>
        </row>
        <row r="225">
          <cell r="B225" t="str">
            <v>Dự án Xây dựng Nhà học Trường tiểu học Châu Hạnh 2, huyện Quỳ Châu</v>
          </cell>
          <cell r="C225" t="str">
            <v xml:space="preserve"> NSĐP</v>
          </cell>
          <cell r="D225">
            <v>7549</v>
          </cell>
          <cell r="E225">
            <v>7549</v>
          </cell>
          <cell r="F225">
            <v>6469</v>
          </cell>
          <cell r="G225" t="str">
            <v>5/2012-12/2012</v>
          </cell>
          <cell r="H225">
            <v>6456</v>
          </cell>
          <cell r="I225">
            <v>6085</v>
          </cell>
          <cell r="J225">
            <v>6085</v>
          </cell>
          <cell r="K225">
            <v>0</v>
          </cell>
          <cell r="L225">
            <v>1235</v>
          </cell>
          <cell r="M225">
            <v>0</v>
          </cell>
          <cell r="N225">
            <v>0</v>
          </cell>
          <cell r="O225">
            <v>0</v>
          </cell>
        </row>
        <row r="226">
          <cell r="B226" t="str">
            <v>- Chi phí xây dựng</v>
          </cell>
          <cell r="C226">
            <v>0</v>
          </cell>
          <cell r="D226">
            <v>6469</v>
          </cell>
          <cell r="E226">
            <v>6469</v>
          </cell>
          <cell r="F226">
            <v>6469</v>
          </cell>
          <cell r="G226">
            <v>0</v>
          </cell>
          <cell r="H226">
            <v>6456</v>
          </cell>
          <cell r="I226">
            <v>6085</v>
          </cell>
          <cell r="J226">
            <v>6085</v>
          </cell>
          <cell r="K226">
            <v>0</v>
          </cell>
          <cell r="L226">
            <v>1235</v>
          </cell>
          <cell r="M226">
            <v>0</v>
          </cell>
          <cell r="N226">
            <v>0</v>
          </cell>
          <cell r="O226">
            <v>0</v>
          </cell>
        </row>
        <row r="227">
          <cell r="B227" t="str">
            <v>- Chi phí thiết bị</v>
          </cell>
          <cell r="C227">
            <v>0</v>
          </cell>
          <cell r="D227">
            <v>0</v>
          </cell>
          <cell r="E227">
            <v>0</v>
          </cell>
          <cell r="F227">
            <v>0</v>
          </cell>
          <cell r="G227">
            <v>0</v>
          </cell>
          <cell r="H227">
            <v>0</v>
          </cell>
          <cell r="I227">
            <v>0</v>
          </cell>
          <cell r="J227">
            <v>0</v>
          </cell>
          <cell r="K227">
            <v>0</v>
          </cell>
          <cell r="L227">
            <v>0</v>
          </cell>
          <cell r="M227">
            <v>0</v>
          </cell>
          <cell r="N227">
            <v>0</v>
          </cell>
          <cell r="O227">
            <v>0</v>
          </cell>
        </row>
        <row r="228">
          <cell r="B228" t="str">
            <v>- Chi phí GPMB</v>
          </cell>
          <cell r="C228">
            <v>0</v>
          </cell>
          <cell r="D228">
            <v>0</v>
          </cell>
          <cell r="E228">
            <v>0</v>
          </cell>
          <cell r="F228">
            <v>0</v>
          </cell>
          <cell r="G228">
            <v>0</v>
          </cell>
          <cell r="H228">
            <v>0</v>
          </cell>
          <cell r="I228">
            <v>0</v>
          </cell>
          <cell r="J228">
            <v>0</v>
          </cell>
          <cell r="K228">
            <v>0</v>
          </cell>
          <cell r="L228">
            <v>0</v>
          </cell>
          <cell r="M228">
            <v>0</v>
          </cell>
          <cell r="N228">
            <v>0</v>
          </cell>
          <cell r="O228">
            <v>0</v>
          </cell>
        </row>
        <row r="229">
          <cell r="B229" t="str">
            <v>- Chi phí khác</v>
          </cell>
          <cell r="C229">
            <v>0</v>
          </cell>
          <cell r="D229">
            <v>1080</v>
          </cell>
          <cell r="E229">
            <v>1080</v>
          </cell>
          <cell r="F229">
            <v>0</v>
          </cell>
          <cell r="G229">
            <v>0</v>
          </cell>
          <cell r="H229">
            <v>0</v>
          </cell>
          <cell r="I229">
            <v>0</v>
          </cell>
          <cell r="J229">
            <v>0</v>
          </cell>
          <cell r="K229">
            <v>0</v>
          </cell>
          <cell r="L229">
            <v>0</v>
          </cell>
          <cell r="M229">
            <v>0</v>
          </cell>
          <cell r="N229">
            <v>0</v>
          </cell>
          <cell r="O229">
            <v>0</v>
          </cell>
        </row>
        <row r="230">
          <cell r="B230" t="str">
            <v>Dự án Cầu Bản Đơn, xã Châu Hội, huyện Quỳ Châu, tỉnh Nghệ An</v>
          </cell>
          <cell r="C230" t="str">
            <v>NSĐP</v>
          </cell>
          <cell r="D230">
            <v>18298</v>
          </cell>
          <cell r="E230">
            <v>18298</v>
          </cell>
          <cell r="F230">
            <v>15014</v>
          </cell>
          <cell r="G230" t="str">
            <v>2012-2014</v>
          </cell>
          <cell r="H230">
            <v>15014</v>
          </cell>
          <cell r="I230">
            <v>5400</v>
          </cell>
          <cell r="J230">
            <v>5400</v>
          </cell>
          <cell r="K230">
            <v>0</v>
          </cell>
          <cell r="L230">
            <v>0</v>
          </cell>
          <cell r="M230">
            <v>0</v>
          </cell>
          <cell r="N230">
            <v>0</v>
          </cell>
          <cell r="O230">
            <v>0</v>
          </cell>
        </row>
        <row r="231">
          <cell r="B231" t="str">
            <v>- Chi phí xây dựng</v>
          </cell>
          <cell r="C231">
            <v>0</v>
          </cell>
          <cell r="D231">
            <v>15014</v>
          </cell>
          <cell r="E231">
            <v>15014</v>
          </cell>
          <cell r="F231">
            <v>15014</v>
          </cell>
          <cell r="G231">
            <v>0</v>
          </cell>
          <cell r="H231">
            <v>15014</v>
          </cell>
          <cell r="I231">
            <v>5400</v>
          </cell>
          <cell r="J231">
            <v>5400</v>
          </cell>
          <cell r="K231">
            <v>0</v>
          </cell>
          <cell r="L231">
            <v>0</v>
          </cell>
          <cell r="M231">
            <v>0</v>
          </cell>
          <cell r="N231">
            <v>0</v>
          </cell>
          <cell r="O231">
            <v>0</v>
          </cell>
        </row>
        <row r="232">
          <cell r="B232" t="str">
            <v>- Chi phí thiết bị</v>
          </cell>
          <cell r="C232">
            <v>0</v>
          </cell>
          <cell r="D232">
            <v>0</v>
          </cell>
          <cell r="E232">
            <v>0</v>
          </cell>
          <cell r="F232">
            <v>0</v>
          </cell>
          <cell r="G232">
            <v>0</v>
          </cell>
          <cell r="H232">
            <v>0</v>
          </cell>
          <cell r="I232">
            <v>0</v>
          </cell>
          <cell r="J232">
            <v>0</v>
          </cell>
          <cell r="K232">
            <v>0</v>
          </cell>
          <cell r="L232">
            <v>0</v>
          </cell>
          <cell r="M232">
            <v>0</v>
          </cell>
          <cell r="N232">
            <v>0</v>
          </cell>
          <cell r="O232">
            <v>0</v>
          </cell>
        </row>
        <row r="233">
          <cell r="B233" t="str">
            <v>- Chi phí GPMB</v>
          </cell>
          <cell r="C233">
            <v>0</v>
          </cell>
          <cell r="D233">
            <v>0</v>
          </cell>
          <cell r="E233">
            <v>0</v>
          </cell>
          <cell r="F233">
            <v>0</v>
          </cell>
          <cell r="G233">
            <v>0</v>
          </cell>
          <cell r="H233">
            <v>0</v>
          </cell>
          <cell r="I233">
            <v>0</v>
          </cell>
          <cell r="J233">
            <v>0</v>
          </cell>
          <cell r="K233">
            <v>0</v>
          </cell>
          <cell r="L233">
            <v>0</v>
          </cell>
          <cell r="M233">
            <v>0</v>
          </cell>
          <cell r="N233">
            <v>0</v>
          </cell>
          <cell r="O233">
            <v>0</v>
          </cell>
        </row>
        <row r="234">
          <cell r="B234" t="str">
            <v>- Chi phí khác</v>
          </cell>
          <cell r="C234">
            <v>0</v>
          </cell>
          <cell r="D234">
            <v>3284</v>
          </cell>
          <cell r="E234">
            <v>3284</v>
          </cell>
          <cell r="F234">
            <v>0</v>
          </cell>
          <cell r="G234">
            <v>0</v>
          </cell>
          <cell r="H234">
            <v>0</v>
          </cell>
          <cell r="I234">
            <v>0</v>
          </cell>
          <cell r="J234">
            <v>0</v>
          </cell>
          <cell r="K234">
            <v>0</v>
          </cell>
          <cell r="L234">
            <v>0</v>
          </cell>
          <cell r="M234">
            <v>0</v>
          </cell>
          <cell r="N234">
            <v>0</v>
          </cell>
          <cell r="O234">
            <v>0</v>
          </cell>
        </row>
        <row r="235">
          <cell r="B235" t="str">
            <v>Dự án Hạng mục đường thi công kết hợp quản lý thuộc dự án Sửa chữa, nâng cấp Hồ chứa nước Kẻ Nính, xã Châu Hạnh, huyện Quỳ Châu, tỉnh Nghệ An</v>
          </cell>
          <cell r="C235" t="str">
            <v>HTMT NSTW NSĐP</v>
          </cell>
          <cell r="D235">
            <v>9639</v>
          </cell>
          <cell r="E235">
            <v>9639</v>
          </cell>
          <cell r="F235">
            <v>8693</v>
          </cell>
          <cell r="G235" t="str">
            <v>2017-2018</v>
          </cell>
          <cell r="H235">
            <v>8693</v>
          </cell>
          <cell r="I235">
            <v>3712</v>
          </cell>
          <cell r="J235">
            <v>6694</v>
          </cell>
          <cell r="K235">
            <v>0</v>
          </cell>
          <cell r="L235">
            <v>0</v>
          </cell>
          <cell r="M235">
            <v>0</v>
          </cell>
          <cell r="N235">
            <v>0</v>
          </cell>
          <cell r="O235">
            <v>0</v>
          </cell>
        </row>
        <row r="236">
          <cell r="B236" t="str">
            <v>- Chi phí xây dựng</v>
          </cell>
          <cell r="C236">
            <v>0</v>
          </cell>
          <cell r="D236">
            <v>8693</v>
          </cell>
          <cell r="E236">
            <v>8693</v>
          </cell>
          <cell r="F236">
            <v>8693</v>
          </cell>
          <cell r="G236">
            <v>0</v>
          </cell>
          <cell r="H236">
            <v>8693</v>
          </cell>
          <cell r="I236">
            <v>3712</v>
          </cell>
          <cell r="J236">
            <v>6694</v>
          </cell>
          <cell r="K236">
            <v>0</v>
          </cell>
          <cell r="L236">
            <v>0</v>
          </cell>
          <cell r="M236">
            <v>0</v>
          </cell>
          <cell r="N236">
            <v>0</v>
          </cell>
          <cell r="O236">
            <v>0</v>
          </cell>
        </row>
        <row r="237">
          <cell r="B237" t="str">
            <v>- Chi phí thiết bị</v>
          </cell>
          <cell r="C237">
            <v>0</v>
          </cell>
          <cell r="D237">
            <v>0</v>
          </cell>
          <cell r="E237">
            <v>0</v>
          </cell>
          <cell r="F237">
            <v>0</v>
          </cell>
          <cell r="G237">
            <v>0</v>
          </cell>
          <cell r="H237">
            <v>0</v>
          </cell>
          <cell r="I237">
            <v>0</v>
          </cell>
          <cell r="J237">
            <v>0</v>
          </cell>
          <cell r="K237">
            <v>0</v>
          </cell>
          <cell r="L237">
            <v>0</v>
          </cell>
          <cell r="M237">
            <v>0</v>
          </cell>
          <cell r="N237">
            <v>0</v>
          </cell>
          <cell r="O237">
            <v>0</v>
          </cell>
        </row>
        <row r="238">
          <cell r="B238" t="str">
            <v>- Chi phí GPMB</v>
          </cell>
          <cell r="C238">
            <v>0</v>
          </cell>
          <cell r="D238">
            <v>0</v>
          </cell>
          <cell r="E238">
            <v>0</v>
          </cell>
          <cell r="F238">
            <v>0</v>
          </cell>
          <cell r="G238">
            <v>0</v>
          </cell>
          <cell r="H238">
            <v>0</v>
          </cell>
          <cell r="I238">
            <v>0</v>
          </cell>
          <cell r="J238">
            <v>0</v>
          </cell>
          <cell r="K238">
            <v>0</v>
          </cell>
          <cell r="L238">
            <v>0</v>
          </cell>
          <cell r="M238">
            <v>0</v>
          </cell>
          <cell r="N238">
            <v>0</v>
          </cell>
          <cell r="O238">
            <v>0</v>
          </cell>
        </row>
        <row r="239">
          <cell r="B239" t="str">
            <v>- Chi phí khác</v>
          </cell>
          <cell r="C239">
            <v>0</v>
          </cell>
          <cell r="D239">
            <v>946</v>
          </cell>
          <cell r="E239">
            <v>946</v>
          </cell>
          <cell r="F239">
            <v>0</v>
          </cell>
          <cell r="G239">
            <v>0</v>
          </cell>
          <cell r="H239">
            <v>0</v>
          </cell>
          <cell r="I239">
            <v>0</v>
          </cell>
          <cell r="J239">
            <v>0</v>
          </cell>
          <cell r="K239">
            <v>0</v>
          </cell>
          <cell r="L239">
            <v>0</v>
          </cell>
          <cell r="M239">
            <v>0</v>
          </cell>
          <cell r="N239">
            <v>0</v>
          </cell>
          <cell r="O239">
            <v>0</v>
          </cell>
        </row>
        <row r="240">
          <cell r="B240" t="str">
            <v>Thành phố Vinh</v>
          </cell>
          <cell r="C240">
            <v>0</v>
          </cell>
          <cell r="D240">
            <v>167696.32500000007</v>
          </cell>
          <cell r="E240">
            <v>167696.32500000007</v>
          </cell>
          <cell r="F240">
            <v>125375.167</v>
          </cell>
          <cell r="G240">
            <v>0</v>
          </cell>
          <cell r="H240">
            <v>117470.667</v>
          </cell>
          <cell r="I240">
            <v>77513.463000000003</v>
          </cell>
          <cell r="J240">
            <v>41990.925999999999</v>
          </cell>
          <cell r="K240">
            <v>3500</v>
          </cell>
          <cell r="L240">
            <v>0</v>
          </cell>
          <cell r="M240">
            <v>0</v>
          </cell>
          <cell r="N240">
            <v>0</v>
          </cell>
          <cell r="O240">
            <v>0</v>
          </cell>
        </row>
        <row r="241">
          <cell r="B241" t="str">
            <v>Trung Tâm Phát triển Quỹ đất Thành phố Vinh</v>
          </cell>
          <cell r="C241">
            <v>0</v>
          </cell>
          <cell r="D241">
            <v>96760.260000000009</v>
          </cell>
          <cell r="E241">
            <v>96760.260000000009</v>
          </cell>
          <cell r="F241">
            <v>70270.938999999998</v>
          </cell>
          <cell r="G241">
            <v>0</v>
          </cell>
          <cell r="H241">
            <v>70070.938999999998</v>
          </cell>
          <cell r="I241">
            <v>50469.534</v>
          </cell>
          <cell r="J241">
            <v>22490.925999999999</v>
          </cell>
          <cell r="K241">
            <v>3500</v>
          </cell>
          <cell r="L241">
            <v>0</v>
          </cell>
          <cell r="M241">
            <v>0</v>
          </cell>
          <cell r="N241">
            <v>0</v>
          </cell>
          <cell r="O241">
            <v>0</v>
          </cell>
        </row>
        <row r="242">
          <cell r="B242" t="str">
            <v>Dự án Hạ tầng khu tái định cư tại xóm Phong Khánh, xã Hưng Hòa, Thành Phố Vinh.</v>
          </cell>
          <cell r="C242" t="str">
            <v>Nguồn đối ứng cho Tiểu dự án phát triển đô thị Vinh</v>
          </cell>
          <cell r="D242">
            <v>13614.079000000002</v>
          </cell>
          <cell r="E242">
            <v>13614.079000000002</v>
          </cell>
          <cell r="F242">
            <v>9649.3690000000006</v>
          </cell>
          <cell r="G242" t="str">
            <v>2016-2017</v>
          </cell>
          <cell r="H242">
            <v>9649.3690000000006</v>
          </cell>
          <cell r="I242">
            <v>4000</v>
          </cell>
          <cell r="J242">
            <v>3500</v>
          </cell>
          <cell r="K242">
            <v>3500</v>
          </cell>
          <cell r="L242">
            <v>0</v>
          </cell>
          <cell r="M242">
            <v>0</v>
          </cell>
          <cell r="N242">
            <v>0</v>
          </cell>
          <cell r="O242" t="str">
            <v>Thanh tra tỉnh</v>
          </cell>
        </row>
        <row r="243">
          <cell r="B243" t="str">
            <v>Chi phí xây dựng</v>
          </cell>
          <cell r="C243">
            <v>0</v>
          </cell>
          <cell r="D243">
            <v>10770.636</v>
          </cell>
          <cell r="E243">
            <v>10770.636</v>
          </cell>
          <cell r="F243">
            <v>9649.3690000000006</v>
          </cell>
          <cell r="G243">
            <v>0</v>
          </cell>
          <cell r="H243">
            <v>9649.3690000000006</v>
          </cell>
          <cell r="I243">
            <v>4000</v>
          </cell>
          <cell r="J243">
            <v>3500</v>
          </cell>
          <cell r="K243">
            <v>3500</v>
          </cell>
          <cell r="L243">
            <v>0</v>
          </cell>
          <cell r="M243">
            <v>0</v>
          </cell>
          <cell r="N243">
            <v>0</v>
          </cell>
          <cell r="O243">
            <v>0</v>
          </cell>
        </row>
        <row r="244">
          <cell r="B244" t="str">
            <v>Chi phí thiết bị</v>
          </cell>
          <cell r="C244">
            <v>0</v>
          </cell>
          <cell r="D244">
            <v>0</v>
          </cell>
          <cell r="E244">
            <v>0</v>
          </cell>
          <cell r="F244">
            <v>0</v>
          </cell>
          <cell r="G244">
            <v>0</v>
          </cell>
          <cell r="H244">
            <v>0</v>
          </cell>
          <cell r="I244">
            <v>0</v>
          </cell>
          <cell r="J244">
            <v>0</v>
          </cell>
          <cell r="K244">
            <v>0</v>
          </cell>
          <cell r="L244">
            <v>0</v>
          </cell>
          <cell r="M244">
            <v>0</v>
          </cell>
          <cell r="N244">
            <v>0</v>
          </cell>
          <cell r="O244">
            <v>0</v>
          </cell>
        </row>
        <row r="245">
          <cell r="B245" t="str">
            <v>Chi phí khác</v>
          </cell>
          <cell r="C245">
            <v>0</v>
          </cell>
          <cell r="D245">
            <v>2843.4430000000002</v>
          </cell>
          <cell r="E245">
            <v>2843.4430000000002</v>
          </cell>
          <cell r="F245">
            <v>0</v>
          </cell>
          <cell r="G245">
            <v>0</v>
          </cell>
          <cell r="H245">
            <v>0</v>
          </cell>
          <cell r="I245">
            <v>0</v>
          </cell>
          <cell r="J245">
            <v>0</v>
          </cell>
          <cell r="K245">
            <v>0</v>
          </cell>
          <cell r="L245">
            <v>0</v>
          </cell>
          <cell r="M245">
            <v>0</v>
          </cell>
          <cell r="N245">
            <v>0</v>
          </cell>
          <cell r="O245">
            <v>0</v>
          </cell>
        </row>
        <row r="246">
          <cell r="B246" t="str">
            <v>Chi phí giải phóng mặt bằng</v>
          </cell>
          <cell r="C246">
            <v>0</v>
          </cell>
          <cell r="D246">
            <v>0</v>
          </cell>
          <cell r="E246">
            <v>0</v>
          </cell>
          <cell r="F246">
            <v>0</v>
          </cell>
          <cell r="G246">
            <v>0</v>
          </cell>
          <cell r="H246">
            <v>0</v>
          </cell>
          <cell r="I246">
            <v>0</v>
          </cell>
          <cell r="J246">
            <v>0</v>
          </cell>
          <cell r="K246">
            <v>0</v>
          </cell>
          <cell r="L246">
            <v>0</v>
          </cell>
          <cell r="M246">
            <v>0</v>
          </cell>
          <cell r="N246">
            <v>0</v>
          </cell>
          <cell r="O246">
            <v>0</v>
          </cell>
        </row>
        <row r="247">
          <cell r="B247" t="str">
            <v>Dự án Hạ tầng khu quy hoạch chia lô đất dân cư tại khối 9, Phường Quán Bàu, Thành Phố Vinh (Khu tiếp giáp đường Hồ Bá Kiện)</v>
          </cell>
          <cell r="C247" t="str">
            <v>NSĐP</v>
          </cell>
          <cell r="D247">
            <v>8762.3420000000006</v>
          </cell>
          <cell r="E247">
            <v>8762.3420000000006</v>
          </cell>
          <cell r="F247">
            <v>5751.6670000000004</v>
          </cell>
          <cell r="G247" t="str">
            <v>2015-2016</v>
          </cell>
          <cell r="H247">
            <v>5751.6670000000004</v>
          </cell>
          <cell r="I247">
            <v>4551.8900000000003</v>
          </cell>
          <cell r="J247">
            <v>3000</v>
          </cell>
          <cell r="K247">
            <v>0</v>
          </cell>
          <cell r="L247">
            <v>0</v>
          </cell>
          <cell r="M247">
            <v>0</v>
          </cell>
          <cell r="N247">
            <v>0</v>
          </cell>
          <cell r="O247" t="str">
            <v>Thanh tra tỉnh</v>
          </cell>
        </row>
        <row r="248">
          <cell r="B248" t="str">
            <v>Chi phí xây dựng</v>
          </cell>
          <cell r="C248">
            <v>0</v>
          </cell>
          <cell r="D248">
            <v>5851.6670000000004</v>
          </cell>
          <cell r="E248">
            <v>5851.6670000000004</v>
          </cell>
          <cell r="F248">
            <v>5751.6670000000004</v>
          </cell>
          <cell r="G248">
            <v>0</v>
          </cell>
          <cell r="H248">
            <v>5751.6670000000004</v>
          </cell>
          <cell r="I248">
            <v>4551.8900000000003</v>
          </cell>
          <cell r="J248">
            <v>3000</v>
          </cell>
          <cell r="K248">
            <v>0</v>
          </cell>
          <cell r="L248">
            <v>0</v>
          </cell>
          <cell r="M248">
            <v>0</v>
          </cell>
          <cell r="N248">
            <v>0</v>
          </cell>
          <cell r="O248">
            <v>0</v>
          </cell>
        </row>
        <row r="249">
          <cell r="B249" t="str">
            <v>Chi phí thiết bị</v>
          </cell>
          <cell r="C249">
            <v>0</v>
          </cell>
          <cell r="D249">
            <v>0</v>
          </cell>
          <cell r="E249">
            <v>0</v>
          </cell>
          <cell r="F249">
            <v>0</v>
          </cell>
          <cell r="G249">
            <v>0</v>
          </cell>
          <cell r="H249">
            <v>0</v>
          </cell>
          <cell r="I249">
            <v>0</v>
          </cell>
          <cell r="J249">
            <v>0</v>
          </cell>
          <cell r="K249">
            <v>0</v>
          </cell>
          <cell r="L249">
            <v>0</v>
          </cell>
          <cell r="M249">
            <v>0</v>
          </cell>
          <cell r="N249">
            <v>0</v>
          </cell>
          <cell r="O249">
            <v>0</v>
          </cell>
        </row>
        <row r="250">
          <cell r="B250" t="str">
            <v>Chi phí khác</v>
          </cell>
          <cell r="C250">
            <v>0</v>
          </cell>
          <cell r="D250">
            <v>2910.6749999999993</v>
          </cell>
          <cell r="E250">
            <v>2910.6749999999993</v>
          </cell>
          <cell r="F250">
            <v>0</v>
          </cell>
          <cell r="G250">
            <v>0</v>
          </cell>
          <cell r="H250">
            <v>0</v>
          </cell>
          <cell r="I250">
            <v>0</v>
          </cell>
          <cell r="J250">
            <v>0</v>
          </cell>
          <cell r="K250">
            <v>0</v>
          </cell>
          <cell r="L250">
            <v>0</v>
          </cell>
          <cell r="M250">
            <v>0</v>
          </cell>
          <cell r="N250">
            <v>0</v>
          </cell>
          <cell r="O250">
            <v>0</v>
          </cell>
        </row>
        <row r="251">
          <cell r="B251" t="str">
            <v>Chi phí giải phóng mặt bằng</v>
          </cell>
          <cell r="C251">
            <v>0</v>
          </cell>
          <cell r="D251">
            <v>0</v>
          </cell>
          <cell r="E251">
            <v>0</v>
          </cell>
          <cell r="F251">
            <v>0</v>
          </cell>
          <cell r="G251">
            <v>0</v>
          </cell>
          <cell r="H251">
            <v>0</v>
          </cell>
          <cell r="I251">
            <v>0</v>
          </cell>
          <cell r="J251">
            <v>0</v>
          </cell>
          <cell r="K251">
            <v>0</v>
          </cell>
          <cell r="L251">
            <v>0</v>
          </cell>
          <cell r="M251">
            <v>0</v>
          </cell>
          <cell r="N251">
            <v>0</v>
          </cell>
          <cell r="O251">
            <v>0</v>
          </cell>
        </row>
        <row r="252">
          <cell r="B252" t="str">
            <v>Dự án Hạ tầng khu quy hoạch chia lô đất dân cư tại Phía đông xóm 11, xã Nghi Kim</v>
          </cell>
          <cell r="C252" t="str">
            <v>NSĐP</v>
          </cell>
          <cell r="D252">
            <v>13468.759000000002</v>
          </cell>
          <cell r="E252">
            <v>13468.759000000002</v>
          </cell>
          <cell r="F252">
            <v>8335.0640000000003</v>
          </cell>
          <cell r="G252" t="str">
            <v>2015-2016</v>
          </cell>
          <cell r="H252">
            <v>8335.0640000000003</v>
          </cell>
          <cell r="I252">
            <v>6800</v>
          </cell>
          <cell r="J252">
            <v>2700</v>
          </cell>
          <cell r="K252">
            <v>0</v>
          </cell>
          <cell r="L252">
            <v>0</v>
          </cell>
          <cell r="M252">
            <v>0</v>
          </cell>
          <cell r="N252">
            <v>0</v>
          </cell>
          <cell r="O252">
            <v>0</v>
          </cell>
        </row>
        <row r="253">
          <cell r="B253" t="str">
            <v>Chi phí xây dựng</v>
          </cell>
          <cell r="C253">
            <v>0</v>
          </cell>
          <cell r="D253">
            <v>8335.0640000000003</v>
          </cell>
          <cell r="E253">
            <v>8335.0640000000003</v>
          </cell>
          <cell r="F253">
            <v>8335.0640000000003</v>
          </cell>
          <cell r="G253">
            <v>0</v>
          </cell>
          <cell r="H253">
            <v>8335.0640000000003</v>
          </cell>
          <cell r="I253">
            <v>6800</v>
          </cell>
          <cell r="J253">
            <v>2700</v>
          </cell>
          <cell r="K253">
            <v>0</v>
          </cell>
          <cell r="L253">
            <v>0</v>
          </cell>
          <cell r="M253">
            <v>0</v>
          </cell>
          <cell r="N253">
            <v>0</v>
          </cell>
          <cell r="O253">
            <v>0</v>
          </cell>
        </row>
        <row r="254">
          <cell r="B254" t="str">
            <v>Chi phí thiết bị</v>
          </cell>
          <cell r="C254">
            <v>0</v>
          </cell>
          <cell r="D254">
            <v>0</v>
          </cell>
          <cell r="E254">
            <v>0</v>
          </cell>
          <cell r="F254">
            <v>0</v>
          </cell>
          <cell r="G254">
            <v>0</v>
          </cell>
          <cell r="H254">
            <v>0</v>
          </cell>
          <cell r="I254">
            <v>0</v>
          </cell>
          <cell r="J254">
            <v>0</v>
          </cell>
          <cell r="K254">
            <v>0</v>
          </cell>
          <cell r="L254">
            <v>0</v>
          </cell>
          <cell r="M254">
            <v>0</v>
          </cell>
          <cell r="N254">
            <v>0</v>
          </cell>
          <cell r="O254">
            <v>0</v>
          </cell>
        </row>
        <row r="255">
          <cell r="B255" t="str">
            <v>Chi phí khác</v>
          </cell>
          <cell r="C255">
            <v>0</v>
          </cell>
          <cell r="D255">
            <v>5133.6950000000015</v>
          </cell>
          <cell r="E255">
            <v>5133.6950000000015</v>
          </cell>
          <cell r="F255">
            <v>0</v>
          </cell>
          <cell r="G255">
            <v>0</v>
          </cell>
          <cell r="H255">
            <v>0</v>
          </cell>
          <cell r="I255">
            <v>0</v>
          </cell>
          <cell r="J255">
            <v>0</v>
          </cell>
          <cell r="K255">
            <v>0</v>
          </cell>
          <cell r="L255">
            <v>0</v>
          </cell>
          <cell r="M255">
            <v>0</v>
          </cell>
          <cell r="N255">
            <v>0</v>
          </cell>
          <cell r="O255">
            <v>0</v>
          </cell>
        </row>
        <row r="256">
          <cell r="B256" t="str">
            <v>Chi phí giải phóng mặt bằng</v>
          </cell>
          <cell r="C256">
            <v>0</v>
          </cell>
          <cell r="D256">
            <v>0</v>
          </cell>
          <cell r="E256">
            <v>0</v>
          </cell>
          <cell r="F256">
            <v>0</v>
          </cell>
          <cell r="G256">
            <v>0</v>
          </cell>
          <cell r="H256">
            <v>0</v>
          </cell>
          <cell r="I256">
            <v>0</v>
          </cell>
          <cell r="J256">
            <v>0</v>
          </cell>
          <cell r="K256">
            <v>0</v>
          </cell>
          <cell r="L256">
            <v>0</v>
          </cell>
          <cell r="M256">
            <v>0</v>
          </cell>
          <cell r="N256">
            <v>0</v>
          </cell>
          <cell r="O256">
            <v>0</v>
          </cell>
        </row>
        <row r="257">
          <cell r="B257" t="str">
            <v>Dự án Khu quy hoạch chia lô đất ở dân cư tại xã Nghi Đức và xã Hưng Lộc, Thành Phố Vinh</v>
          </cell>
          <cell r="C257" t="str">
            <v>NSĐP</v>
          </cell>
          <cell r="D257">
            <v>12500</v>
          </cell>
          <cell r="E257">
            <v>12500</v>
          </cell>
          <cell r="F257">
            <v>9725.8389999999999</v>
          </cell>
          <cell r="G257" t="str">
            <v>khởi công 2017 đang thực hiện</v>
          </cell>
          <cell r="H257">
            <v>9625.8389999999999</v>
          </cell>
          <cell r="I257">
            <v>7551.89</v>
          </cell>
          <cell r="J257">
            <v>3100</v>
          </cell>
          <cell r="K257">
            <v>0</v>
          </cell>
          <cell r="L257">
            <v>0</v>
          </cell>
          <cell r="M257">
            <v>0</v>
          </cell>
          <cell r="N257">
            <v>0</v>
          </cell>
          <cell r="O257">
            <v>0</v>
          </cell>
        </row>
        <row r="258">
          <cell r="B258" t="str">
            <v>Chi phí xây dựng</v>
          </cell>
          <cell r="C258">
            <v>0</v>
          </cell>
          <cell r="D258">
            <v>9725.8389999999999</v>
          </cell>
          <cell r="E258">
            <v>9725.8389999999999</v>
          </cell>
          <cell r="F258">
            <v>9725.8389999999999</v>
          </cell>
          <cell r="G258">
            <v>0</v>
          </cell>
          <cell r="H258">
            <v>9625.8389999999999</v>
          </cell>
          <cell r="I258">
            <v>7551.89</v>
          </cell>
          <cell r="J258">
            <v>3100</v>
          </cell>
          <cell r="K258">
            <v>0</v>
          </cell>
          <cell r="L258">
            <v>0</v>
          </cell>
          <cell r="M258">
            <v>0</v>
          </cell>
          <cell r="N258">
            <v>0</v>
          </cell>
          <cell r="O258">
            <v>0</v>
          </cell>
        </row>
        <row r="259">
          <cell r="B259" t="str">
            <v>Chi phí thiết bị</v>
          </cell>
          <cell r="C259">
            <v>0</v>
          </cell>
          <cell r="D259">
            <v>0</v>
          </cell>
          <cell r="E259">
            <v>0</v>
          </cell>
          <cell r="F259">
            <v>0</v>
          </cell>
          <cell r="G259">
            <v>0</v>
          </cell>
          <cell r="H259">
            <v>0</v>
          </cell>
          <cell r="I259">
            <v>0</v>
          </cell>
          <cell r="J259">
            <v>0</v>
          </cell>
          <cell r="K259">
            <v>0</v>
          </cell>
          <cell r="L259">
            <v>0</v>
          </cell>
          <cell r="M259">
            <v>0</v>
          </cell>
          <cell r="N259">
            <v>0</v>
          </cell>
          <cell r="O259">
            <v>0</v>
          </cell>
        </row>
        <row r="260">
          <cell r="B260" t="str">
            <v>Chi phí khác</v>
          </cell>
          <cell r="C260">
            <v>0</v>
          </cell>
          <cell r="D260">
            <v>2774.1610000000001</v>
          </cell>
          <cell r="E260">
            <v>2774.1610000000001</v>
          </cell>
          <cell r="F260">
            <v>0</v>
          </cell>
          <cell r="G260">
            <v>0</v>
          </cell>
          <cell r="H260">
            <v>0</v>
          </cell>
          <cell r="I260">
            <v>0</v>
          </cell>
          <cell r="J260">
            <v>0</v>
          </cell>
          <cell r="K260">
            <v>0</v>
          </cell>
          <cell r="L260">
            <v>0</v>
          </cell>
          <cell r="M260">
            <v>0</v>
          </cell>
          <cell r="N260">
            <v>0</v>
          </cell>
          <cell r="O260">
            <v>0</v>
          </cell>
        </row>
        <row r="261">
          <cell r="B261" t="str">
            <v>Chi phí giải phóng mặt bằng</v>
          </cell>
          <cell r="C261">
            <v>0</v>
          </cell>
          <cell r="D261">
            <v>0</v>
          </cell>
          <cell r="E261">
            <v>0</v>
          </cell>
          <cell r="F261">
            <v>0</v>
          </cell>
          <cell r="G261">
            <v>0</v>
          </cell>
          <cell r="H261">
            <v>0</v>
          </cell>
          <cell r="I261">
            <v>0</v>
          </cell>
          <cell r="J261">
            <v>0</v>
          </cell>
          <cell r="K261">
            <v>0</v>
          </cell>
          <cell r="L261">
            <v>0</v>
          </cell>
          <cell r="M261">
            <v>0</v>
          </cell>
          <cell r="N261">
            <v>0</v>
          </cell>
          <cell r="O261">
            <v>0</v>
          </cell>
        </row>
        <row r="262">
          <cell r="B262" t="str">
            <v>Dự án Hạ tầng khu tái định cư tại  xóm Xuân Đồng, xã Nghi Đức, Thành Phố Vinh, Nghệ An</v>
          </cell>
          <cell r="C262" t="str">
            <v>NSĐP</v>
          </cell>
          <cell r="D262">
            <v>18790.080000000002</v>
          </cell>
          <cell r="E262">
            <v>18790.080000000002</v>
          </cell>
          <cell r="F262">
            <v>14809</v>
          </cell>
          <cell r="G262" t="str">
            <v>khởi công 2017 đang thực hiện</v>
          </cell>
          <cell r="H262">
            <v>14709</v>
          </cell>
          <cell r="I262">
            <v>11601.754000000001</v>
          </cell>
          <cell r="J262">
            <v>6190.9260000000004</v>
          </cell>
          <cell r="K262">
            <v>0</v>
          </cell>
          <cell r="L262">
            <v>0</v>
          </cell>
          <cell r="M262">
            <v>0</v>
          </cell>
          <cell r="N262">
            <v>0</v>
          </cell>
          <cell r="O262">
            <v>0</v>
          </cell>
        </row>
        <row r="263">
          <cell r="B263" t="str">
            <v>Chi phí xây dựng</v>
          </cell>
          <cell r="C263">
            <v>0</v>
          </cell>
          <cell r="D263">
            <v>15800.002</v>
          </cell>
          <cell r="E263">
            <v>15800.002</v>
          </cell>
          <cell r="F263">
            <v>14809</v>
          </cell>
          <cell r="G263">
            <v>0</v>
          </cell>
          <cell r="H263">
            <v>14709</v>
          </cell>
          <cell r="I263">
            <v>11601.754000000001</v>
          </cell>
          <cell r="J263">
            <v>6190.9260000000004</v>
          </cell>
          <cell r="K263">
            <v>0</v>
          </cell>
          <cell r="L263">
            <v>0</v>
          </cell>
          <cell r="M263">
            <v>0</v>
          </cell>
          <cell r="N263">
            <v>0</v>
          </cell>
          <cell r="O263">
            <v>0</v>
          </cell>
        </row>
        <row r="264">
          <cell r="B264" t="str">
            <v>Chi phí thiết bị</v>
          </cell>
          <cell r="C264">
            <v>0</v>
          </cell>
          <cell r="D264">
            <v>0</v>
          </cell>
          <cell r="E264">
            <v>0</v>
          </cell>
          <cell r="F264">
            <v>0</v>
          </cell>
          <cell r="G264">
            <v>0</v>
          </cell>
          <cell r="H264">
            <v>0</v>
          </cell>
          <cell r="I264">
            <v>0</v>
          </cell>
          <cell r="J264">
            <v>0</v>
          </cell>
          <cell r="K264">
            <v>0</v>
          </cell>
          <cell r="L264">
            <v>0</v>
          </cell>
          <cell r="M264">
            <v>0</v>
          </cell>
          <cell r="N264">
            <v>0</v>
          </cell>
          <cell r="O264">
            <v>0</v>
          </cell>
        </row>
        <row r="265">
          <cell r="B265" t="str">
            <v>Chi phí khác</v>
          </cell>
          <cell r="C265">
            <v>0</v>
          </cell>
          <cell r="D265">
            <v>2990.0780000000013</v>
          </cell>
          <cell r="E265">
            <v>2990.0780000000013</v>
          </cell>
          <cell r="F265">
            <v>0</v>
          </cell>
          <cell r="G265">
            <v>0</v>
          </cell>
          <cell r="H265">
            <v>0</v>
          </cell>
          <cell r="I265">
            <v>0</v>
          </cell>
          <cell r="J265">
            <v>0</v>
          </cell>
          <cell r="K265">
            <v>0</v>
          </cell>
          <cell r="L265">
            <v>0</v>
          </cell>
          <cell r="M265">
            <v>0</v>
          </cell>
          <cell r="N265">
            <v>0</v>
          </cell>
          <cell r="O265">
            <v>0</v>
          </cell>
        </row>
        <row r="266">
          <cell r="B266" t="str">
            <v>Chi phí giải phóng mặt bằng</v>
          </cell>
          <cell r="C266">
            <v>0</v>
          </cell>
          <cell r="D266">
            <v>0</v>
          </cell>
          <cell r="E266">
            <v>0</v>
          </cell>
          <cell r="F266">
            <v>0</v>
          </cell>
          <cell r="G266">
            <v>0</v>
          </cell>
          <cell r="H266">
            <v>0</v>
          </cell>
          <cell r="I266">
            <v>0</v>
          </cell>
          <cell r="J266">
            <v>0</v>
          </cell>
          <cell r="K266">
            <v>0</v>
          </cell>
          <cell r="L266">
            <v>0</v>
          </cell>
          <cell r="M266">
            <v>0</v>
          </cell>
          <cell r="N266">
            <v>0</v>
          </cell>
          <cell r="O266">
            <v>0</v>
          </cell>
        </row>
        <row r="267">
          <cell r="B267" t="str">
            <v>Dự án Hạ tầng kỹ thuật khu quy hoạch chia lô đất ở tại khối Đông Thọ, Phường Hưng Dũng, Thành Phố Vinh</v>
          </cell>
          <cell r="C267" t="str">
            <v>Tiền cấp quyền sử dụng đất</v>
          </cell>
          <cell r="D267">
            <v>29625</v>
          </cell>
          <cell r="E267">
            <v>29625</v>
          </cell>
          <cell r="F267">
            <v>22000</v>
          </cell>
          <cell r="G267" t="str">
            <v>khởi công 2017 đang thực hiện</v>
          </cell>
          <cell r="H267">
            <v>22000</v>
          </cell>
          <cell r="I267">
            <v>15964</v>
          </cell>
          <cell r="J267">
            <v>4000</v>
          </cell>
          <cell r="K267">
            <v>0</v>
          </cell>
          <cell r="L267">
            <v>0</v>
          </cell>
          <cell r="M267">
            <v>0</v>
          </cell>
          <cell r="N267">
            <v>0</v>
          </cell>
          <cell r="O267">
            <v>0</v>
          </cell>
        </row>
        <row r="268">
          <cell r="B268" t="str">
            <v>Chi phí xây dựng</v>
          </cell>
          <cell r="C268">
            <v>0</v>
          </cell>
          <cell r="D268">
            <v>22000</v>
          </cell>
          <cell r="E268">
            <v>22000</v>
          </cell>
          <cell r="F268">
            <v>22000</v>
          </cell>
          <cell r="G268">
            <v>0</v>
          </cell>
          <cell r="H268">
            <v>22000</v>
          </cell>
          <cell r="I268">
            <v>15964</v>
          </cell>
          <cell r="J268">
            <v>4000</v>
          </cell>
          <cell r="K268">
            <v>0</v>
          </cell>
          <cell r="L268">
            <v>0</v>
          </cell>
          <cell r="M268">
            <v>0</v>
          </cell>
          <cell r="N268">
            <v>0</v>
          </cell>
          <cell r="O268">
            <v>0</v>
          </cell>
        </row>
        <row r="269">
          <cell r="B269" t="str">
            <v>Chi phí thiết bị</v>
          </cell>
          <cell r="C269">
            <v>0</v>
          </cell>
          <cell r="D269">
            <v>0</v>
          </cell>
          <cell r="E269">
            <v>0</v>
          </cell>
          <cell r="F269">
            <v>0</v>
          </cell>
          <cell r="G269">
            <v>0</v>
          </cell>
          <cell r="H269">
            <v>0</v>
          </cell>
          <cell r="I269">
            <v>0</v>
          </cell>
          <cell r="J269">
            <v>0</v>
          </cell>
          <cell r="K269">
            <v>0</v>
          </cell>
          <cell r="L269">
            <v>0</v>
          </cell>
          <cell r="M269">
            <v>0</v>
          </cell>
          <cell r="N269">
            <v>0</v>
          </cell>
          <cell r="O269">
            <v>0</v>
          </cell>
        </row>
        <row r="270">
          <cell r="B270" t="str">
            <v>Chi phí khác</v>
          </cell>
          <cell r="C270">
            <v>0</v>
          </cell>
          <cell r="D270">
            <v>7625</v>
          </cell>
          <cell r="E270">
            <v>7625</v>
          </cell>
          <cell r="F270">
            <v>0</v>
          </cell>
          <cell r="G270">
            <v>0</v>
          </cell>
          <cell r="H270">
            <v>0</v>
          </cell>
          <cell r="I270">
            <v>0</v>
          </cell>
          <cell r="J270">
            <v>0</v>
          </cell>
          <cell r="K270">
            <v>0</v>
          </cell>
          <cell r="L270">
            <v>0</v>
          </cell>
          <cell r="M270">
            <v>0</v>
          </cell>
          <cell r="N270">
            <v>0</v>
          </cell>
          <cell r="O270">
            <v>0</v>
          </cell>
        </row>
        <row r="271">
          <cell r="B271" t="str">
            <v>Chi phí giải phóng mặt bằng</v>
          </cell>
          <cell r="C271">
            <v>0</v>
          </cell>
          <cell r="D271">
            <v>0</v>
          </cell>
          <cell r="E271">
            <v>0</v>
          </cell>
          <cell r="F271">
            <v>0</v>
          </cell>
          <cell r="G271">
            <v>0</v>
          </cell>
          <cell r="H271">
            <v>0</v>
          </cell>
          <cell r="I271">
            <v>0</v>
          </cell>
          <cell r="J271">
            <v>0</v>
          </cell>
          <cell r="K271">
            <v>0</v>
          </cell>
          <cell r="L271">
            <v>0</v>
          </cell>
          <cell r="M271">
            <v>0</v>
          </cell>
          <cell r="N271">
            <v>0</v>
          </cell>
          <cell r="O271">
            <v>0</v>
          </cell>
        </row>
        <row r="272">
          <cell r="B272" t="str">
            <v>Ban QLDA đầu tư và xây dựng Thành Phố Vinh</v>
          </cell>
          <cell r="C272">
            <v>0</v>
          </cell>
          <cell r="D272">
            <v>30101.825000000001</v>
          </cell>
          <cell r="E272">
            <v>30101.825000000001</v>
          </cell>
          <cell r="F272">
            <v>26166.811000000002</v>
          </cell>
          <cell r="G272">
            <v>0</v>
          </cell>
          <cell r="H272">
            <v>26166.811000000002</v>
          </cell>
          <cell r="I272">
            <v>13368.441999999999</v>
          </cell>
          <cell r="J272">
            <v>10000</v>
          </cell>
          <cell r="K272">
            <v>0</v>
          </cell>
          <cell r="L272">
            <v>0</v>
          </cell>
          <cell r="M272">
            <v>0</v>
          </cell>
          <cell r="N272">
            <v>0</v>
          </cell>
          <cell r="O272">
            <v>0</v>
          </cell>
        </row>
        <row r="273">
          <cell r="B273" t="str">
            <v>Dự án Trường mầm non Lê Lợi, Phường Lê Lợi Thành Phố Vinh</v>
          </cell>
          <cell r="C273" t="str">
            <v>NSĐP</v>
          </cell>
          <cell r="D273">
            <v>30101.825000000001</v>
          </cell>
          <cell r="E273">
            <v>30101.825000000001</v>
          </cell>
          <cell r="F273">
            <v>26166.811000000002</v>
          </cell>
          <cell r="G273" t="str">
            <v>khởi công 2017 đang thực hiện</v>
          </cell>
          <cell r="H273">
            <v>26166.811000000002</v>
          </cell>
          <cell r="I273">
            <v>13368.441999999999</v>
          </cell>
          <cell r="J273">
            <v>10000</v>
          </cell>
          <cell r="K273">
            <v>0</v>
          </cell>
          <cell r="L273">
            <v>0</v>
          </cell>
          <cell r="M273">
            <v>0</v>
          </cell>
          <cell r="N273">
            <v>0</v>
          </cell>
          <cell r="O273">
            <v>0</v>
          </cell>
        </row>
        <row r="274">
          <cell r="B274" t="str">
            <v>Gói thầu xây lắp</v>
          </cell>
          <cell r="C274">
            <v>0</v>
          </cell>
          <cell r="D274">
            <v>26166.811000000002</v>
          </cell>
          <cell r="E274">
            <v>26166.811000000002</v>
          </cell>
          <cell r="F274">
            <v>26166.811000000002</v>
          </cell>
          <cell r="G274">
            <v>0</v>
          </cell>
          <cell r="H274">
            <v>26166.811000000002</v>
          </cell>
          <cell r="I274">
            <v>13368.441999999999</v>
          </cell>
          <cell r="J274">
            <v>10000</v>
          </cell>
          <cell r="K274">
            <v>0</v>
          </cell>
          <cell r="L274">
            <v>0</v>
          </cell>
          <cell r="M274">
            <v>0</v>
          </cell>
          <cell r="N274">
            <v>0</v>
          </cell>
          <cell r="O274" t="str">
            <v xml:space="preserve">Thanh tra sở xây dựng </v>
          </cell>
        </row>
        <row r="275">
          <cell r="B275" t="str">
            <v>Chi phí thiết bị</v>
          </cell>
          <cell r="C275">
            <v>0</v>
          </cell>
          <cell r="D275">
            <v>0</v>
          </cell>
          <cell r="E275">
            <v>0</v>
          </cell>
          <cell r="F275">
            <v>0</v>
          </cell>
          <cell r="G275">
            <v>0</v>
          </cell>
          <cell r="H275">
            <v>0</v>
          </cell>
          <cell r="I275">
            <v>0</v>
          </cell>
          <cell r="J275">
            <v>0</v>
          </cell>
          <cell r="K275">
            <v>0</v>
          </cell>
          <cell r="L275">
            <v>0</v>
          </cell>
          <cell r="M275">
            <v>0</v>
          </cell>
          <cell r="N275">
            <v>0</v>
          </cell>
          <cell r="O275">
            <v>0</v>
          </cell>
        </row>
        <row r="276">
          <cell r="B276" t="str">
            <v>Chi phí khác</v>
          </cell>
          <cell r="C276">
            <v>0</v>
          </cell>
          <cell r="D276">
            <v>3935.0139999999992</v>
          </cell>
          <cell r="E276">
            <v>3935.0139999999992</v>
          </cell>
          <cell r="F276">
            <v>0</v>
          </cell>
          <cell r="G276">
            <v>0</v>
          </cell>
          <cell r="H276">
            <v>0</v>
          </cell>
          <cell r="I276">
            <v>0</v>
          </cell>
          <cell r="J276">
            <v>0</v>
          </cell>
          <cell r="K276">
            <v>0</v>
          </cell>
          <cell r="L276">
            <v>0</v>
          </cell>
          <cell r="M276">
            <v>0</v>
          </cell>
          <cell r="N276">
            <v>0</v>
          </cell>
          <cell r="O276">
            <v>0</v>
          </cell>
        </row>
        <row r="277">
          <cell r="B277" t="str">
            <v>Chi phí giải phóng mặt bằng</v>
          </cell>
          <cell r="C277">
            <v>0</v>
          </cell>
          <cell r="D277">
            <v>0</v>
          </cell>
          <cell r="E277">
            <v>0</v>
          </cell>
          <cell r="F277">
            <v>0</v>
          </cell>
          <cell r="G277">
            <v>0</v>
          </cell>
          <cell r="H277">
            <v>0</v>
          </cell>
          <cell r="I277">
            <v>0</v>
          </cell>
          <cell r="J277">
            <v>0</v>
          </cell>
          <cell r="K277">
            <v>0</v>
          </cell>
          <cell r="L277">
            <v>0</v>
          </cell>
          <cell r="M277">
            <v>0</v>
          </cell>
          <cell r="N277">
            <v>0</v>
          </cell>
          <cell r="O277">
            <v>0</v>
          </cell>
        </row>
        <row r="278">
          <cell r="B278" t="str">
            <v>Ủy ban nhân dân Phường Hồng Sơn</v>
          </cell>
          <cell r="C278">
            <v>0</v>
          </cell>
          <cell r="D278">
            <v>40834.240000000005</v>
          </cell>
          <cell r="E278">
            <v>40834.240000000005</v>
          </cell>
          <cell r="F278">
            <v>28937.417000000001</v>
          </cell>
          <cell r="G278">
            <v>0</v>
          </cell>
          <cell r="H278">
            <v>21232.917000000001</v>
          </cell>
          <cell r="I278">
            <v>13675.487000000001</v>
          </cell>
          <cell r="J278">
            <v>9500</v>
          </cell>
          <cell r="K278">
            <v>0</v>
          </cell>
          <cell r="L278">
            <v>0</v>
          </cell>
          <cell r="M278">
            <v>0</v>
          </cell>
          <cell r="N278">
            <v>0</v>
          </cell>
          <cell r="O278" t="str">
            <v>Ủy ban nhân dân Phường Hồng Sơn</v>
          </cell>
        </row>
        <row r="279">
          <cell r="B279" t="str">
            <v>Dự án Trụ sở làm việc UBND Phường Hồng Sơn, Thành Phố Vinh</v>
          </cell>
          <cell r="C279" t="str">
            <v>Từ nguồn bán trụ sở cũ UBND Phường</v>
          </cell>
          <cell r="D279">
            <v>21940.080000000002</v>
          </cell>
          <cell r="E279">
            <v>21940.080000000002</v>
          </cell>
          <cell r="F279">
            <v>13528.416999999999</v>
          </cell>
          <cell r="G279" t="str">
            <v>2016-2017</v>
          </cell>
          <cell r="H279">
            <v>13528.416999999999</v>
          </cell>
          <cell r="I279">
            <v>6778.6</v>
          </cell>
          <cell r="J279">
            <v>5500</v>
          </cell>
          <cell r="K279">
            <v>0</v>
          </cell>
          <cell r="L279">
            <v>0</v>
          </cell>
          <cell r="M279">
            <v>0</v>
          </cell>
          <cell r="N279">
            <v>0</v>
          </cell>
          <cell r="O279" t="str">
            <v xml:space="preserve">Thanh tra sở xây dựng </v>
          </cell>
        </row>
        <row r="280">
          <cell r="B280" t="str">
            <v>Chi phí xây dựng</v>
          </cell>
          <cell r="C280">
            <v>0</v>
          </cell>
          <cell r="D280">
            <v>16887</v>
          </cell>
          <cell r="E280">
            <v>16887</v>
          </cell>
          <cell r="F280">
            <v>13528.416999999999</v>
          </cell>
          <cell r="G280">
            <v>0</v>
          </cell>
          <cell r="H280">
            <v>13528.416999999999</v>
          </cell>
          <cell r="I280">
            <v>6778.6</v>
          </cell>
          <cell r="J280">
            <v>5500</v>
          </cell>
          <cell r="K280">
            <v>0</v>
          </cell>
          <cell r="L280">
            <v>0</v>
          </cell>
          <cell r="M280">
            <v>0</v>
          </cell>
          <cell r="N280">
            <v>0</v>
          </cell>
          <cell r="O280">
            <v>0</v>
          </cell>
        </row>
        <row r="281">
          <cell r="B281" t="str">
            <v>Chi phí thiết bị</v>
          </cell>
          <cell r="C281">
            <v>0</v>
          </cell>
          <cell r="D281">
            <v>0</v>
          </cell>
          <cell r="E281">
            <v>0</v>
          </cell>
          <cell r="F281">
            <v>0</v>
          </cell>
          <cell r="G281">
            <v>0</v>
          </cell>
          <cell r="H281">
            <v>0</v>
          </cell>
          <cell r="I281">
            <v>0</v>
          </cell>
          <cell r="J281">
            <v>0</v>
          </cell>
          <cell r="K281">
            <v>0</v>
          </cell>
          <cell r="L281">
            <v>0</v>
          </cell>
          <cell r="M281">
            <v>0</v>
          </cell>
          <cell r="N281">
            <v>0</v>
          </cell>
          <cell r="O281">
            <v>0</v>
          </cell>
        </row>
        <row r="282">
          <cell r="B282" t="str">
            <v>Chi phí khác</v>
          </cell>
          <cell r="C282">
            <v>0</v>
          </cell>
          <cell r="D282">
            <v>5053.0800000000017</v>
          </cell>
          <cell r="E282">
            <v>5053.0800000000017</v>
          </cell>
          <cell r="F282">
            <v>0</v>
          </cell>
          <cell r="G282">
            <v>0</v>
          </cell>
          <cell r="H282">
            <v>0</v>
          </cell>
          <cell r="I282">
            <v>0</v>
          </cell>
          <cell r="J282">
            <v>0</v>
          </cell>
          <cell r="K282">
            <v>0</v>
          </cell>
          <cell r="L282">
            <v>0</v>
          </cell>
          <cell r="M282">
            <v>0</v>
          </cell>
          <cell r="N282">
            <v>0</v>
          </cell>
          <cell r="O282">
            <v>0</v>
          </cell>
        </row>
        <row r="283">
          <cell r="B283" t="str">
            <v>Chi phí giải phóng mặt bằng</v>
          </cell>
          <cell r="C283">
            <v>0</v>
          </cell>
          <cell r="D283">
            <v>0</v>
          </cell>
          <cell r="E283">
            <v>0</v>
          </cell>
          <cell r="F283">
            <v>0</v>
          </cell>
          <cell r="G283">
            <v>0</v>
          </cell>
          <cell r="H283">
            <v>0</v>
          </cell>
          <cell r="I283">
            <v>0</v>
          </cell>
          <cell r="J283">
            <v>0</v>
          </cell>
          <cell r="K283">
            <v>0</v>
          </cell>
          <cell r="L283">
            <v>0</v>
          </cell>
          <cell r="M283">
            <v>0</v>
          </cell>
          <cell r="N283">
            <v>0</v>
          </cell>
          <cell r="O283">
            <v>0</v>
          </cell>
        </row>
        <row r="284">
          <cell r="B284" t="str">
            <v>Dự án Mở rộng nhà học kiêm nhà hiệu bộ  - Trường mầm non Hồng Sơn, Phường Hồng Sơn</v>
          </cell>
          <cell r="C284" t="str">
            <v>NSĐP</v>
          </cell>
          <cell r="D284">
            <v>9447.0800000000017</v>
          </cell>
          <cell r="E284">
            <v>9447.0800000000017</v>
          </cell>
          <cell r="F284">
            <v>7704.5</v>
          </cell>
          <cell r="G284" t="str">
            <v>2016-2017</v>
          </cell>
          <cell r="H284">
            <v>7704.5</v>
          </cell>
          <cell r="I284">
            <v>6896.8869999999997</v>
          </cell>
          <cell r="J284">
            <v>4000</v>
          </cell>
          <cell r="K284">
            <v>0</v>
          </cell>
          <cell r="L284">
            <v>0</v>
          </cell>
          <cell r="M284">
            <v>0</v>
          </cell>
          <cell r="N284">
            <v>0</v>
          </cell>
          <cell r="O284">
            <v>0</v>
          </cell>
        </row>
        <row r="285">
          <cell r="B285" t="str">
            <v>Gói thầu số 04: Toàn bộ phần xây lắp công trình</v>
          </cell>
          <cell r="C285">
            <v>0</v>
          </cell>
          <cell r="D285">
            <v>7704.5</v>
          </cell>
          <cell r="E285">
            <v>7704.5</v>
          </cell>
          <cell r="F285">
            <v>7704.5</v>
          </cell>
          <cell r="G285">
            <v>0</v>
          </cell>
          <cell r="H285">
            <v>7704.5</v>
          </cell>
          <cell r="I285">
            <v>6896.8869999999997</v>
          </cell>
          <cell r="J285">
            <v>4000</v>
          </cell>
          <cell r="K285">
            <v>0</v>
          </cell>
          <cell r="L285">
            <v>0</v>
          </cell>
          <cell r="M285">
            <v>0</v>
          </cell>
          <cell r="N285">
            <v>0</v>
          </cell>
          <cell r="O285">
            <v>0</v>
          </cell>
        </row>
        <row r="286">
          <cell r="B286" t="str">
            <v>Chi phí thiết bị</v>
          </cell>
          <cell r="C286">
            <v>0</v>
          </cell>
          <cell r="D286">
            <v>0</v>
          </cell>
          <cell r="E286">
            <v>0</v>
          </cell>
          <cell r="F286">
            <v>0</v>
          </cell>
          <cell r="G286">
            <v>0</v>
          </cell>
          <cell r="H286">
            <v>0</v>
          </cell>
          <cell r="I286">
            <v>0</v>
          </cell>
          <cell r="J286">
            <v>0</v>
          </cell>
          <cell r="K286">
            <v>0</v>
          </cell>
          <cell r="L286">
            <v>0</v>
          </cell>
          <cell r="M286">
            <v>0</v>
          </cell>
          <cell r="N286">
            <v>0</v>
          </cell>
          <cell r="O286">
            <v>0</v>
          </cell>
        </row>
        <row r="287">
          <cell r="B287" t="str">
            <v>Chi phí khác</v>
          </cell>
          <cell r="C287">
            <v>0</v>
          </cell>
          <cell r="D287">
            <v>1742.5800000000017</v>
          </cell>
          <cell r="E287">
            <v>1742.5800000000017</v>
          </cell>
          <cell r="F287">
            <v>0</v>
          </cell>
          <cell r="G287">
            <v>0</v>
          </cell>
          <cell r="H287">
            <v>0</v>
          </cell>
          <cell r="I287">
            <v>0</v>
          </cell>
          <cell r="J287">
            <v>0</v>
          </cell>
          <cell r="K287">
            <v>0</v>
          </cell>
          <cell r="L287">
            <v>0</v>
          </cell>
          <cell r="M287">
            <v>0</v>
          </cell>
          <cell r="N287">
            <v>0</v>
          </cell>
          <cell r="O287">
            <v>0</v>
          </cell>
        </row>
        <row r="288">
          <cell r="B288" t="str">
            <v>Chi phí giải phóng mặt bằng</v>
          </cell>
          <cell r="C288">
            <v>0</v>
          </cell>
          <cell r="D288">
            <v>0</v>
          </cell>
          <cell r="E288">
            <v>0</v>
          </cell>
          <cell r="F288">
            <v>0</v>
          </cell>
          <cell r="G288">
            <v>0</v>
          </cell>
          <cell r="H288">
            <v>0</v>
          </cell>
          <cell r="I288">
            <v>0</v>
          </cell>
          <cell r="J288">
            <v>0</v>
          </cell>
          <cell r="K288">
            <v>0</v>
          </cell>
          <cell r="L288">
            <v>0</v>
          </cell>
          <cell r="M288">
            <v>0</v>
          </cell>
          <cell r="N288">
            <v>0</v>
          </cell>
          <cell r="O288">
            <v>0</v>
          </cell>
        </row>
        <row r="289">
          <cell r="B289" t="str">
            <v>Huyện Hưng Nguyên</v>
          </cell>
          <cell r="C289">
            <v>0</v>
          </cell>
          <cell r="D289">
            <v>91962.191000000006</v>
          </cell>
          <cell r="E289">
            <v>91962.191000000006</v>
          </cell>
          <cell r="F289">
            <v>76292.093733000002</v>
          </cell>
          <cell r="G289">
            <v>0</v>
          </cell>
          <cell r="H289">
            <v>77538.226999999999</v>
          </cell>
          <cell r="I289">
            <v>45903.027000000002</v>
          </cell>
          <cell r="J289">
            <v>41897.649000000005</v>
          </cell>
          <cell r="K289">
            <v>0</v>
          </cell>
          <cell r="L289">
            <v>0</v>
          </cell>
          <cell r="M289">
            <v>0</v>
          </cell>
          <cell r="N289">
            <v>0</v>
          </cell>
          <cell r="O289">
            <v>0</v>
          </cell>
        </row>
        <row r="290">
          <cell r="B290" t="str">
            <v>Ban QLDA Đầu tư và xây dựng huyện Hưng Nguyên</v>
          </cell>
          <cell r="C290">
            <v>0</v>
          </cell>
          <cell r="D290">
            <v>91962.191000000006</v>
          </cell>
          <cell r="E290">
            <v>91962.191000000006</v>
          </cell>
          <cell r="F290">
            <v>76292.093733000002</v>
          </cell>
          <cell r="G290">
            <v>0</v>
          </cell>
          <cell r="H290">
            <v>77538.226999999999</v>
          </cell>
          <cell r="I290">
            <v>45903.027000000002</v>
          </cell>
          <cell r="J290">
            <v>41897.649000000005</v>
          </cell>
          <cell r="K290">
            <v>0</v>
          </cell>
          <cell r="L290">
            <v>0</v>
          </cell>
          <cell r="M290">
            <v>0</v>
          </cell>
          <cell r="N290">
            <v>0</v>
          </cell>
          <cell r="O290">
            <v>0</v>
          </cell>
        </row>
        <row r="291">
          <cell r="B291" t="str">
            <v>Dự án Xử lý sạt lở đê và bảo vệ di tích lịch sử cấp quốc gia đền Thanh Liệt, xã Hưng Lam, huyện Hưng Nguyên</v>
          </cell>
          <cell r="C291" t="str">
            <v>NSĐP</v>
          </cell>
          <cell r="D291">
            <v>12966</v>
          </cell>
          <cell r="E291">
            <v>12966</v>
          </cell>
          <cell r="F291">
            <v>11235.495000000001</v>
          </cell>
          <cell r="G291" t="str">
            <v>2016 - 2017</v>
          </cell>
          <cell r="H291">
            <v>12950.317999999999</v>
          </cell>
          <cell r="I291">
            <v>10658.823</v>
          </cell>
          <cell r="J291">
            <v>8305.4140000000007</v>
          </cell>
          <cell r="K291">
            <v>0</v>
          </cell>
          <cell r="L291">
            <v>0</v>
          </cell>
          <cell r="M291">
            <v>0</v>
          </cell>
          <cell r="N291">
            <v>0</v>
          </cell>
          <cell r="O291">
            <v>0</v>
          </cell>
        </row>
        <row r="292">
          <cell r="B292" t="str">
            <v>Gói thầu xây lắp</v>
          </cell>
          <cell r="C292">
            <v>0</v>
          </cell>
          <cell r="D292">
            <v>11235.495000000001</v>
          </cell>
          <cell r="E292">
            <v>11235.495000000001</v>
          </cell>
          <cell r="F292">
            <v>11235.495000000001</v>
          </cell>
          <cell r="G292">
            <v>0</v>
          </cell>
          <cell r="H292">
            <v>11219.813</v>
          </cell>
          <cell r="I292">
            <v>10658.823</v>
          </cell>
          <cell r="J292">
            <v>8305.4140000000007</v>
          </cell>
          <cell r="K292">
            <v>0</v>
          </cell>
          <cell r="L292">
            <v>0</v>
          </cell>
          <cell r="M292">
            <v>0</v>
          </cell>
          <cell r="N292">
            <v>0</v>
          </cell>
          <cell r="O292" t="str">
            <v>Thanh tra së KH - ĐT năm 2017</v>
          </cell>
        </row>
        <row r="293">
          <cell r="B293" t="str">
            <v>Chi phí thiết bị</v>
          </cell>
          <cell r="C293">
            <v>0</v>
          </cell>
          <cell r="D293">
            <v>0</v>
          </cell>
          <cell r="E293">
            <v>0</v>
          </cell>
          <cell r="F293">
            <v>0</v>
          </cell>
          <cell r="G293">
            <v>0</v>
          </cell>
          <cell r="H293">
            <v>0</v>
          </cell>
          <cell r="I293">
            <v>0</v>
          </cell>
          <cell r="J293">
            <v>0</v>
          </cell>
          <cell r="K293">
            <v>0</v>
          </cell>
          <cell r="L293">
            <v>0</v>
          </cell>
          <cell r="M293">
            <v>0</v>
          </cell>
          <cell r="N293">
            <v>0</v>
          </cell>
          <cell r="O293">
            <v>0</v>
          </cell>
        </row>
        <row r="294">
          <cell r="B294" t="str">
            <v>Chi phí khác</v>
          </cell>
          <cell r="C294">
            <v>0</v>
          </cell>
          <cell r="D294">
            <v>1680.5049999999992</v>
          </cell>
          <cell r="E294">
            <v>1680.5049999999992</v>
          </cell>
          <cell r="F294">
            <v>0</v>
          </cell>
          <cell r="G294">
            <v>0</v>
          </cell>
          <cell r="H294">
            <v>1680.5049999999992</v>
          </cell>
          <cell r="I294">
            <v>0</v>
          </cell>
          <cell r="J294">
            <v>0</v>
          </cell>
          <cell r="K294">
            <v>0</v>
          </cell>
          <cell r="L294">
            <v>0</v>
          </cell>
          <cell r="M294">
            <v>0</v>
          </cell>
          <cell r="N294">
            <v>0</v>
          </cell>
          <cell r="O294">
            <v>0</v>
          </cell>
        </row>
        <row r="295">
          <cell r="B295" t="str">
            <v>Chi phí giải phóng mặt bằng</v>
          </cell>
          <cell r="C295">
            <v>0</v>
          </cell>
          <cell r="D295">
            <v>50</v>
          </cell>
          <cell r="E295">
            <v>50</v>
          </cell>
          <cell r="F295">
            <v>0</v>
          </cell>
          <cell r="G295">
            <v>0</v>
          </cell>
          <cell r="H295">
            <v>50</v>
          </cell>
          <cell r="I295">
            <v>0</v>
          </cell>
          <cell r="J295">
            <v>0</v>
          </cell>
          <cell r="K295">
            <v>0</v>
          </cell>
          <cell r="L295">
            <v>0</v>
          </cell>
          <cell r="M295">
            <v>0</v>
          </cell>
          <cell r="N295">
            <v>0</v>
          </cell>
          <cell r="O295">
            <v>0</v>
          </cell>
        </row>
        <row r="296">
          <cell r="B296" t="str">
            <v>Dự án Công viên thanh thiếu niên, thuộc dự án đầu tư xây dựng công trình: Quần thể lưu niệm Cố Tổng Bí thư Lê Hồng Phong</v>
          </cell>
          <cell r="C296" t="str">
            <v>NSTW; NSĐP</v>
          </cell>
          <cell r="D296">
            <v>48996.084000000003</v>
          </cell>
          <cell r="E296">
            <v>48996.084000000003</v>
          </cell>
          <cell r="F296">
            <v>40342.502</v>
          </cell>
          <cell r="G296" t="str">
            <v>2017-2020</v>
          </cell>
          <cell r="H296">
            <v>40342.502</v>
          </cell>
          <cell r="I296">
            <v>12000</v>
          </cell>
          <cell r="J296">
            <v>13100</v>
          </cell>
          <cell r="K296">
            <v>0</v>
          </cell>
          <cell r="L296">
            <v>0</v>
          </cell>
          <cell r="M296">
            <v>0</v>
          </cell>
          <cell r="N296">
            <v>0</v>
          </cell>
          <cell r="O296" t="str">
            <v>Thanh tra së KH - ĐT năm 2017; Thanh tra Sở XD năm 2018</v>
          </cell>
        </row>
        <row r="297">
          <cell r="B297" t="str">
            <v>Gói thầu xây lắp</v>
          </cell>
          <cell r="C297">
            <v>0</v>
          </cell>
          <cell r="D297">
            <v>40373.744734</v>
          </cell>
          <cell r="E297">
            <v>40373.744734</v>
          </cell>
          <cell r="F297">
            <v>40342.502</v>
          </cell>
          <cell r="G297">
            <v>0</v>
          </cell>
          <cell r="H297">
            <v>40342.502</v>
          </cell>
          <cell r="I297">
            <v>12000</v>
          </cell>
          <cell r="J297">
            <v>13100</v>
          </cell>
          <cell r="K297">
            <v>0</v>
          </cell>
          <cell r="L297">
            <v>0</v>
          </cell>
          <cell r="M297">
            <v>0</v>
          </cell>
          <cell r="N297">
            <v>0</v>
          </cell>
          <cell r="O297">
            <v>0</v>
          </cell>
        </row>
        <row r="298">
          <cell r="B298" t="str">
            <v>Chi phí thiết bị</v>
          </cell>
          <cell r="C298">
            <v>0</v>
          </cell>
          <cell r="D298">
            <v>0</v>
          </cell>
          <cell r="E298">
            <v>0</v>
          </cell>
          <cell r="F298">
            <v>0</v>
          </cell>
          <cell r="G298">
            <v>0</v>
          </cell>
          <cell r="H298">
            <v>0</v>
          </cell>
          <cell r="I298">
            <v>0</v>
          </cell>
          <cell r="J298">
            <v>0</v>
          </cell>
          <cell r="K298">
            <v>0</v>
          </cell>
          <cell r="L298">
            <v>0</v>
          </cell>
          <cell r="M298">
            <v>0</v>
          </cell>
          <cell r="N298">
            <v>0</v>
          </cell>
          <cell r="O298">
            <v>0</v>
          </cell>
        </row>
        <row r="299">
          <cell r="B299" t="str">
            <v>Chi phí khác</v>
          </cell>
          <cell r="C299">
            <v>0</v>
          </cell>
          <cell r="D299">
            <v>8622.3392660000027</v>
          </cell>
          <cell r="E299">
            <v>8622.3392660000027</v>
          </cell>
          <cell r="F299">
            <v>0</v>
          </cell>
          <cell r="G299">
            <v>0</v>
          </cell>
          <cell r="H299">
            <v>0</v>
          </cell>
          <cell r="I299">
            <v>0</v>
          </cell>
          <cell r="J299">
            <v>0</v>
          </cell>
          <cell r="K299">
            <v>0</v>
          </cell>
          <cell r="L299">
            <v>0</v>
          </cell>
          <cell r="M299">
            <v>0</v>
          </cell>
          <cell r="N299">
            <v>0</v>
          </cell>
          <cell r="O299">
            <v>0</v>
          </cell>
        </row>
        <row r="300">
          <cell r="B300" t="str">
            <v>Chi phí giải phóng mặt bằng</v>
          </cell>
          <cell r="C300">
            <v>0</v>
          </cell>
          <cell r="D300">
            <v>0</v>
          </cell>
          <cell r="E300">
            <v>0</v>
          </cell>
          <cell r="F300">
            <v>0</v>
          </cell>
          <cell r="G300">
            <v>0</v>
          </cell>
          <cell r="H300">
            <v>0</v>
          </cell>
          <cell r="I300">
            <v>0</v>
          </cell>
          <cell r="J300">
            <v>0</v>
          </cell>
          <cell r="K300">
            <v>0</v>
          </cell>
          <cell r="L300">
            <v>0</v>
          </cell>
          <cell r="M300">
            <v>0</v>
          </cell>
          <cell r="N300">
            <v>0</v>
          </cell>
          <cell r="O300">
            <v>0</v>
          </cell>
        </row>
        <row r="301">
          <cell r="B301" t="str">
            <v>Dự án Cải tạo, nâng cấp Chợ Hến xã Hưng Yên Bắc huyện Hung Nguyên</v>
          </cell>
          <cell r="C301" t="str">
            <v>NSĐP</v>
          </cell>
          <cell r="D301">
            <v>5267.6840000000002</v>
          </cell>
          <cell r="E301">
            <v>5267.6840000000002</v>
          </cell>
          <cell r="F301">
            <v>4482.3220000000001</v>
          </cell>
          <cell r="G301" t="str">
            <v>2015-2017</v>
          </cell>
          <cell r="H301">
            <v>4255.9880000000003</v>
          </cell>
          <cell r="I301">
            <v>4255.9880000000003</v>
          </cell>
          <cell r="J301">
            <v>4216.0219999999999</v>
          </cell>
          <cell r="K301">
            <v>0</v>
          </cell>
          <cell r="L301">
            <v>0</v>
          </cell>
          <cell r="M301">
            <v>0</v>
          </cell>
          <cell r="N301">
            <v>0</v>
          </cell>
          <cell r="O301">
            <v>0</v>
          </cell>
        </row>
        <row r="302">
          <cell r="B302" t="str">
            <v>Gói thầu xây lắp</v>
          </cell>
          <cell r="C302">
            <v>0</v>
          </cell>
          <cell r="D302">
            <v>4482.3220000000001</v>
          </cell>
          <cell r="E302">
            <v>4482.3220000000001</v>
          </cell>
          <cell r="F302">
            <v>4482.3220000000001</v>
          </cell>
          <cell r="G302">
            <v>0</v>
          </cell>
          <cell r="H302">
            <v>4255.9880000000003</v>
          </cell>
          <cell r="I302">
            <v>4255.9880000000003</v>
          </cell>
          <cell r="J302">
            <v>4216.0219999999999</v>
          </cell>
          <cell r="K302">
            <v>0</v>
          </cell>
          <cell r="L302">
            <v>0</v>
          </cell>
          <cell r="M302">
            <v>0</v>
          </cell>
          <cell r="N302">
            <v>0</v>
          </cell>
          <cell r="O302" t="str">
            <v>Thanh tra së KH - ĐT năm 2017</v>
          </cell>
        </row>
        <row r="303">
          <cell r="B303" t="str">
            <v>Chi phí thiết bị</v>
          </cell>
          <cell r="C303">
            <v>0</v>
          </cell>
          <cell r="D303">
            <v>0</v>
          </cell>
          <cell r="E303">
            <v>0</v>
          </cell>
          <cell r="F303">
            <v>0</v>
          </cell>
          <cell r="G303">
            <v>0</v>
          </cell>
          <cell r="H303">
            <v>0</v>
          </cell>
          <cell r="I303">
            <v>0</v>
          </cell>
          <cell r="J303">
            <v>0</v>
          </cell>
          <cell r="K303">
            <v>0</v>
          </cell>
          <cell r="L303">
            <v>0</v>
          </cell>
          <cell r="M303">
            <v>0</v>
          </cell>
          <cell r="N303">
            <v>0</v>
          </cell>
          <cell r="O303">
            <v>0</v>
          </cell>
        </row>
        <row r="304">
          <cell r="B304" t="str">
            <v>Chi phí khác</v>
          </cell>
          <cell r="C304">
            <v>0</v>
          </cell>
          <cell r="D304">
            <v>785.36200000000008</v>
          </cell>
          <cell r="E304">
            <v>785.36200000000008</v>
          </cell>
          <cell r="F304">
            <v>0</v>
          </cell>
          <cell r="G304">
            <v>0</v>
          </cell>
          <cell r="H304">
            <v>0</v>
          </cell>
          <cell r="I304">
            <v>0</v>
          </cell>
          <cell r="J304">
            <v>0</v>
          </cell>
          <cell r="K304">
            <v>0</v>
          </cell>
          <cell r="L304">
            <v>0</v>
          </cell>
          <cell r="M304">
            <v>0</v>
          </cell>
          <cell r="N304">
            <v>0</v>
          </cell>
          <cell r="O304">
            <v>0</v>
          </cell>
        </row>
        <row r="305">
          <cell r="B305" t="str">
            <v>Chi phí giải phóng mặt bằng</v>
          </cell>
          <cell r="C305">
            <v>0</v>
          </cell>
          <cell r="D305">
            <v>0</v>
          </cell>
          <cell r="E305">
            <v>0</v>
          </cell>
          <cell r="F305">
            <v>0</v>
          </cell>
          <cell r="G305">
            <v>0</v>
          </cell>
          <cell r="H305">
            <v>0</v>
          </cell>
          <cell r="I305">
            <v>0</v>
          </cell>
          <cell r="J305">
            <v>0</v>
          </cell>
          <cell r="K305">
            <v>0</v>
          </cell>
          <cell r="L305">
            <v>0</v>
          </cell>
          <cell r="M305">
            <v>0</v>
          </cell>
          <cell r="N305">
            <v>0</v>
          </cell>
          <cell r="O305">
            <v>0</v>
          </cell>
        </row>
        <row r="306">
          <cell r="B306" t="str">
            <v>Dự án Xử lý sạt lở núi Rậm khu vực xóm 5, 6A và 6B xã Hưng Yên Nam, huyện Hưng Nguyên</v>
          </cell>
          <cell r="C306" t="str">
            <v>NSĐP</v>
          </cell>
          <cell r="D306">
            <v>5016.1310000000003</v>
          </cell>
          <cell r="E306">
            <v>5016.1310000000003</v>
          </cell>
          <cell r="F306">
            <v>3694.3270000000002</v>
          </cell>
          <cell r="G306" t="str">
            <v>2017-2018</v>
          </cell>
          <cell r="H306">
            <v>3689.1089999999999</v>
          </cell>
          <cell r="I306">
            <v>3300</v>
          </cell>
          <cell r="J306">
            <v>2900</v>
          </cell>
          <cell r="K306">
            <v>0</v>
          </cell>
          <cell r="L306">
            <v>0</v>
          </cell>
          <cell r="M306">
            <v>0</v>
          </cell>
          <cell r="N306">
            <v>0</v>
          </cell>
          <cell r="O306">
            <v>0</v>
          </cell>
        </row>
        <row r="307">
          <cell r="B307" t="str">
            <v>Gói thầu xây lắp</v>
          </cell>
          <cell r="C307">
            <v>0</v>
          </cell>
          <cell r="D307">
            <v>3694.3270000000002</v>
          </cell>
          <cell r="E307">
            <v>3694.3270000000002</v>
          </cell>
          <cell r="F307">
            <v>3694.3270000000002</v>
          </cell>
          <cell r="G307">
            <v>0</v>
          </cell>
          <cell r="H307">
            <v>3689.1089999999999</v>
          </cell>
          <cell r="I307">
            <v>3300</v>
          </cell>
          <cell r="J307">
            <v>2900</v>
          </cell>
          <cell r="K307">
            <v>0</v>
          </cell>
          <cell r="L307">
            <v>0</v>
          </cell>
          <cell r="M307">
            <v>0</v>
          </cell>
          <cell r="N307">
            <v>0</v>
          </cell>
          <cell r="O307" t="str">
            <v>Thanh tra së KH - ĐT năm 2017</v>
          </cell>
        </row>
        <row r="308">
          <cell r="B308" t="str">
            <v>Chi phí thiết bị</v>
          </cell>
          <cell r="C308">
            <v>0</v>
          </cell>
          <cell r="D308">
            <v>0</v>
          </cell>
          <cell r="E308">
            <v>0</v>
          </cell>
          <cell r="F308">
            <v>0</v>
          </cell>
          <cell r="G308">
            <v>0</v>
          </cell>
          <cell r="H308">
            <v>0</v>
          </cell>
          <cell r="I308">
            <v>0</v>
          </cell>
          <cell r="J308">
            <v>0</v>
          </cell>
          <cell r="K308">
            <v>0</v>
          </cell>
          <cell r="L308">
            <v>0</v>
          </cell>
          <cell r="M308">
            <v>0</v>
          </cell>
          <cell r="N308">
            <v>0</v>
          </cell>
          <cell r="O308">
            <v>0</v>
          </cell>
        </row>
        <row r="309">
          <cell r="B309" t="str">
            <v>Chi phí khác</v>
          </cell>
          <cell r="C309">
            <v>0</v>
          </cell>
          <cell r="D309">
            <v>1271.8040000000001</v>
          </cell>
          <cell r="E309">
            <v>1271.8040000000001</v>
          </cell>
          <cell r="F309">
            <v>0</v>
          </cell>
          <cell r="G309">
            <v>0</v>
          </cell>
          <cell r="H309">
            <v>0</v>
          </cell>
          <cell r="I309">
            <v>0</v>
          </cell>
          <cell r="J309">
            <v>0</v>
          </cell>
          <cell r="K309">
            <v>0</v>
          </cell>
          <cell r="L309">
            <v>0</v>
          </cell>
          <cell r="M309">
            <v>0</v>
          </cell>
          <cell r="N309">
            <v>0</v>
          </cell>
          <cell r="O309">
            <v>0</v>
          </cell>
        </row>
        <row r="310">
          <cell r="B310" t="str">
            <v>Chi phí giải phóng mặt bằng</v>
          </cell>
          <cell r="C310">
            <v>0</v>
          </cell>
          <cell r="D310">
            <v>50</v>
          </cell>
          <cell r="E310">
            <v>50</v>
          </cell>
          <cell r="F310">
            <v>0</v>
          </cell>
          <cell r="G310">
            <v>0</v>
          </cell>
          <cell r="H310">
            <v>0</v>
          </cell>
          <cell r="I310">
            <v>0</v>
          </cell>
          <cell r="J310">
            <v>0</v>
          </cell>
          <cell r="K310">
            <v>0</v>
          </cell>
          <cell r="L310">
            <v>0</v>
          </cell>
          <cell r="M310">
            <v>0</v>
          </cell>
          <cell r="N310">
            <v>0</v>
          </cell>
          <cell r="O310">
            <v>0</v>
          </cell>
        </row>
        <row r="311">
          <cell r="B311" t="str">
            <v>Dự án Sửa chữa, nâng cấp hệ thống kênh tưới Thạch Tiền xã Hưng Yên Nam huyện Hưng Nguyên</v>
          </cell>
          <cell r="C311" t="str">
            <v>NSĐP</v>
          </cell>
          <cell r="D311">
            <v>11849.291999999999</v>
          </cell>
          <cell r="E311">
            <v>11849.291999999999</v>
          </cell>
          <cell r="F311">
            <v>9770.5049999999992</v>
          </cell>
          <cell r="G311" t="str">
            <v>2015-2018</v>
          </cell>
          <cell r="H311">
            <v>9542.1550000000007</v>
          </cell>
          <cell r="I311">
            <v>8930.0609999999997</v>
          </cell>
          <cell r="J311">
            <v>8490</v>
          </cell>
          <cell r="K311">
            <v>0</v>
          </cell>
          <cell r="L311">
            <v>0</v>
          </cell>
          <cell r="M311">
            <v>0</v>
          </cell>
          <cell r="N311">
            <v>0</v>
          </cell>
          <cell r="O311">
            <v>0</v>
          </cell>
        </row>
        <row r="312">
          <cell r="B312" t="str">
            <v>Gói thầu xây lắp</v>
          </cell>
          <cell r="C312">
            <v>0</v>
          </cell>
          <cell r="D312">
            <v>9770.5049999999992</v>
          </cell>
          <cell r="E312">
            <v>9770.5049999999992</v>
          </cell>
          <cell r="F312">
            <v>9770.5049999999992</v>
          </cell>
          <cell r="G312">
            <v>0</v>
          </cell>
          <cell r="H312">
            <v>9542.1550000000007</v>
          </cell>
          <cell r="I312">
            <v>8930.0609999999997</v>
          </cell>
          <cell r="J312">
            <v>8490</v>
          </cell>
          <cell r="K312">
            <v>0</v>
          </cell>
          <cell r="L312">
            <v>0</v>
          </cell>
          <cell r="M312">
            <v>0</v>
          </cell>
          <cell r="N312">
            <v>0</v>
          </cell>
          <cell r="O312" t="str">
            <v>Thanh tra sở XD năm 2016; Thanh tra së KH - ĐT năm 2017; Thanh tra Sở XD năm 2018</v>
          </cell>
        </row>
        <row r="313">
          <cell r="B313" t="str">
            <v>Chi phí thiết bị</v>
          </cell>
          <cell r="C313">
            <v>0</v>
          </cell>
          <cell r="D313">
            <v>0</v>
          </cell>
          <cell r="E313">
            <v>0</v>
          </cell>
          <cell r="F313">
            <v>0</v>
          </cell>
          <cell r="G313">
            <v>0</v>
          </cell>
          <cell r="H313">
            <v>0</v>
          </cell>
          <cell r="I313">
            <v>0</v>
          </cell>
          <cell r="J313">
            <v>0</v>
          </cell>
          <cell r="K313">
            <v>0</v>
          </cell>
          <cell r="L313">
            <v>0</v>
          </cell>
          <cell r="M313">
            <v>0</v>
          </cell>
          <cell r="N313">
            <v>0</v>
          </cell>
          <cell r="O313">
            <v>0</v>
          </cell>
        </row>
        <row r="314">
          <cell r="B314" t="str">
            <v>Chi phí khác</v>
          </cell>
          <cell r="C314">
            <v>0</v>
          </cell>
          <cell r="D314">
            <v>2078.7870000000003</v>
          </cell>
          <cell r="E314">
            <v>2078.7870000000003</v>
          </cell>
          <cell r="F314">
            <v>0</v>
          </cell>
          <cell r="G314">
            <v>0</v>
          </cell>
          <cell r="H314">
            <v>0</v>
          </cell>
          <cell r="I314">
            <v>0</v>
          </cell>
          <cell r="J314">
            <v>0</v>
          </cell>
          <cell r="K314">
            <v>0</v>
          </cell>
          <cell r="L314">
            <v>0</v>
          </cell>
          <cell r="M314">
            <v>0</v>
          </cell>
          <cell r="N314">
            <v>0</v>
          </cell>
          <cell r="O314">
            <v>0</v>
          </cell>
        </row>
        <row r="315">
          <cell r="B315" t="str">
            <v>Chi phí giải phóng mặt bằng</v>
          </cell>
          <cell r="C315">
            <v>0</v>
          </cell>
          <cell r="D315">
            <v>0</v>
          </cell>
          <cell r="E315">
            <v>0</v>
          </cell>
          <cell r="F315">
            <v>0</v>
          </cell>
          <cell r="G315">
            <v>0</v>
          </cell>
          <cell r="H315">
            <v>0</v>
          </cell>
          <cell r="I315">
            <v>0</v>
          </cell>
          <cell r="J315">
            <v>0</v>
          </cell>
          <cell r="K315">
            <v>0</v>
          </cell>
          <cell r="L315">
            <v>0</v>
          </cell>
          <cell r="M315">
            <v>0</v>
          </cell>
          <cell r="N315">
            <v>0</v>
          </cell>
          <cell r="O315">
            <v>0</v>
          </cell>
        </row>
        <row r="316">
          <cell r="B316" t="str">
            <v>Dự án Sửa chữa, nâng cấp đường Nguyễn Văn Bé đoạn từ ngã tư cắt QL46B đến hết địa bàn xã Hưng Tây, huyện Hưng Nguyên</v>
          </cell>
          <cell r="C316" t="str">
            <v>NSĐP</v>
          </cell>
          <cell r="D316">
            <v>7867</v>
          </cell>
          <cell r="E316">
            <v>7867</v>
          </cell>
          <cell r="F316">
            <v>6766.9427329999999</v>
          </cell>
          <cell r="G316" t="str">
            <v>2017-2018</v>
          </cell>
          <cell r="H316">
            <v>6758.1549999999997</v>
          </cell>
          <cell r="I316">
            <v>6758.1549999999997</v>
          </cell>
          <cell r="J316">
            <v>4886.2129999999997</v>
          </cell>
          <cell r="K316">
            <v>0</v>
          </cell>
          <cell r="L316">
            <v>0</v>
          </cell>
          <cell r="M316">
            <v>0</v>
          </cell>
          <cell r="N316">
            <v>0</v>
          </cell>
          <cell r="O316">
            <v>0</v>
          </cell>
        </row>
        <row r="317">
          <cell r="B317" t="str">
            <v>Gói thầu xây lắp</v>
          </cell>
          <cell r="C317">
            <v>0</v>
          </cell>
          <cell r="D317">
            <v>6766.9427329999999</v>
          </cell>
          <cell r="E317">
            <v>6766.9427329999999</v>
          </cell>
          <cell r="F317">
            <v>6766.9427329999999</v>
          </cell>
          <cell r="G317">
            <v>0</v>
          </cell>
          <cell r="H317">
            <v>6758.1549999999997</v>
          </cell>
          <cell r="I317">
            <v>6758.1549999999997</v>
          </cell>
          <cell r="J317">
            <v>4886.2129999999997</v>
          </cell>
          <cell r="K317">
            <v>0</v>
          </cell>
          <cell r="L317">
            <v>0</v>
          </cell>
          <cell r="M317">
            <v>0</v>
          </cell>
          <cell r="N317">
            <v>0</v>
          </cell>
          <cell r="O317" t="str">
            <v>Thanh tra së KH - ĐT năm 2017; Thanh tra Sở XD năm 2018</v>
          </cell>
        </row>
        <row r="318">
          <cell r="B318" t="str">
            <v>Chi phí thiết bị</v>
          </cell>
          <cell r="C318">
            <v>0</v>
          </cell>
          <cell r="D318">
            <v>0</v>
          </cell>
          <cell r="E318">
            <v>0</v>
          </cell>
          <cell r="F318">
            <v>0</v>
          </cell>
          <cell r="G318">
            <v>0</v>
          </cell>
          <cell r="H318">
            <v>0</v>
          </cell>
          <cell r="I318">
            <v>0</v>
          </cell>
          <cell r="J318">
            <v>0</v>
          </cell>
          <cell r="K318">
            <v>0</v>
          </cell>
          <cell r="L318">
            <v>0</v>
          </cell>
          <cell r="M318">
            <v>0</v>
          </cell>
          <cell r="N318">
            <v>0</v>
          </cell>
          <cell r="O318">
            <v>0</v>
          </cell>
        </row>
        <row r="319">
          <cell r="B319" t="str">
            <v>Chi phí khác</v>
          </cell>
          <cell r="C319">
            <v>0</v>
          </cell>
          <cell r="D319">
            <v>1100.0572670000001</v>
          </cell>
          <cell r="E319">
            <v>1100.0572670000001</v>
          </cell>
          <cell r="F319">
            <v>0</v>
          </cell>
          <cell r="G319">
            <v>0</v>
          </cell>
          <cell r="H319">
            <v>0</v>
          </cell>
          <cell r="I319">
            <v>0</v>
          </cell>
          <cell r="J319">
            <v>0</v>
          </cell>
          <cell r="K319">
            <v>0</v>
          </cell>
          <cell r="L319">
            <v>0</v>
          </cell>
          <cell r="M319">
            <v>0</v>
          </cell>
          <cell r="N319">
            <v>0</v>
          </cell>
          <cell r="O319">
            <v>0</v>
          </cell>
        </row>
        <row r="320">
          <cell r="B320" t="str">
            <v>Chi phí giải phóng mặt bằng</v>
          </cell>
          <cell r="C320">
            <v>0</v>
          </cell>
          <cell r="D320">
            <v>0</v>
          </cell>
          <cell r="E320">
            <v>0</v>
          </cell>
          <cell r="F320">
            <v>0</v>
          </cell>
          <cell r="G320">
            <v>0</v>
          </cell>
          <cell r="H320">
            <v>0</v>
          </cell>
          <cell r="I320">
            <v>0</v>
          </cell>
          <cell r="J320">
            <v>0</v>
          </cell>
          <cell r="K320">
            <v>0</v>
          </cell>
          <cell r="L320">
            <v>0</v>
          </cell>
          <cell r="M320">
            <v>0</v>
          </cell>
          <cell r="N320">
            <v>0</v>
          </cell>
          <cell r="O320">
            <v>0</v>
          </cell>
        </row>
        <row r="321">
          <cell r="B321" t="str">
            <v>Huyện Đô Lương</v>
          </cell>
          <cell r="C321">
            <v>0</v>
          </cell>
          <cell r="D321">
            <v>137202.22686100003</v>
          </cell>
          <cell r="E321">
            <v>138489.93390100001</v>
          </cell>
          <cell r="F321">
            <v>110248.09000000001</v>
          </cell>
          <cell r="G321">
            <v>0</v>
          </cell>
          <cell r="H321">
            <v>101926.41</v>
          </cell>
          <cell r="I321">
            <v>60756.141999999993</v>
          </cell>
          <cell r="J321">
            <v>48548.811000000002</v>
          </cell>
          <cell r="K321">
            <v>22378.811000000002</v>
          </cell>
          <cell r="L321">
            <v>0</v>
          </cell>
          <cell r="M321">
            <v>0</v>
          </cell>
          <cell r="N321">
            <v>0</v>
          </cell>
          <cell r="O321" t="str">
            <v>Chưa có HS nên chưa kiểm tra được tên DA và tên Ban QLDA, nhập sl theo biểu gửi chiều ngày 19/9/2018; giá trị TT của năm 2017</v>
          </cell>
        </row>
        <row r="322">
          <cell r="B322" t="str">
            <v>Ban QLDA đầu tư và xây dựng huyện Đô Lương</v>
          </cell>
          <cell r="C322">
            <v>0</v>
          </cell>
          <cell r="D322">
            <v>130029.79286100001</v>
          </cell>
          <cell r="E322">
            <v>131317.499901</v>
          </cell>
          <cell r="F322">
            <v>104858.24500000001</v>
          </cell>
          <cell r="G322">
            <v>0</v>
          </cell>
          <cell r="H322">
            <v>96551.41</v>
          </cell>
          <cell r="I322">
            <v>58547.141999999993</v>
          </cell>
          <cell r="J322">
            <v>46348.811000000002</v>
          </cell>
          <cell r="K322">
            <v>20178.811000000002</v>
          </cell>
          <cell r="L322">
            <v>0</v>
          </cell>
          <cell r="M322">
            <v>0</v>
          </cell>
          <cell r="N322">
            <v>0</v>
          </cell>
          <cell r="O322">
            <v>0</v>
          </cell>
        </row>
        <row r="323">
          <cell r="B323" t="str">
            <v>Dự án Trụ sở UBND xã Nhân Sơn, huyện Đô Lương</v>
          </cell>
          <cell r="C323" t="str">
            <v>NSĐP</v>
          </cell>
          <cell r="D323">
            <v>7079.275173</v>
          </cell>
          <cell r="E323">
            <v>7079.275173</v>
          </cell>
          <cell r="F323">
            <v>5868.1509999999998</v>
          </cell>
          <cell r="G323">
            <v>0</v>
          </cell>
          <cell r="H323">
            <v>5860.902</v>
          </cell>
          <cell r="I323">
            <v>5643.451</v>
          </cell>
          <cell r="J323">
            <v>3100</v>
          </cell>
          <cell r="K323">
            <v>1800</v>
          </cell>
          <cell r="L323">
            <v>0</v>
          </cell>
          <cell r="M323">
            <v>0</v>
          </cell>
          <cell r="N323">
            <v>0</v>
          </cell>
          <cell r="O323">
            <v>0</v>
          </cell>
        </row>
        <row r="324">
          <cell r="B324" t="str">
            <v>Chi phí xây lắp</v>
          </cell>
          <cell r="C324">
            <v>0</v>
          </cell>
          <cell r="D324">
            <v>6759.4669999999996</v>
          </cell>
          <cell r="E324">
            <v>6759.4669999999996</v>
          </cell>
          <cell r="F324">
            <v>5868.1509999999998</v>
          </cell>
          <cell r="G324">
            <v>0</v>
          </cell>
          <cell r="H324">
            <v>5860.902</v>
          </cell>
          <cell r="I324">
            <v>5643.451</v>
          </cell>
          <cell r="J324">
            <v>3100</v>
          </cell>
          <cell r="K324">
            <v>1800</v>
          </cell>
          <cell r="L324">
            <v>0</v>
          </cell>
          <cell r="M324">
            <v>0</v>
          </cell>
          <cell r="N324">
            <v>0</v>
          </cell>
          <cell r="O324">
            <v>0</v>
          </cell>
        </row>
        <row r="325">
          <cell r="B325" t="str">
            <v>Chi phí tư vấn khảo sát, lập Báo cáo KTKT</v>
          </cell>
          <cell r="C325">
            <v>0</v>
          </cell>
          <cell r="D325">
            <v>170.348681</v>
          </cell>
          <cell r="E325">
            <v>170.348681</v>
          </cell>
          <cell r="F325">
            <v>0</v>
          </cell>
          <cell r="G325">
            <v>0</v>
          </cell>
          <cell r="H325">
            <v>0</v>
          </cell>
          <cell r="I325">
            <v>0</v>
          </cell>
          <cell r="J325">
            <v>0</v>
          </cell>
          <cell r="K325">
            <v>0</v>
          </cell>
          <cell r="L325">
            <v>0</v>
          </cell>
          <cell r="M325">
            <v>0</v>
          </cell>
          <cell r="N325">
            <v>0</v>
          </cell>
          <cell r="O325">
            <v>0</v>
          </cell>
        </row>
        <row r="326">
          <cell r="B326" t="str">
            <v>Chi phí giám sát thi công xây dựng công trình</v>
          </cell>
          <cell r="C326">
            <v>0</v>
          </cell>
          <cell r="D326">
            <v>149.45949200000001</v>
          </cell>
          <cell r="E326">
            <v>149.45949200000001</v>
          </cell>
          <cell r="F326">
            <v>0</v>
          </cell>
          <cell r="G326">
            <v>0</v>
          </cell>
          <cell r="H326">
            <v>0</v>
          </cell>
          <cell r="I326">
            <v>0</v>
          </cell>
          <cell r="J326">
            <v>0</v>
          </cell>
          <cell r="K326">
            <v>0</v>
          </cell>
          <cell r="L326">
            <v>0</v>
          </cell>
          <cell r="M326">
            <v>0</v>
          </cell>
          <cell r="N326">
            <v>0</v>
          </cell>
          <cell r="O326">
            <v>0</v>
          </cell>
        </row>
        <row r="327">
          <cell r="B327" t="str">
            <v>Dự án Nhà làm việc 3 tầng UBND huyện Đô Lương</v>
          </cell>
          <cell r="C327" t="str">
            <v>NSĐP</v>
          </cell>
          <cell r="D327">
            <v>12192.828284000001</v>
          </cell>
          <cell r="E327">
            <v>12192.828284000001</v>
          </cell>
          <cell r="F327">
            <v>11413.305</v>
          </cell>
          <cell r="G327">
            <v>0</v>
          </cell>
          <cell r="H327">
            <v>11402.623</v>
          </cell>
          <cell r="I327">
            <v>5156.0230000000001</v>
          </cell>
          <cell r="J327">
            <v>5078.8109999999997</v>
          </cell>
          <cell r="K327">
            <v>2678.8110000000001</v>
          </cell>
          <cell r="L327">
            <v>0</v>
          </cell>
          <cell r="M327">
            <v>0</v>
          </cell>
          <cell r="N327">
            <v>0</v>
          </cell>
          <cell r="O327">
            <v>0</v>
          </cell>
        </row>
        <row r="328">
          <cell r="B328" t="str">
            <v>Chi phí xây lắp</v>
          </cell>
          <cell r="C328">
            <v>0</v>
          </cell>
          <cell r="D328">
            <v>11027</v>
          </cell>
          <cell r="E328">
            <v>11027</v>
          </cell>
          <cell r="F328">
            <v>11413.305</v>
          </cell>
          <cell r="G328">
            <v>0</v>
          </cell>
          <cell r="H328">
            <v>11402.623</v>
          </cell>
          <cell r="I328">
            <v>5156.0230000000001</v>
          </cell>
          <cell r="J328">
            <v>5078.8109999999997</v>
          </cell>
          <cell r="K328">
            <v>2678.8110000000001</v>
          </cell>
          <cell r="L328">
            <v>0</v>
          </cell>
          <cell r="M328">
            <v>0</v>
          </cell>
          <cell r="N328">
            <v>0</v>
          </cell>
          <cell r="O328">
            <v>0</v>
          </cell>
        </row>
        <row r="329">
          <cell r="B329" t="str">
            <v>Chi phí thiết bị</v>
          </cell>
          <cell r="C329">
            <v>0</v>
          </cell>
          <cell r="D329">
            <v>753.11449200000004</v>
          </cell>
          <cell r="E329">
            <v>753.11449200000004</v>
          </cell>
          <cell r="F329">
            <v>0</v>
          </cell>
          <cell r="G329">
            <v>0</v>
          </cell>
          <cell r="H329">
            <v>0</v>
          </cell>
          <cell r="I329">
            <v>0</v>
          </cell>
          <cell r="J329">
            <v>0</v>
          </cell>
          <cell r="K329">
            <v>0</v>
          </cell>
          <cell r="L329">
            <v>0</v>
          </cell>
          <cell r="M329">
            <v>0</v>
          </cell>
          <cell r="N329">
            <v>0</v>
          </cell>
          <cell r="O329">
            <v>0</v>
          </cell>
        </row>
        <row r="330">
          <cell r="B330" t="str">
            <v>Chi phí tư vấn khảo sát, lập Báo cáo KTKT</v>
          </cell>
          <cell r="C330">
            <v>0</v>
          </cell>
          <cell r="D330">
            <v>412.71379200000001</v>
          </cell>
          <cell r="E330">
            <v>412.71379200000001</v>
          </cell>
          <cell r="F330">
            <v>0</v>
          </cell>
          <cell r="G330">
            <v>0</v>
          </cell>
          <cell r="H330">
            <v>0</v>
          </cell>
          <cell r="I330">
            <v>0</v>
          </cell>
          <cell r="J330">
            <v>0</v>
          </cell>
          <cell r="K330">
            <v>0</v>
          </cell>
          <cell r="L330">
            <v>0</v>
          </cell>
          <cell r="M330">
            <v>0</v>
          </cell>
          <cell r="N330">
            <v>0</v>
          </cell>
          <cell r="O330">
            <v>0</v>
          </cell>
        </row>
        <row r="331">
          <cell r="B331" t="str">
            <v>Chi phí khác</v>
          </cell>
          <cell r="C331">
            <v>0</v>
          </cell>
          <cell r="D331">
            <v>1045.885397</v>
          </cell>
          <cell r="E331">
            <v>1045.885397</v>
          </cell>
          <cell r="F331">
            <v>0</v>
          </cell>
          <cell r="G331">
            <v>0</v>
          </cell>
          <cell r="H331">
            <v>0</v>
          </cell>
          <cell r="I331">
            <v>0</v>
          </cell>
          <cell r="J331">
            <v>0</v>
          </cell>
          <cell r="K331">
            <v>0</v>
          </cell>
          <cell r="L331">
            <v>0</v>
          </cell>
          <cell r="M331">
            <v>0</v>
          </cell>
          <cell r="N331">
            <v>0</v>
          </cell>
          <cell r="O331">
            <v>0</v>
          </cell>
        </row>
        <row r="332">
          <cell r="B332" t="str">
            <v xml:space="preserve">Dự án Đường giao thông liên xã Mỹ Sơn - Hiến Sơn đến khu di tích lịch sử Truông Bồn, huyện Đô Lương </v>
          </cell>
          <cell r="C332" t="str">
            <v>NSNN</v>
          </cell>
          <cell r="D332">
            <v>24333.749</v>
          </cell>
          <cell r="E332">
            <v>24333.749</v>
          </cell>
          <cell r="F332">
            <v>18706.593000000001</v>
          </cell>
          <cell r="G332">
            <v>0</v>
          </cell>
          <cell r="H332">
            <v>10018.114</v>
          </cell>
          <cell r="I332">
            <v>8033.723</v>
          </cell>
          <cell r="J332">
            <v>6850</v>
          </cell>
          <cell r="K332">
            <v>900</v>
          </cell>
          <cell r="L332">
            <v>0</v>
          </cell>
          <cell r="M332">
            <v>0</v>
          </cell>
          <cell r="N332">
            <v>0</v>
          </cell>
          <cell r="O332">
            <v>0</v>
          </cell>
        </row>
        <row r="333">
          <cell r="B333" t="str">
            <v>Chi phí xây lắp</v>
          </cell>
          <cell r="C333">
            <v>0</v>
          </cell>
          <cell r="D333">
            <v>18706</v>
          </cell>
          <cell r="E333">
            <v>18706</v>
          </cell>
          <cell r="F333">
            <v>18706.593000000001</v>
          </cell>
          <cell r="G333">
            <v>0</v>
          </cell>
          <cell r="H333">
            <v>10018.114</v>
          </cell>
          <cell r="I333">
            <v>8033.723</v>
          </cell>
          <cell r="J333">
            <v>6850</v>
          </cell>
          <cell r="K333">
            <v>900</v>
          </cell>
          <cell r="L333">
            <v>0</v>
          </cell>
          <cell r="M333">
            <v>0</v>
          </cell>
          <cell r="N333">
            <v>0</v>
          </cell>
          <cell r="O333">
            <v>0</v>
          </cell>
        </row>
        <row r="334">
          <cell r="B334" t="str">
            <v>Chi phí tư vấn xây dựng</v>
          </cell>
          <cell r="C334">
            <v>0</v>
          </cell>
          <cell r="D334">
            <v>1651.5239999999999</v>
          </cell>
          <cell r="E334">
            <v>1651.5239999999999</v>
          </cell>
          <cell r="F334">
            <v>0</v>
          </cell>
          <cell r="G334">
            <v>0</v>
          </cell>
          <cell r="H334">
            <v>0</v>
          </cell>
          <cell r="I334">
            <v>0</v>
          </cell>
          <cell r="J334">
            <v>0</v>
          </cell>
          <cell r="K334">
            <v>0</v>
          </cell>
          <cell r="L334">
            <v>0</v>
          </cell>
          <cell r="M334">
            <v>0</v>
          </cell>
          <cell r="N334">
            <v>0</v>
          </cell>
          <cell r="O334">
            <v>0</v>
          </cell>
        </row>
        <row r="335">
          <cell r="B335" t="str">
            <v>Chi phí GPMB</v>
          </cell>
          <cell r="C335">
            <v>0</v>
          </cell>
          <cell r="D335">
            <v>0</v>
          </cell>
          <cell r="E335">
            <v>0</v>
          </cell>
          <cell r="F335">
            <v>0</v>
          </cell>
          <cell r="G335">
            <v>0</v>
          </cell>
          <cell r="H335">
            <v>0</v>
          </cell>
          <cell r="I335">
            <v>0</v>
          </cell>
          <cell r="J335">
            <v>0</v>
          </cell>
          <cell r="K335">
            <v>0</v>
          </cell>
          <cell r="L335">
            <v>0</v>
          </cell>
          <cell r="M335">
            <v>0</v>
          </cell>
          <cell r="N335">
            <v>0</v>
          </cell>
          <cell r="O335">
            <v>0</v>
          </cell>
        </row>
        <row r="336">
          <cell r="B336" t="str">
            <v>Chi phí khác</v>
          </cell>
          <cell r="C336">
            <v>0</v>
          </cell>
          <cell r="D336">
            <v>3976.2249999999999</v>
          </cell>
          <cell r="E336">
            <v>3976.2249999999999</v>
          </cell>
          <cell r="F336">
            <v>0</v>
          </cell>
          <cell r="G336">
            <v>0</v>
          </cell>
          <cell r="H336">
            <v>0</v>
          </cell>
          <cell r="I336">
            <v>0</v>
          </cell>
          <cell r="J336">
            <v>0</v>
          </cell>
          <cell r="K336">
            <v>0</v>
          </cell>
          <cell r="L336">
            <v>0</v>
          </cell>
          <cell r="M336">
            <v>0</v>
          </cell>
          <cell r="N336">
            <v>0</v>
          </cell>
          <cell r="O336">
            <v>0</v>
          </cell>
        </row>
        <row r="337">
          <cell r="B337" t="str">
            <v>Dự án Sửa chữa, nâng cấp đường từ Khuôn - Đại Sơn đến trường THPT Đô Lương 4, huyện Đô Lương</v>
          </cell>
          <cell r="C337" t="str">
            <v>NSĐP</v>
          </cell>
          <cell r="D337">
            <v>8233.6372240000001</v>
          </cell>
          <cell r="E337">
            <v>8233.6372240000001</v>
          </cell>
          <cell r="F337">
            <v>6218.7640000000001</v>
          </cell>
          <cell r="G337">
            <v>0</v>
          </cell>
          <cell r="H337">
            <v>6208.6840000000002</v>
          </cell>
          <cell r="I337">
            <v>3439.3159999999998</v>
          </cell>
          <cell r="J337">
            <v>2800</v>
          </cell>
          <cell r="K337">
            <v>2800</v>
          </cell>
          <cell r="L337">
            <v>0</v>
          </cell>
          <cell r="M337">
            <v>0</v>
          </cell>
          <cell r="N337">
            <v>0</v>
          </cell>
          <cell r="O337">
            <v>0</v>
          </cell>
        </row>
        <row r="338">
          <cell r="B338" t="str">
            <v>Chi phí xây lắp</v>
          </cell>
          <cell r="C338">
            <v>0</v>
          </cell>
          <cell r="D338">
            <v>7226.201</v>
          </cell>
          <cell r="E338">
            <v>7226.201</v>
          </cell>
          <cell r="F338">
            <v>6218.7640000000001</v>
          </cell>
          <cell r="G338">
            <v>0</v>
          </cell>
          <cell r="H338">
            <v>6208.6840000000002</v>
          </cell>
          <cell r="I338">
            <v>3439.3159999999998</v>
          </cell>
          <cell r="J338">
            <v>2800</v>
          </cell>
          <cell r="K338">
            <v>2800</v>
          </cell>
          <cell r="L338">
            <v>0</v>
          </cell>
          <cell r="M338">
            <v>0</v>
          </cell>
          <cell r="N338">
            <v>0</v>
          </cell>
          <cell r="O338">
            <v>0</v>
          </cell>
        </row>
        <row r="339">
          <cell r="B339" t="str">
            <v>Chi phí tư vấn xây dựng</v>
          </cell>
          <cell r="C339">
            <v>0</v>
          </cell>
          <cell r="D339">
            <v>435.20922999999999</v>
          </cell>
          <cell r="E339">
            <v>435.20922999999999</v>
          </cell>
          <cell r="F339">
            <v>0</v>
          </cell>
          <cell r="G339">
            <v>0</v>
          </cell>
          <cell r="H339">
            <v>0</v>
          </cell>
          <cell r="I339">
            <v>0</v>
          </cell>
          <cell r="J339">
            <v>0</v>
          </cell>
          <cell r="K339">
            <v>0</v>
          </cell>
          <cell r="L339">
            <v>0</v>
          </cell>
          <cell r="M339">
            <v>0</v>
          </cell>
          <cell r="N339">
            <v>0</v>
          </cell>
          <cell r="O339">
            <v>0</v>
          </cell>
        </row>
        <row r="340">
          <cell r="B340" t="str">
            <v>Chi phí khác</v>
          </cell>
          <cell r="C340">
            <v>0</v>
          </cell>
          <cell r="D340">
            <v>572.22699399999999</v>
          </cell>
          <cell r="E340">
            <v>572.22699399999999</v>
          </cell>
          <cell r="F340">
            <v>0</v>
          </cell>
          <cell r="G340">
            <v>0</v>
          </cell>
          <cell r="H340">
            <v>0</v>
          </cell>
          <cell r="I340">
            <v>0</v>
          </cell>
          <cell r="J340">
            <v>0</v>
          </cell>
          <cell r="K340">
            <v>0</v>
          </cell>
          <cell r="L340">
            <v>0</v>
          </cell>
          <cell r="M340">
            <v>0</v>
          </cell>
          <cell r="N340">
            <v>0</v>
          </cell>
          <cell r="O340">
            <v>0</v>
          </cell>
        </row>
        <row r="341">
          <cell r="B341" t="str">
            <v>Dự án Sửa chữa, nâng cấp đường GTNT Cầu Tràng xã Đại Sơn, huyện Đô Lương</v>
          </cell>
          <cell r="C341" t="str">
            <v>NSNN</v>
          </cell>
          <cell r="D341">
            <v>6532</v>
          </cell>
          <cell r="E341">
            <v>6532</v>
          </cell>
          <cell r="F341">
            <v>5564.4229999999998</v>
          </cell>
          <cell r="G341">
            <v>0</v>
          </cell>
          <cell r="H341">
            <v>5554.07</v>
          </cell>
          <cell r="I341">
            <v>3675.7629999999999</v>
          </cell>
          <cell r="J341">
            <v>3100</v>
          </cell>
          <cell r="K341">
            <v>0</v>
          </cell>
          <cell r="L341">
            <v>0</v>
          </cell>
          <cell r="M341">
            <v>0</v>
          </cell>
          <cell r="N341">
            <v>0</v>
          </cell>
          <cell r="O341">
            <v>0</v>
          </cell>
        </row>
        <row r="342">
          <cell r="B342" t="str">
            <v>Chi phí xây lắp</v>
          </cell>
          <cell r="C342">
            <v>0</v>
          </cell>
          <cell r="D342">
            <v>6532</v>
          </cell>
          <cell r="E342">
            <v>6532</v>
          </cell>
          <cell r="F342">
            <v>5564.4229999999998</v>
          </cell>
          <cell r="G342">
            <v>0</v>
          </cell>
          <cell r="H342">
            <v>5554.07</v>
          </cell>
          <cell r="I342">
            <v>3675.7629999999999</v>
          </cell>
          <cell r="J342">
            <v>3100</v>
          </cell>
          <cell r="K342">
            <v>0</v>
          </cell>
          <cell r="L342">
            <v>0</v>
          </cell>
          <cell r="M342">
            <v>0</v>
          </cell>
          <cell r="N342">
            <v>0</v>
          </cell>
          <cell r="O342">
            <v>0</v>
          </cell>
        </row>
        <row r="343">
          <cell r="B343" t="str">
            <v>Dự án Cầu Bến Ông Nam tại xã Đại Sơn, huyện Đô Lương</v>
          </cell>
          <cell r="C343" t="str">
            <v>NSĐP</v>
          </cell>
          <cell r="D343">
            <v>6248</v>
          </cell>
          <cell r="E343">
            <v>7535.7070400000002</v>
          </cell>
          <cell r="F343">
            <v>4960.5600000000004</v>
          </cell>
          <cell r="G343">
            <v>0</v>
          </cell>
          <cell r="H343">
            <v>4958.5600000000004</v>
          </cell>
          <cell r="I343">
            <v>3078.7280000000001</v>
          </cell>
          <cell r="J343">
            <v>3000</v>
          </cell>
          <cell r="K343">
            <v>1500</v>
          </cell>
          <cell r="L343">
            <v>0</v>
          </cell>
          <cell r="M343">
            <v>0</v>
          </cell>
          <cell r="N343">
            <v>0</v>
          </cell>
          <cell r="O343">
            <v>0</v>
          </cell>
        </row>
        <row r="344">
          <cell r="B344" t="str">
            <v>Chi phí xây lắp</v>
          </cell>
          <cell r="C344">
            <v>0</v>
          </cell>
          <cell r="D344">
            <v>4833</v>
          </cell>
          <cell r="E344">
            <v>6248</v>
          </cell>
          <cell r="F344">
            <v>4960.5600000000004</v>
          </cell>
          <cell r="G344">
            <v>0</v>
          </cell>
          <cell r="H344">
            <v>4958.5600000000004</v>
          </cell>
          <cell r="I344">
            <v>3078.7280000000001</v>
          </cell>
          <cell r="J344">
            <v>3000</v>
          </cell>
          <cell r="K344">
            <v>1500</v>
          </cell>
          <cell r="L344">
            <v>0</v>
          </cell>
          <cell r="M344">
            <v>0</v>
          </cell>
          <cell r="N344">
            <v>0</v>
          </cell>
          <cell r="O344">
            <v>0</v>
          </cell>
        </row>
        <row r="345">
          <cell r="B345" t="str">
            <v>Chi phí tư vấn xây dựng</v>
          </cell>
          <cell r="C345">
            <v>0</v>
          </cell>
          <cell r="D345">
            <v>522.18899999999996</v>
          </cell>
          <cell r="E345">
            <v>522.18899999999996</v>
          </cell>
          <cell r="F345">
            <v>0</v>
          </cell>
          <cell r="G345">
            <v>0</v>
          </cell>
          <cell r="H345">
            <v>0</v>
          </cell>
          <cell r="I345">
            <v>0</v>
          </cell>
          <cell r="J345">
            <v>0</v>
          </cell>
          <cell r="K345">
            <v>0</v>
          </cell>
          <cell r="L345">
            <v>0</v>
          </cell>
          <cell r="M345">
            <v>0</v>
          </cell>
          <cell r="N345">
            <v>0</v>
          </cell>
          <cell r="O345">
            <v>0</v>
          </cell>
        </row>
        <row r="346">
          <cell r="B346" t="str">
            <v>Chi phí khác</v>
          </cell>
          <cell r="C346">
            <v>0</v>
          </cell>
          <cell r="D346">
            <v>892.81100000000004</v>
          </cell>
          <cell r="E346">
            <v>765.51804000000004</v>
          </cell>
          <cell r="F346">
            <v>0</v>
          </cell>
          <cell r="G346">
            <v>0</v>
          </cell>
          <cell r="H346">
            <v>0</v>
          </cell>
          <cell r="I346">
            <v>0</v>
          </cell>
          <cell r="J346">
            <v>0</v>
          </cell>
          <cell r="K346">
            <v>0</v>
          </cell>
          <cell r="L346">
            <v>0</v>
          </cell>
          <cell r="M346">
            <v>0</v>
          </cell>
          <cell r="N346">
            <v>0</v>
          </cell>
          <cell r="O346">
            <v>0</v>
          </cell>
        </row>
        <row r="347">
          <cell r="B347" t="str">
            <v>Dự án Cầu Đất thuộc địa phận xã Minh Sơn, huyện Đô Lương</v>
          </cell>
          <cell r="C347" t="str">
            <v>NSĐP</v>
          </cell>
          <cell r="D347">
            <v>6605.9798200000005</v>
          </cell>
          <cell r="E347">
            <v>6605.9798200000005</v>
          </cell>
          <cell r="F347">
            <v>5533.8869999999997</v>
          </cell>
          <cell r="G347">
            <v>0</v>
          </cell>
          <cell r="H347">
            <v>5531.674</v>
          </cell>
          <cell r="I347">
            <v>3558.9029999999998</v>
          </cell>
          <cell r="J347">
            <v>3000</v>
          </cell>
          <cell r="K347">
            <v>1500</v>
          </cell>
          <cell r="L347">
            <v>0</v>
          </cell>
          <cell r="M347">
            <v>0</v>
          </cell>
          <cell r="N347">
            <v>0</v>
          </cell>
          <cell r="O347">
            <v>0</v>
          </cell>
        </row>
        <row r="348">
          <cell r="B348" t="str">
            <v>Chi phí xây lắp</v>
          </cell>
          <cell r="C348">
            <v>0</v>
          </cell>
          <cell r="D348">
            <v>5372</v>
          </cell>
          <cell r="E348">
            <v>5372</v>
          </cell>
          <cell r="F348">
            <v>5533.8869999999997</v>
          </cell>
          <cell r="G348">
            <v>0</v>
          </cell>
          <cell r="H348">
            <v>5531.674</v>
          </cell>
          <cell r="I348">
            <v>3558.9029999999998</v>
          </cell>
          <cell r="J348">
            <v>3000</v>
          </cell>
          <cell r="K348">
            <v>1500</v>
          </cell>
          <cell r="L348">
            <v>0</v>
          </cell>
          <cell r="M348">
            <v>0</v>
          </cell>
          <cell r="N348">
            <v>0</v>
          </cell>
          <cell r="O348">
            <v>0</v>
          </cell>
        </row>
        <row r="349">
          <cell r="B349" t="str">
            <v>Chi phí tư vấn xây dựng</v>
          </cell>
          <cell r="C349">
            <v>0</v>
          </cell>
          <cell r="D349">
            <v>605.00900000000001</v>
          </cell>
          <cell r="E349">
            <v>605.00900000000001</v>
          </cell>
          <cell r="F349">
            <v>0</v>
          </cell>
          <cell r="G349">
            <v>0</v>
          </cell>
          <cell r="H349">
            <v>0</v>
          </cell>
          <cell r="I349">
            <v>0</v>
          </cell>
          <cell r="J349">
            <v>0</v>
          </cell>
          <cell r="K349">
            <v>0</v>
          </cell>
          <cell r="L349">
            <v>0</v>
          </cell>
          <cell r="M349">
            <v>0</v>
          </cell>
          <cell r="N349">
            <v>0</v>
          </cell>
          <cell r="O349">
            <v>0</v>
          </cell>
        </row>
        <row r="350">
          <cell r="B350" t="str">
            <v>Chi phí khác</v>
          </cell>
          <cell r="C350">
            <v>0</v>
          </cell>
          <cell r="D350">
            <v>628.97082</v>
          </cell>
          <cell r="E350">
            <v>628.97082</v>
          </cell>
          <cell r="F350">
            <v>0</v>
          </cell>
          <cell r="G350">
            <v>0</v>
          </cell>
          <cell r="H350">
            <v>0</v>
          </cell>
          <cell r="I350">
            <v>0</v>
          </cell>
          <cell r="J350">
            <v>0</v>
          </cell>
          <cell r="K350">
            <v>0</v>
          </cell>
          <cell r="L350">
            <v>0</v>
          </cell>
          <cell r="M350">
            <v>0</v>
          </cell>
          <cell r="N350">
            <v>0</v>
          </cell>
          <cell r="O350">
            <v>0</v>
          </cell>
        </row>
        <row r="351">
          <cell r="B351" t="str">
            <v>Dự án Đường vào cụm công nghiệp Thượng Sơn, huyện Đô Lương</v>
          </cell>
          <cell r="C351" t="str">
            <v>NSĐP</v>
          </cell>
          <cell r="D351">
            <v>24346.437963</v>
          </cell>
          <cell r="E351">
            <v>24346.437963</v>
          </cell>
          <cell r="F351">
            <v>19619.562000000002</v>
          </cell>
          <cell r="G351">
            <v>0</v>
          </cell>
          <cell r="H351">
            <v>19602.782999999999</v>
          </cell>
          <cell r="I351">
            <v>9294.2350000000006</v>
          </cell>
          <cell r="J351">
            <v>9000</v>
          </cell>
          <cell r="K351">
            <v>9000</v>
          </cell>
          <cell r="L351">
            <v>0</v>
          </cell>
          <cell r="M351">
            <v>0</v>
          </cell>
          <cell r="N351">
            <v>0</v>
          </cell>
          <cell r="O351">
            <v>0</v>
          </cell>
        </row>
        <row r="352">
          <cell r="B352" t="str">
            <v>Chi phí xây lắp</v>
          </cell>
          <cell r="C352">
            <v>0</v>
          </cell>
          <cell r="D352">
            <v>18966</v>
          </cell>
          <cell r="E352">
            <v>18966</v>
          </cell>
          <cell r="F352">
            <v>19619.562000000002</v>
          </cell>
          <cell r="G352">
            <v>0</v>
          </cell>
          <cell r="H352">
            <v>19602.782999999999</v>
          </cell>
          <cell r="I352">
            <v>9294.2350000000006</v>
          </cell>
          <cell r="J352">
            <v>9000</v>
          </cell>
          <cell r="K352">
            <v>9000</v>
          </cell>
          <cell r="L352">
            <v>0</v>
          </cell>
          <cell r="M352">
            <v>0</v>
          </cell>
          <cell r="N352">
            <v>0</v>
          </cell>
          <cell r="O352">
            <v>0</v>
          </cell>
        </row>
        <row r="353">
          <cell r="B353" t="str">
            <v>Chi phí tư vấn xây dựng</v>
          </cell>
          <cell r="C353">
            <v>0</v>
          </cell>
          <cell r="D353">
            <v>1327.2090000000001</v>
          </cell>
          <cell r="E353">
            <v>1327.2090000000001</v>
          </cell>
          <cell r="F353">
            <v>0</v>
          </cell>
          <cell r="G353">
            <v>0</v>
          </cell>
          <cell r="H353">
            <v>0</v>
          </cell>
          <cell r="I353">
            <v>0</v>
          </cell>
          <cell r="J353">
            <v>0</v>
          </cell>
          <cell r="K353">
            <v>0</v>
          </cell>
          <cell r="L353">
            <v>0</v>
          </cell>
          <cell r="M353">
            <v>0</v>
          </cell>
          <cell r="N353">
            <v>0</v>
          </cell>
          <cell r="O353">
            <v>0</v>
          </cell>
        </row>
        <row r="354">
          <cell r="B354" t="str">
            <v>Chi phí GPMB</v>
          </cell>
          <cell r="C354">
            <v>0</v>
          </cell>
          <cell r="D354">
            <v>0</v>
          </cell>
          <cell r="E354">
            <v>0</v>
          </cell>
          <cell r="F354">
            <v>0</v>
          </cell>
          <cell r="G354">
            <v>0</v>
          </cell>
          <cell r="H354">
            <v>0</v>
          </cell>
          <cell r="I354">
            <v>0</v>
          </cell>
          <cell r="J354">
            <v>0</v>
          </cell>
          <cell r="K354">
            <v>0</v>
          </cell>
          <cell r="L354">
            <v>0</v>
          </cell>
          <cell r="M354">
            <v>0</v>
          </cell>
          <cell r="N354">
            <v>0</v>
          </cell>
          <cell r="O354">
            <v>0</v>
          </cell>
        </row>
        <row r="355">
          <cell r="B355" t="str">
            <v>Chi phí khác</v>
          </cell>
          <cell r="C355">
            <v>0</v>
          </cell>
          <cell r="D355">
            <v>4053.228963</v>
          </cell>
          <cell r="E355">
            <v>4053.228963</v>
          </cell>
          <cell r="F355">
            <v>0</v>
          </cell>
          <cell r="G355">
            <v>0</v>
          </cell>
          <cell r="H355">
            <v>0</v>
          </cell>
          <cell r="I355">
            <v>0</v>
          </cell>
          <cell r="J355">
            <v>0</v>
          </cell>
          <cell r="K355">
            <v>0</v>
          </cell>
          <cell r="L355">
            <v>0</v>
          </cell>
          <cell r="M355">
            <v>0</v>
          </cell>
          <cell r="N355">
            <v>0</v>
          </cell>
          <cell r="O355">
            <v>0</v>
          </cell>
        </row>
        <row r="356">
          <cell r="B356" t="str">
            <v>Dự án Sửa chữa, nâng cấp hồ chứa nước Quán Đồn, xã Đại Sơn, huyện Đô Lương</v>
          </cell>
          <cell r="C356" t="str">
            <v>TPCP+NSĐP</v>
          </cell>
          <cell r="D356">
            <v>19472</v>
          </cell>
          <cell r="E356">
            <v>19472</v>
          </cell>
          <cell r="F356">
            <v>15614</v>
          </cell>
          <cell r="G356" t="str">
            <v>2012-2014</v>
          </cell>
          <cell r="H356">
            <v>15605</v>
          </cell>
          <cell r="I356">
            <v>6542</v>
          </cell>
          <cell r="J356">
            <v>5420</v>
          </cell>
          <cell r="K356">
            <v>0</v>
          </cell>
          <cell r="L356">
            <v>0</v>
          </cell>
          <cell r="M356">
            <v>0</v>
          </cell>
          <cell r="N356">
            <v>0</v>
          </cell>
          <cell r="O356" t="str">
            <v>A Phan Hải bổ sung, đã có HS</v>
          </cell>
        </row>
        <row r="357">
          <cell r="B357" t="str">
            <v>- Chi phí xây dựng</v>
          </cell>
          <cell r="C357">
            <v>0</v>
          </cell>
          <cell r="D357">
            <v>15614</v>
          </cell>
          <cell r="E357">
            <v>15614</v>
          </cell>
          <cell r="F357">
            <v>15614</v>
          </cell>
          <cell r="G357">
            <v>0</v>
          </cell>
          <cell r="H357">
            <v>15605</v>
          </cell>
          <cell r="I357">
            <v>6542</v>
          </cell>
          <cell r="J357">
            <v>5420</v>
          </cell>
          <cell r="K357">
            <v>0</v>
          </cell>
          <cell r="L357">
            <v>0</v>
          </cell>
          <cell r="M357">
            <v>0</v>
          </cell>
          <cell r="N357">
            <v>0</v>
          </cell>
          <cell r="O357">
            <v>0</v>
          </cell>
        </row>
        <row r="358">
          <cell r="B358" t="str">
            <v>- Chi phí thiết bị</v>
          </cell>
          <cell r="C358">
            <v>0</v>
          </cell>
          <cell r="D358">
            <v>0</v>
          </cell>
          <cell r="E358">
            <v>0</v>
          </cell>
          <cell r="F358">
            <v>0</v>
          </cell>
          <cell r="G358">
            <v>0</v>
          </cell>
          <cell r="H358">
            <v>0</v>
          </cell>
          <cell r="I358">
            <v>0</v>
          </cell>
          <cell r="J358">
            <v>0</v>
          </cell>
          <cell r="K358">
            <v>0</v>
          </cell>
          <cell r="L358">
            <v>0</v>
          </cell>
          <cell r="M358">
            <v>0</v>
          </cell>
          <cell r="N358">
            <v>0</v>
          </cell>
          <cell r="O358">
            <v>0</v>
          </cell>
        </row>
        <row r="359">
          <cell r="B359" t="str">
            <v>- Chi phí GPMB</v>
          </cell>
          <cell r="C359">
            <v>0</v>
          </cell>
          <cell r="D359">
            <v>0</v>
          </cell>
          <cell r="E359">
            <v>0</v>
          </cell>
          <cell r="F359">
            <v>0</v>
          </cell>
          <cell r="G359">
            <v>0</v>
          </cell>
          <cell r="H359">
            <v>0</v>
          </cell>
          <cell r="I359">
            <v>0</v>
          </cell>
          <cell r="J359">
            <v>0</v>
          </cell>
          <cell r="K359">
            <v>0</v>
          </cell>
          <cell r="L359">
            <v>0</v>
          </cell>
          <cell r="M359">
            <v>0</v>
          </cell>
          <cell r="N359">
            <v>0</v>
          </cell>
          <cell r="O359">
            <v>0</v>
          </cell>
        </row>
        <row r="360">
          <cell r="B360" t="str">
            <v>- Chi phí khác</v>
          </cell>
          <cell r="C360">
            <v>0</v>
          </cell>
          <cell r="D360">
            <v>3858</v>
          </cell>
          <cell r="E360">
            <v>3858</v>
          </cell>
          <cell r="F360">
            <v>0</v>
          </cell>
          <cell r="G360">
            <v>0</v>
          </cell>
          <cell r="H360">
            <v>0</v>
          </cell>
          <cell r="I360">
            <v>0</v>
          </cell>
          <cell r="J360">
            <v>0</v>
          </cell>
          <cell r="K360">
            <v>0</v>
          </cell>
          <cell r="L360">
            <v>0</v>
          </cell>
          <cell r="M360">
            <v>0</v>
          </cell>
          <cell r="N360">
            <v>0</v>
          </cell>
          <cell r="O360">
            <v>0</v>
          </cell>
        </row>
        <row r="361">
          <cell r="B361" t="str">
            <v>Dự án Xây dựng kè chống sạt lở bờ sông Lam đoạn qua xã Lưu Sơn, huyện Đô Lương</v>
          </cell>
          <cell r="C361" t="str">
            <v>NSĐP</v>
          </cell>
          <cell r="D361">
            <v>13940</v>
          </cell>
          <cell r="E361">
            <v>13940</v>
          </cell>
          <cell r="F361">
            <v>11359</v>
          </cell>
          <cell r="G361" t="str">
            <v>2017-2019</v>
          </cell>
          <cell r="H361">
            <v>11809</v>
          </cell>
          <cell r="I361">
            <v>10125</v>
          </cell>
          <cell r="J361">
            <v>5000</v>
          </cell>
          <cell r="K361">
            <v>0</v>
          </cell>
          <cell r="L361">
            <v>0</v>
          </cell>
          <cell r="M361">
            <v>0</v>
          </cell>
          <cell r="N361">
            <v>0</v>
          </cell>
          <cell r="O361" t="str">
            <v>A Phan Hải bổ sung, đã có HS</v>
          </cell>
        </row>
        <row r="362">
          <cell r="B362" t="str">
            <v>- Chi phí xây dựng</v>
          </cell>
          <cell r="C362">
            <v>0</v>
          </cell>
          <cell r="D362">
            <v>11359</v>
          </cell>
          <cell r="E362">
            <v>11359</v>
          </cell>
          <cell r="F362">
            <v>11359</v>
          </cell>
          <cell r="G362">
            <v>0</v>
          </cell>
          <cell r="H362">
            <v>11809</v>
          </cell>
          <cell r="I362">
            <v>10125</v>
          </cell>
          <cell r="J362">
            <v>5000</v>
          </cell>
          <cell r="K362">
            <v>0</v>
          </cell>
          <cell r="L362">
            <v>0</v>
          </cell>
          <cell r="M362">
            <v>0</v>
          </cell>
          <cell r="N362">
            <v>0</v>
          </cell>
          <cell r="O362">
            <v>0</v>
          </cell>
        </row>
        <row r="363">
          <cell r="B363" t="str">
            <v>- Chi phí thiết bị</v>
          </cell>
          <cell r="C363">
            <v>0</v>
          </cell>
          <cell r="D363">
            <v>0</v>
          </cell>
          <cell r="E363">
            <v>0</v>
          </cell>
          <cell r="F363">
            <v>0</v>
          </cell>
          <cell r="G363">
            <v>0</v>
          </cell>
          <cell r="H363">
            <v>0</v>
          </cell>
          <cell r="I363">
            <v>0</v>
          </cell>
          <cell r="J363">
            <v>0</v>
          </cell>
          <cell r="K363">
            <v>0</v>
          </cell>
          <cell r="L363">
            <v>0</v>
          </cell>
          <cell r="M363">
            <v>0</v>
          </cell>
          <cell r="N363">
            <v>0</v>
          </cell>
          <cell r="O363">
            <v>0</v>
          </cell>
        </row>
        <row r="364">
          <cell r="B364" t="str">
            <v>- Chi phí GPMB</v>
          </cell>
          <cell r="C364">
            <v>0</v>
          </cell>
          <cell r="D364">
            <v>0</v>
          </cell>
          <cell r="E364">
            <v>0</v>
          </cell>
          <cell r="F364">
            <v>0</v>
          </cell>
          <cell r="G364">
            <v>0</v>
          </cell>
          <cell r="H364">
            <v>0</v>
          </cell>
          <cell r="I364">
            <v>0</v>
          </cell>
          <cell r="J364">
            <v>0</v>
          </cell>
          <cell r="K364">
            <v>0</v>
          </cell>
          <cell r="L364">
            <v>0</v>
          </cell>
          <cell r="M364">
            <v>0</v>
          </cell>
          <cell r="N364">
            <v>0</v>
          </cell>
          <cell r="O364">
            <v>0</v>
          </cell>
        </row>
        <row r="365">
          <cell r="B365" t="str">
            <v>- Chi phí khác</v>
          </cell>
          <cell r="C365">
            <v>0</v>
          </cell>
          <cell r="D365">
            <v>2581</v>
          </cell>
          <cell r="E365">
            <v>2581</v>
          </cell>
          <cell r="F365">
            <v>0</v>
          </cell>
          <cell r="G365">
            <v>0</v>
          </cell>
          <cell r="H365">
            <v>0</v>
          </cell>
          <cell r="I365">
            <v>0</v>
          </cell>
          <cell r="J365">
            <v>0</v>
          </cell>
          <cell r="K365">
            <v>0</v>
          </cell>
          <cell r="L365">
            <v>0</v>
          </cell>
          <cell r="M365">
            <v>0</v>
          </cell>
          <cell r="N365">
            <v>0</v>
          </cell>
          <cell r="O365">
            <v>0</v>
          </cell>
        </row>
        <row r="366">
          <cell r="B366" t="str">
            <v>Chủ đầu tư xã Trù Sơn huyện Đô Lương</v>
          </cell>
          <cell r="C366">
            <v>0</v>
          </cell>
          <cell r="D366">
            <v>7172.4339999999993</v>
          </cell>
          <cell r="E366">
            <v>7172.4339999999993</v>
          </cell>
          <cell r="F366">
            <v>5389.8450000000003</v>
          </cell>
          <cell r="G366">
            <v>0</v>
          </cell>
          <cell r="H366">
            <v>5375</v>
          </cell>
          <cell r="I366">
            <v>2209</v>
          </cell>
          <cell r="J366">
            <v>2200</v>
          </cell>
          <cell r="K366">
            <v>2200</v>
          </cell>
          <cell r="L366">
            <v>0</v>
          </cell>
          <cell r="M366">
            <v>0</v>
          </cell>
          <cell r="N366">
            <v>0</v>
          </cell>
          <cell r="O366" t="str">
            <v>Kiểm tra lại tên Ban</v>
          </cell>
        </row>
        <row r="367">
          <cell r="B367" t="str">
            <v>Dự án Xây dựng nhà học 2 tầng 10 phòng, khuôn viên, bờ rào Trường THCS xã Trù Sơn, huyện Đô Lương</v>
          </cell>
          <cell r="C367" t="str">
            <v>NSĐP</v>
          </cell>
          <cell r="D367">
            <v>7172.4339999999993</v>
          </cell>
          <cell r="E367">
            <v>7172.4339999999993</v>
          </cell>
          <cell r="F367">
            <v>5389.8450000000003</v>
          </cell>
          <cell r="G367">
            <v>0</v>
          </cell>
          <cell r="H367">
            <v>5375</v>
          </cell>
          <cell r="I367">
            <v>2209</v>
          </cell>
          <cell r="J367">
            <v>2200</v>
          </cell>
          <cell r="K367">
            <v>2200</v>
          </cell>
          <cell r="L367">
            <v>0</v>
          </cell>
          <cell r="M367">
            <v>0</v>
          </cell>
          <cell r="N367">
            <v>0</v>
          </cell>
          <cell r="O367" t="str">
            <v>Thiếu dấu phẩy trước chữ huyện</v>
          </cell>
        </row>
        <row r="368">
          <cell r="B368" t="str">
            <v>Chi phí xây lắp</v>
          </cell>
          <cell r="C368">
            <v>0</v>
          </cell>
          <cell r="D368">
            <v>6572.3559999999998</v>
          </cell>
          <cell r="E368">
            <v>6572.3559999999998</v>
          </cell>
          <cell r="F368">
            <v>5389.8450000000003</v>
          </cell>
          <cell r="G368">
            <v>0</v>
          </cell>
          <cell r="H368">
            <v>5375</v>
          </cell>
          <cell r="I368">
            <v>2209</v>
          </cell>
          <cell r="J368">
            <v>2200</v>
          </cell>
          <cell r="K368">
            <v>2200</v>
          </cell>
          <cell r="L368">
            <v>0</v>
          </cell>
          <cell r="M368">
            <v>0</v>
          </cell>
          <cell r="N368">
            <v>0</v>
          </cell>
          <cell r="O368">
            <v>0</v>
          </cell>
        </row>
        <row r="369">
          <cell r="B369" t="str">
            <v>Chi phí tư vấn xây dựng</v>
          </cell>
          <cell r="C369">
            <v>0</v>
          </cell>
          <cell r="D369">
            <v>420.86599999999999</v>
          </cell>
          <cell r="E369">
            <v>420.86599999999999</v>
          </cell>
          <cell r="F369">
            <v>0</v>
          </cell>
          <cell r="G369">
            <v>0</v>
          </cell>
          <cell r="H369">
            <v>0</v>
          </cell>
          <cell r="I369">
            <v>0</v>
          </cell>
          <cell r="J369">
            <v>0</v>
          </cell>
          <cell r="K369">
            <v>0</v>
          </cell>
          <cell r="L369">
            <v>0</v>
          </cell>
          <cell r="M369">
            <v>0</v>
          </cell>
          <cell r="N369">
            <v>0</v>
          </cell>
          <cell r="O369">
            <v>0</v>
          </cell>
        </row>
        <row r="370">
          <cell r="B370" t="str">
            <v>Chi phí khác</v>
          </cell>
          <cell r="C370">
            <v>0</v>
          </cell>
          <cell r="D370">
            <v>179.21199999999999</v>
          </cell>
          <cell r="E370">
            <v>179.21199999999999</v>
          </cell>
          <cell r="F370">
            <v>0</v>
          </cell>
          <cell r="G370">
            <v>0</v>
          </cell>
          <cell r="H370">
            <v>0</v>
          </cell>
          <cell r="I370">
            <v>0</v>
          </cell>
          <cell r="J370">
            <v>0</v>
          </cell>
          <cell r="K370">
            <v>0</v>
          </cell>
          <cell r="L370">
            <v>0</v>
          </cell>
          <cell r="M370">
            <v>0</v>
          </cell>
          <cell r="N370">
            <v>0</v>
          </cell>
          <cell r="O370">
            <v>0</v>
          </cell>
        </row>
        <row r="371">
          <cell r="B371" t="str">
            <v>Huyện Kỳ Sơn</v>
          </cell>
          <cell r="C371">
            <v>0</v>
          </cell>
          <cell r="D371">
            <v>82690.819999999992</v>
          </cell>
          <cell r="E371">
            <v>77206</v>
          </cell>
          <cell r="F371">
            <v>65203.705000000002</v>
          </cell>
          <cell r="G371">
            <v>0</v>
          </cell>
          <cell r="H371">
            <v>65104.705000000002</v>
          </cell>
          <cell r="I371">
            <v>49046.05</v>
          </cell>
          <cell r="J371">
            <v>47692.119999999995</v>
          </cell>
          <cell r="K371">
            <v>12803</v>
          </cell>
          <cell r="L371">
            <v>0</v>
          </cell>
          <cell r="M371">
            <v>6189.12</v>
          </cell>
          <cell r="N371">
            <v>0</v>
          </cell>
          <cell r="O371" t="str">
            <v>Chưa có HS nên chưa kiểm tra được tên DA và tên Ban QLDA, nhập sl theo biểu gửi chiều ngày 19/9/2018; giá trị TT của năm 2017</v>
          </cell>
        </row>
        <row r="372">
          <cell r="B372" t="str">
            <v>Ban quản lý các dự án đầu tư xây dựng huyện Kỳ Sơn</v>
          </cell>
          <cell r="C372">
            <v>0</v>
          </cell>
          <cell r="D372">
            <v>32448.471999999998</v>
          </cell>
          <cell r="E372">
            <v>29824</v>
          </cell>
          <cell r="F372">
            <v>23707</v>
          </cell>
          <cell r="G372">
            <v>0</v>
          </cell>
          <cell r="H372">
            <v>23608</v>
          </cell>
          <cell r="I372">
            <v>12427.05</v>
          </cell>
          <cell r="J372">
            <v>13127.119999999999</v>
          </cell>
          <cell r="K372">
            <v>6938</v>
          </cell>
          <cell r="L372">
            <v>0</v>
          </cell>
          <cell r="M372">
            <v>6189.12</v>
          </cell>
          <cell r="N372">
            <v>0</v>
          </cell>
          <cell r="O372" t="str">
            <v>Kiểm tra lại tên Ban</v>
          </cell>
        </row>
        <row r="373">
          <cell r="B373" t="str">
            <v>Dự án Đường giao thông từ bản Bà đi bản Đỉnh Sơn 1 và Đỉnh Sơn 2, xã Hữu Kiệm, huyện Kỳ Sơn</v>
          </cell>
          <cell r="C373" t="str">
            <v>NS TW</v>
          </cell>
          <cell r="D373">
            <v>16174.624</v>
          </cell>
          <cell r="E373">
            <v>14965</v>
          </cell>
          <cell r="F373">
            <v>11519</v>
          </cell>
          <cell r="G373">
            <v>0</v>
          </cell>
          <cell r="H373">
            <v>11448</v>
          </cell>
          <cell r="I373">
            <v>5477.12</v>
          </cell>
          <cell r="J373">
            <v>7477.12</v>
          </cell>
          <cell r="K373">
            <v>4138</v>
          </cell>
          <cell r="L373">
            <v>0</v>
          </cell>
          <cell r="M373">
            <v>3339.12</v>
          </cell>
          <cell r="N373">
            <v>0</v>
          </cell>
          <cell r="O373">
            <v>0</v>
          </cell>
        </row>
        <row r="374">
          <cell r="B374" t="str">
            <v>Chi phí xây lắp</v>
          </cell>
          <cell r="C374">
            <v>0</v>
          </cell>
          <cell r="D374">
            <v>14965</v>
          </cell>
          <cell r="E374">
            <v>14965</v>
          </cell>
          <cell r="F374">
            <v>11519</v>
          </cell>
          <cell r="G374">
            <v>0</v>
          </cell>
          <cell r="H374">
            <v>11448</v>
          </cell>
          <cell r="I374">
            <v>5477.12</v>
          </cell>
          <cell r="J374">
            <v>7477.12</v>
          </cell>
          <cell r="K374">
            <v>4138</v>
          </cell>
          <cell r="L374">
            <v>0</v>
          </cell>
          <cell r="M374">
            <v>3339.12</v>
          </cell>
          <cell r="N374">
            <v>0</v>
          </cell>
          <cell r="O374">
            <v>0</v>
          </cell>
        </row>
        <row r="375">
          <cell r="B375" t="str">
            <v>Chi phí tư vấn xây dựng</v>
          </cell>
          <cell r="C375">
            <v>0</v>
          </cell>
          <cell r="D375">
            <v>1060</v>
          </cell>
          <cell r="E375" t="str">
            <v/>
          </cell>
          <cell r="F375">
            <v>0</v>
          </cell>
          <cell r="G375">
            <v>0</v>
          </cell>
          <cell r="H375">
            <v>0</v>
          </cell>
          <cell r="I375">
            <v>0</v>
          </cell>
          <cell r="J375">
            <v>0</v>
          </cell>
          <cell r="K375">
            <v>0</v>
          </cell>
          <cell r="L375">
            <v>0</v>
          </cell>
          <cell r="M375">
            <v>0</v>
          </cell>
          <cell r="N375">
            <v>0</v>
          </cell>
          <cell r="O375">
            <v>0</v>
          </cell>
        </row>
        <row r="376">
          <cell r="B376" t="str">
            <v>Chi phí GPMB</v>
          </cell>
          <cell r="C376">
            <v>0</v>
          </cell>
          <cell r="D376">
            <v>0</v>
          </cell>
          <cell r="E376">
            <v>0</v>
          </cell>
          <cell r="F376">
            <v>0</v>
          </cell>
          <cell r="G376">
            <v>0</v>
          </cell>
          <cell r="H376">
            <v>0</v>
          </cell>
          <cell r="I376">
            <v>0</v>
          </cell>
          <cell r="J376">
            <v>0</v>
          </cell>
          <cell r="K376">
            <v>0</v>
          </cell>
          <cell r="L376">
            <v>0</v>
          </cell>
          <cell r="M376">
            <v>0</v>
          </cell>
          <cell r="N376">
            <v>0</v>
          </cell>
          <cell r="O376">
            <v>0</v>
          </cell>
        </row>
        <row r="377">
          <cell r="B377" t="str">
            <v>Chi phí khác</v>
          </cell>
          <cell r="C377">
            <v>0</v>
          </cell>
          <cell r="D377">
            <v>149.624</v>
          </cell>
          <cell r="E377">
            <v>0</v>
          </cell>
          <cell r="F377">
            <v>0</v>
          </cell>
          <cell r="G377">
            <v>0</v>
          </cell>
          <cell r="H377">
            <v>0</v>
          </cell>
          <cell r="I377">
            <v>0</v>
          </cell>
          <cell r="J377">
            <v>0</v>
          </cell>
          <cell r="K377">
            <v>0</v>
          </cell>
          <cell r="L377">
            <v>0</v>
          </cell>
          <cell r="M377">
            <v>0</v>
          </cell>
          <cell r="N377">
            <v>0</v>
          </cell>
          <cell r="O377">
            <v>0</v>
          </cell>
        </row>
        <row r="378">
          <cell r="B378" t="str">
            <v>Dự án Trụ sở làm việc Đảng uỷ - HĐND -UBND xã Bảo Nam, huyện Kỳ Sơn</v>
          </cell>
          <cell r="C378" t="str">
            <v>NSĐP</v>
          </cell>
          <cell r="D378">
            <v>5890.857</v>
          </cell>
          <cell r="E378">
            <v>5398</v>
          </cell>
          <cell r="F378">
            <v>4384</v>
          </cell>
          <cell r="G378">
            <v>0</v>
          </cell>
          <cell r="H378">
            <v>4380</v>
          </cell>
          <cell r="I378">
            <v>2865.93</v>
          </cell>
          <cell r="J378">
            <v>2800</v>
          </cell>
          <cell r="K378">
            <v>2800</v>
          </cell>
          <cell r="L378">
            <v>0</v>
          </cell>
          <cell r="M378">
            <v>0</v>
          </cell>
          <cell r="N378">
            <v>0</v>
          </cell>
          <cell r="O378">
            <v>0</v>
          </cell>
        </row>
        <row r="379">
          <cell r="B379" t="str">
            <v>Chi phí xây lắp</v>
          </cell>
          <cell r="C379">
            <v>0</v>
          </cell>
          <cell r="D379">
            <v>5398</v>
          </cell>
          <cell r="E379">
            <v>5398</v>
          </cell>
          <cell r="F379">
            <v>4384</v>
          </cell>
          <cell r="G379">
            <v>0</v>
          </cell>
          <cell r="H379">
            <v>4380</v>
          </cell>
          <cell r="I379">
            <v>2865.93</v>
          </cell>
          <cell r="J379">
            <v>2800</v>
          </cell>
          <cell r="K379">
            <v>2800</v>
          </cell>
          <cell r="L379">
            <v>0</v>
          </cell>
          <cell r="M379">
            <v>0</v>
          </cell>
          <cell r="N379">
            <v>0</v>
          </cell>
          <cell r="O379">
            <v>0</v>
          </cell>
        </row>
        <row r="380">
          <cell r="B380" t="str">
            <v>Chi phí tư vấn xây dựng</v>
          </cell>
          <cell r="C380">
            <v>0</v>
          </cell>
          <cell r="D380">
            <v>325.48200000000003</v>
          </cell>
          <cell r="E380">
            <v>0</v>
          </cell>
          <cell r="F380">
            <v>0</v>
          </cell>
          <cell r="G380">
            <v>0</v>
          </cell>
          <cell r="H380">
            <v>0</v>
          </cell>
          <cell r="I380">
            <v>0</v>
          </cell>
          <cell r="J380">
            <v>0</v>
          </cell>
          <cell r="K380">
            <v>0</v>
          </cell>
          <cell r="L380">
            <v>0</v>
          </cell>
          <cell r="M380">
            <v>0</v>
          </cell>
          <cell r="N380">
            <v>0</v>
          </cell>
          <cell r="O380">
            <v>0</v>
          </cell>
        </row>
        <row r="381">
          <cell r="B381" t="str">
            <v>Chi phí khác</v>
          </cell>
          <cell r="C381">
            <v>0</v>
          </cell>
          <cell r="D381">
            <v>167.375</v>
          </cell>
          <cell r="E381">
            <v>0</v>
          </cell>
          <cell r="F381">
            <v>0</v>
          </cell>
          <cell r="G381">
            <v>0</v>
          </cell>
          <cell r="H381">
            <v>0</v>
          </cell>
          <cell r="I381">
            <v>0</v>
          </cell>
          <cell r="J381">
            <v>0</v>
          </cell>
          <cell r="K381">
            <v>0</v>
          </cell>
          <cell r="L381">
            <v>0</v>
          </cell>
          <cell r="M381">
            <v>0</v>
          </cell>
          <cell r="N381">
            <v>0</v>
          </cell>
          <cell r="O381">
            <v>0</v>
          </cell>
        </row>
        <row r="382">
          <cell r="B382" t="str">
            <v>Dự án Trụ sở làm việc Đảng uỷ, HĐND - UBND xã  Hữu Lập, huyện Kỳ Sơn</v>
          </cell>
          <cell r="C382" t="str">
            <v>NSĐP</v>
          </cell>
          <cell r="D382">
            <v>5431.5309999999999</v>
          </cell>
          <cell r="E382">
            <v>4958</v>
          </cell>
          <cell r="F382">
            <v>4210</v>
          </cell>
          <cell r="G382">
            <v>0</v>
          </cell>
          <cell r="H382">
            <v>4190</v>
          </cell>
          <cell r="I382">
            <v>2200</v>
          </cell>
          <cell r="J382">
            <v>1350</v>
          </cell>
          <cell r="K382">
            <v>0</v>
          </cell>
          <cell r="L382">
            <v>0</v>
          </cell>
          <cell r="M382">
            <v>1350</v>
          </cell>
          <cell r="N382">
            <v>0</v>
          </cell>
          <cell r="O382" t="str">
            <v>BS giá trị NT gửi ngày 19-9</v>
          </cell>
        </row>
        <row r="383">
          <cell r="B383" t="str">
            <v>Chi phí xây lắp</v>
          </cell>
          <cell r="C383">
            <v>0</v>
          </cell>
          <cell r="D383">
            <v>4958</v>
          </cell>
          <cell r="E383">
            <v>4958</v>
          </cell>
          <cell r="F383">
            <v>4210</v>
          </cell>
          <cell r="G383">
            <v>0</v>
          </cell>
          <cell r="H383">
            <v>4190</v>
          </cell>
          <cell r="I383">
            <v>2200</v>
          </cell>
          <cell r="J383">
            <v>1350</v>
          </cell>
          <cell r="K383">
            <v>0</v>
          </cell>
          <cell r="L383">
            <v>0</v>
          </cell>
          <cell r="M383">
            <v>1350</v>
          </cell>
          <cell r="N383">
            <v>0</v>
          </cell>
          <cell r="O383">
            <v>0</v>
          </cell>
        </row>
        <row r="384">
          <cell r="B384" t="str">
            <v>Chi phí tư vấn xây dựng</v>
          </cell>
          <cell r="C384">
            <v>0</v>
          </cell>
          <cell r="D384">
            <v>426.03</v>
          </cell>
          <cell r="E384">
            <v>0</v>
          </cell>
          <cell r="F384">
            <v>0</v>
          </cell>
          <cell r="G384">
            <v>0</v>
          </cell>
          <cell r="H384">
            <v>0</v>
          </cell>
          <cell r="I384">
            <v>0</v>
          </cell>
          <cell r="J384">
            <v>0</v>
          </cell>
          <cell r="K384">
            <v>0</v>
          </cell>
          <cell r="L384">
            <v>0</v>
          </cell>
          <cell r="M384">
            <v>0</v>
          </cell>
          <cell r="N384">
            <v>0</v>
          </cell>
          <cell r="O384">
            <v>0</v>
          </cell>
        </row>
        <row r="385">
          <cell r="B385" t="str">
            <v>Chi phí khác</v>
          </cell>
          <cell r="C385">
            <v>0</v>
          </cell>
          <cell r="D385">
            <v>47.500999999999998</v>
          </cell>
          <cell r="E385">
            <v>0</v>
          </cell>
          <cell r="F385">
            <v>0</v>
          </cell>
          <cell r="G385">
            <v>0</v>
          </cell>
          <cell r="H385">
            <v>0</v>
          </cell>
          <cell r="I385">
            <v>0</v>
          </cell>
          <cell r="J385">
            <v>0</v>
          </cell>
          <cell r="K385">
            <v>0</v>
          </cell>
          <cell r="L385">
            <v>0</v>
          </cell>
          <cell r="M385">
            <v>0</v>
          </cell>
          <cell r="N385">
            <v>0</v>
          </cell>
          <cell r="O385">
            <v>0</v>
          </cell>
        </row>
        <row r="386">
          <cell r="B386" t="str">
            <v>Dự án Trụ sở làm việc Đảng uỷ, HĐND - UBND xã Hữu Kiệm, huyện Kỳ Sơn</v>
          </cell>
          <cell r="C386" t="str">
            <v>NSĐP</v>
          </cell>
          <cell r="D386">
            <v>4951.46</v>
          </cell>
          <cell r="E386">
            <v>4503</v>
          </cell>
          <cell r="F386">
            <v>3594</v>
          </cell>
          <cell r="G386">
            <v>0</v>
          </cell>
          <cell r="H386">
            <v>3590</v>
          </cell>
          <cell r="I386">
            <v>1884</v>
          </cell>
          <cell r="J386">
            <v>1500</v>
          </cell>
          <cell r="K386">
            <v>0</v>
          </cell>
          <cell r="L386">
            <v>0</v>
          </cell>
          <cell r="M386">
            <v>1500</v>
          </cell>
          <cell r="N386">
            <v>0</v>
          </cell>
          <cell r="O386" t="str">
            <v>BS giá trị NT gửi ngày 19-9</v>
          </cell>
        </row>
        <row r="387">
          <cell r="B387" t="str">
            <v>Chi phí xây lắp</v>
          </cell>
          <cell r="C387">
            <v>0</v>
          </cell>
          <cell r="D387">
            <v>4503</v>
          </cell>
          <cell r="E387">
            <v>4503</v>
          </cell>
          <cell r="F387">
            <v>3594</v>
          </cell>
          <cell r="G387">
            <v>0</v>
          </cell>
          <cell r="H387">
            <v>3590</v>
          </cell>
          <cell r="I387">
            <v>1884</v>
          </cell>
          <cell r="J387">
            <v>1500</v>
          </cell>
          <cell r="K387">
            <v>0</v>
          </cell>
          <cell r="L387">
            <v>0</v>
          </cell>
          <cell r="M387">
            <v>1500</v>
          </cell>
          <cell r="N387">
            <v>0</v>
          </cell>
          <cell r="O387">
            <v>0</v>
          </cell>
        </row>
        <row r="388">
          <cell r="B388" t="str">
            <v>Chi phí tư vấn xây dựng</v>
          </cell>
          <cell r="C388">
            <v>0</v>
          </cell>
          <cell r="D388">
            <v>340.11099999999999</v>
          </cell>
          <cell r="E388">
            <v>0</v>
          </cell>
          <cell r="F388">
            <v>0</v>
          </cell>
          <cell r="G388">
            <v>0</v>
          </cell>
          <cell r="H388">
            <v>0</v>
          </cell>
          <cell r="I388">
            <v>0</v>
          </cell>
          <cell r="J388">
            <v>0</v>
          </cell>
          <cell r="K388">
            <v>0</v>
          </cell>
          <cell r="L388">
            <v>0</v>
          </cell>
          <cell r="M388">
            <v>0</v>
          </cell>
          <cell r="N388">
            <v>0</v>
          </cell>
          <cell r="O388">
            <v>0</v>
          </cell>
        </row>
        <row r="389">
          <cell r="B389" t="str">
            <v>Chi phí thiết bị</v>
          </cell>
          <cell r="C389">
            <v>0</v>
          </cell>
          <cell r="D389">
            <v>53.768000000000001</v>
          </cell>
          <cell r="E389">
            <v>0</v>
          </cell>
          <cell r="F389">
            <v>0</v>
          </cell>
          <cell r="G389">
            <v>0</v>
          </cell>
          <cell r="H389">
            <v>0</v>
          </cell>
          <cell r="I389">
            <v>0</v>
          </cell>
          <cell r="J389">
            <v>0</v>
          </cell>
          <cell r="K389">
            <v>0</v>
          </cell>
          <cell r="L389">
            <v>0</v>
          </cell>
          <cell r="M389">
            <v>0</v>
          </cell>
          <cell r="N389">
            <v>0</v>
          </cell>
          <cell r="O389">
            <v>0</v>
          </cell>
        </row>
        <row r="390">
          <cell r="B390" t="str">
            <v>Chi phí khác</v>
          </cell>
          <cell r="C390">
            <v>0</v>
          </cell>
          <cell r="D390">
            <v>54.581000000000003</v>
          </cell>
          <cell r="E390">
            <v>0</v>
          </cell>
          <cell r="F390">
            <v>0</v>
          </cell>
          <cell r="G390">
            <v>0</v>
          </cell>
          <cell r="H390">
            <v>0</v>
          </cell>
          <cell r="I390">
            <v>0</v>
          </cell>
          <cell r="J390">
            <v>0</v>
          </cell>
          <cell r="K390">
            <v>0</v>
          </cell>
          <cell r="L390">
            <v>0</v>
          </cell>
          <cell r="M390">
            <v>0</v>
          </cell>
          <cell r="N390">
            <v>0</v>
          </cell>
          <cell r="O390">
            <v>0</v>
          </cell>
        </row>
        <row r="391">
          <cell r="B391" t="str">
            <v>Ban QLDA đtxd các công trình trường học trên địa bàn huyện Kỳ Sơn</v>
          </cell>
          <cell r="C391">
            <v>0</v>
          </cell>
          <cell r="D391">
            <v>50242.347999999998</v>
          </cell>
          <cell r="E391">
            <v>47382</v>
          </cell>
          <cell r="F391">
            <v>41496.705000000002</v>
          </cell>
          <cell r="G391">
            <v>0</v>
          </cell>
          <cell r="H391">
            <v>41496.705000000002</v>
          </cell>
          <cell r="I391">
            <v>36619</v>
          </cell>
          <cell r="J391">
            <v>34565</v>
          </cell>
          <cell r="K391">
            <v>5865</v>
          </cell>
          <cell r="L391">
            <v>0</v>
          </cell>
          <cell r="M391">
            <v>0</v>
          </cell>
          <cell r="N391">
            <v>0</v>
          </cell>
          <cell r="O391" t="str">
            <v>Kiểm tra lại tên Ban</v>
          </cell>
        </row>
        <row r="392">
          <cell r="B392" t="str">
            <v>Dự án Trường phổ thông dân tộc nội trú trung học cơ sở Kỳ Sơn, huyện Kỳ Sơn</v>
          </cell>
          <cell r="C392" t="str">
            <v>NSNN</v>
          </cell>
          <cell r="D392">
            <v>50242.347999999998</v>
          </cell>
          <cell r="E392">
            <v>47382</v>
          </cell>
          <cell r="F392">
            <v>41496.705000000002</v>
          </cell>
          <cell r="G392">
            <v>0</v>
          </cell>
          <cell r="H392">
            <v>41496.705000000002</v>
          </cell>
          <cell r="I392">
            <v>36619</v>
          </cell>
          <cell r="J392">
            <v>34565</v>
          </cell>
          <cell r="K392">
            <v>5865</v>
          </cell>
          <cell r="L392">
            <v>0</v>
          </cell>
          <cell r="M392">
            <v>0</v>
          </cell>
          <cell r="N392">
            <v>0</v>
          </cell>
          <cell r="O392" t="str">
            <v xml:space="preserve">Thanh tra sở XD, thanh tra chính phủ đã làm </v>
          </cell>
        </row>
        <row r="393">
          <cell r="B393" t="str">
            <v>Chi phí xây lắp</v>
          </cell>
          <cell r="C393">
            <v>0</v>
          </cell>
          <cell r="D393">
            <v>47382</v>
          </cell>
          <cell r="E393">
            <v>47382</v>
          </cell>
          <cell r="F393">
            <v>41496.705000000002</v>
          </cell>
          <cell r="G393">
            <v>0</v>
          </cell>
          <cell r="H393">
            <v>41496.705000000002</v>
          </cell>
          <cell r="I393">
            <v>36619</v>
          </cell>
          <cell r="J393">
            <v>34565</v>
          </cell>
          <cell r="K393">
            <v>5865</v>
          </cell>
          <cell r="L393">
            <v>0</v>
          </cell>
          <cell r="M393">
            <v>0</v>
          </cell>
          <cell r="N393">
            <v>0</v>
          </cell>
          <cell r="O393">
            <v>0</v>
          </cell>
        </row>
        <row r="394">
          <cell r="B394" t="str">
            <v>Chi phí tư vấn xây dựng</v>
          </cell>
          <cell r="C394">
            <v>0</v>
          </cell>
          <cell r="D394">
            <v>2499.7190000000001</v>
          </cell>
          <cell r="E394">
            <v>0</v>
          </cell>
          <cell r="F394">
            <v>0</v>
          </cell>
          <cell r="G394">
            <v>0</v>
          </cell>
          <cell r="H394">
            <v>0</v>
          </cell>
          <cell r="I394">
            <v>0</v>
          </cell>
          <cell r="J394">
            <v>0</v>
          </cell>
          <cell r="K394">
            <v>0</v>
          </cell>
          <cell r="L394">
            <v>0</v>
          </cell>
          <cell r="M394">
            <v>0</v>
          </cell>
          <cell r="N394">
            <v>0</v>
          </cell>
          <cell r="O394">
            <v>0</v>
          </cell>
        </row>
        <row r="395">
          <cell r="B395" t="str">
            <v>Chi phí khác</v>
          </cell>
          <cell r="C395">
            <v>0</v>
          </cell>
          <cell r="D395">
            <v>360.62900000000002</v>
          </cell>
          <cell r="E395">
            <v>0</v>
          </cell>
          <cell r="F395">
            <v>0</v>
          </cell>
          <cell r="G395">
            <v>0</v>
          </cell>
          <cell r="H395">
            <v>0</v>
          </cell>
          <cell r="I395">
            <v>0</v>
          </cell>
          <cell r="J395">
            <v>0</v>
          </cell>
          <cell r="K395">
            <v>0</v>
          </cell>
          <cell r="L395">
            <v>0</v>
          </cell>
          <cell r="M395">
            <v>0</v>
          </cell>
          <cell r="N395">
            <v>0</v>
          </cell>
          <cell r="O395">
            <v>0</v>
          </cell>
        </row>
        <row r="396">
          <cell r="B396" t="str">
            <v>Huyện Thanh Chương</v>
          </cell>
          <cell r="C396">
            <v>0</v>
          </cell>
          <cell r="D396">
            <v>88295.582999999999</v>
          </cell>
          <cell r="E396">
            <v>86455.570999999982</v>
          </cell>
          <cell r="F396">
            <v>69001.421000000002</v>
          </cell>
          <cell r="G396">
            <v>0</v>
          </cell>
          <cell r="H396">
            <v>67528.213999999993</v>
          </cell>
          <cell r="I396">
            <v>50152.512000000002</v>
          </cell>
          <cell r="J396">
            <v>44791.576999999997</v>
          </cell>
          <cell r="K396">
            <v>11741.576999999999</v>
          </cell>
          <cell r="L396">
            <v>0</v>
          </cell>
          <cell r="M396">
            <v>0</v>
          </cell>
          <cell r="N396">
            <v>0</v>
          </cell>
          <cell r="O396" t="str">
            <v>Chưa có HS nên chưa kiểm tra được tên DA và tên Ban QLDA, nhập sl theo biểu gửi chiều ngày 19/9/2018; giá trị TT của năm 2017</v>
          </cell>
        </row>
        <row r="397">
          <cell r="B397" t="str">
            <v>CÁC UBND XÃ LÀM CHỦ ĐẦU VÀ QLDA TƯ TẠI HUYỆN THANH CHƯƠNG</v>
          </cell>
          <cell r="C397">
            <v>0</v>
          </cell>
          <cell r="D397">
            <v>32199.113000000001</v>
          </cell>
          <cell r="E397">
            <v>30359.101000000002</v>
          </cell>
          <cell r="F397">
            <v>25278.149000000001</v>
          </cell>
          <cell r="G397">
            <v>0</v>
          </cell>
          <cell r="H397">
            <v>24137.576000000001</v>
          </cell>
          <cell r="I397">
            <v>18080.438000000002</v>
          </cell>
          <cell r="J397">
            <v>15380</v>
          </cell>
          <cell r="K397">
            <v>1780</v>
          </cell>
          <cell r="L397">
            <v>0</v>
          </cell>
          <cell r="M397">
            <v>0</v>
          </cell>
          <cell r="N397">
            <v>0</v>
          </cell>
          <cell r="O397" t="str">
            <v>Ban QLDA nào?</v>
          </cell>
        </row>
        <row r="398">
          <cell r="B398" t="str">
            <v>Dự án Sửa chữa, nâng cấp tuyến kênh tưới tiêu Bàu Đức Nhuận, xã Thanh Liên, huyện Thanh Chương</v>
          </cell>
          <cell r="C398" t="str">
            <v>NSĐP</v>
          </cell>
          <cell r="D398">
            <v>14807.983</v>
          </cell>
          <cell r="E398">
            <v>14807.983</v>
          </cell>
          <cell r="F398">
            <v>11823</v>
          </cell>
          <cell r="G398">
            <v>0</v>
          </cell>
          <cell r="H398">
            <v>11816.02</v>
          </cell>
          <cell r="I398">
            <v>9769.8340000000007</v>
          </cell>
          <cell r="J398">
            <v>8850</v>
          </cell>
          <cell r="K398">
            <v>0</v>
          </cell>
          <cell r="L398">
            <v>0</v>
          </cell>
          <cell r="M398">
            <v>0</v>
          </cell>
          <cell r="N398">
            <v>0</v>
          </cell>
          <cell r="O398" t="str">
            <v xml:space="preserve">Năm 2017 thanh tra sở xây dựng </v>
          </cell>
        </row>
        <row r="399">
          <cell r="B399" t="str">
            <v>Chi phí xây lắp</v>
          </cell>
          <cell r="C399">
            <v>0</v>
          </cell>
          <cell r="D399">
            <v>13739</v>
          </cell>
          <cell r="E399">
            <v>13739</v>
          </cell>
          <cell r="F399">
            <v>11823</v>
          </cell>
          <cell r="G399">
            <v>0</v>
          </cell>
          <cell r="H399">
            <v>11816.02</v>
          </cell>
          <cell r="I399">
            <v>9769.8340000000007</v>
          </cell>
          <cell r="J399">
            <v>8850</v>
          </cell>
          <cell r="K399">
            <v>0</v>
          </cell>
          <cell r="L399">
            <v>0</v>
          </cell>
          <cell r="M399">
            <v>0</v>
          </cell>
          <cell r="N399">
            <v>0</v>
          </cell>
          <cell r="O399">
            <v>0</v>
          </cell>
        </row>
        <row r="400">
          <cell r="B400" t="str">
            <v xml:space="preserve">Chi phí tư vấn khảo sát, lập báo cáo KTKT  </v>
          </cell>
          <cell r="C400">
            <v>0</v>
          </cell>
          <cell r="D400">
            <v>570.98299999999995</v>
          </cell>
          <cell r="E400">
            <v>570.98299999999995</v>
          </cell>
          <cell r="F400">
            <v>0</v>
          </cell>
          <cell r="G400">
            <v>0</v>
          </cell>
          <cell r="H400">
            <v>0</v>
          </cell>
          <cell r="I400">
            <v>0</v>
          </cell>
          <cell r="J400">
            <v>0</v>
          </cell>
          <cell r="K400">
            <v>0</v>
          </cell>
          <cell r="L400">
            <v>0</v>
          </cell>
          <cell r="M400">
            <v>0</v>
          </cell>
          <cell r="N400">
            <v>0</v>
          </cell>
          <cell r="O400">
            <v>0</v>
          </cell>
        </row>
        <row r="401">
          <cell r="B401" t="str">
            <v xml:space="preserve">Chi phí tư vấn giám sát </v>
          </cell>
          <cell r="C401">
            <v>0</v>
          </cell>
          <cell r="D401">
            <v>243</v>
          </cell>
          <cell r="E401">
            <v>243</v>
          </cell>
          <cell r="F401">
            <v>0</v>
          </cell>
          <cell r="G401">
            <v>0</v>
          </cell>
          <cell r="H401">
            <v>0</v>
          </cell>
          <cell r="I401">
            <v>0</v>
          </cell>
          <cell r="J401">
            <v>0</v>
          </cell>
          <cell r="K401">
            <v>0</v>
          </cell>
          <cell r="L401">
            <v>0</v>
          </cell>
          <cell r="M401">
            <v>0</v>
          </cell>
          <cell r="N401">
            <v>0</v>
          </cell>
          <cell r="O401">
            <v>0</v>
          </cell>
        </row>
        <row r="402">
          <cell r="B402" t="str">
            <v xml:space="preserve">Chi phí tư vấn Quản lý dự án </v>
          </cell>
          <cell r="C402">
            <v>0</v>
          </cell>
          <cell r="D402">
            <v>255</v>
          </cell>
          <cell r="E402">
            <v>255</v>
          </cell>
          <cell r="F402">
            <v>0</v>
          </cell>
          <cell r="G402">
            <v>0</v>
          </cell>
          <cell r="H402">
            <v>0</v>
          </cell>
          <cell r="I402">
            <v>0</v>
          </cell>
          <cell r="J402">
            <v>0</v>
          </cell>
          <cell r="K402">
            <v>0</v>
          </cell>
          <cell r="L402">
            <v>0</v>
          </cell>
          <cell r="M402">
            <v>0</v>
          </cell>
          <cell r="N402">
            <v>0</v>
          </cell>
          <cell r="O402">
            <v>0</v>
          </cell>
        </row>
        <row r="403">
          <cell r="B403" t="str">
            <v>Dự án Sửa chữa, nâng cấp trạm bơm Cồn Tra, xã Thanh Lương, huyện Thanh Chương</v>
          </cell>
          <cell r="C403" t="str">
            <v>NSĐP</v>
          </cell>
          <cell r="D403">
            <v>8639.1299999999992</v>
          </cell>
          <cell r="E403">
            <v>7854.1179999999995</v>
          </cell>
          <cell r="F403">
            <v>5915.1490000000003</v>
          </cell>
          <cell r="G403">
            <v>0</v>
          </cell>
          <cell r="H403">
            <v>5911.6030000000001</v>
          </cell>
          <cell r="I403">
            <v>4426</v>
          </cell>
          <cell r="J403">
            <v>3630</v>
          </cell>
          <cell r="K403">
            <v>880</v>
          </cell>
          <cell r="L403">
            <v>0</v>
          </cell>
          <cell r="M403">
            <v>0</v>
          </cell>
          <cell r="N403">
            <v>0</v>
          </cell>
          <cell r="O403" t="str">
            <v>Năm 2016 Thanh tra Sở Kế hoạch &amp; Đầu tư, Năm 2017 Thanh tra Sở Xây dựng (Có biên bản kèm theo)</v>
          </cell>
        </row>
        <row r="404">
          <cell r="B404" t="str">
            <v>Chi phí xây lắp</v>
          </cell>
          <cell r="C404">
            <v>0</v>
          </cell>
          <cell r="D404">
            <v>7105.7</v>
          </cell>
          <cell r="E404">
            <v>7105.7</v>
          </cell>
          <cell r="F404">
            <v>5915.1490000000003</v>
          </cell>
          <cell r="G404">
            <v>0</v>
          </cell>
          <cell r="H404">
            <v>5911.6030000000001</v>
          </cell>
          <cell r="I404">
            <v>4426</v>
          </cell>
          <cell r="J404">
            <v>3630</v>
          </cell>
          <cell r="K404">
            <v>880</v>
          </cell>
          <cell r="L404">
            <v>0</v>
          </cell>
          <cell r="M404">
            <v>0</v>
          </cell>
          <cell r="N404">
            <v>0</v>
          </cell>
          <cell r="O404">
            <v>0</v>
          </cell>
        </row>
        <row r="405">
          <cell r="B405" t="str">
            <v>Chi phí tư vấn xây dựng:</v>
          </cell>
          <cell r="C405">
            <v>0</v>
          </cell>
          <cell r="D405">
            <v>785.01199999999994</v>
          </cell>
          <cell r="E405">
            <v>0</v>
          </cell>
          <cell r="F405">
            <v>0</v>
          </cell>
          <cell r="G405">
            <v>0</v>
          </cell>
          <cell r="H405">
            <v>0</v>
          </cell>
          <cell r="I405">
            <v>0</v>
          </cell>
          <cell r="J405">
            <v>0</v>
          </cell>
          <cell r="K405">
            <v>0</v>
          </cell>
          <cell r="L405">
            <v>0</v>
          </cell>
          <cell r="M405">
            <v>0</v>
          </cell>
          <cell r="N405">
            <v>0</v>
          </cell>
          <cell r="O405">
            <v>0</v>
          </cell>
        </row>
        <row r="406">
          <cell r="B406" t="str">
            <v>Chi phí khảo sát lập BCKTKT</v>
          </cell>
          <cell r="C406">
            <v>0</v>
          </cell>
          <cell r="D406">
            <v>625.41800000000001</v>
          </cell>
          <cell r="E406">
            <v>625.41800000000001</v>
          </cell>
          <cell r="F406">
            <v>0</v>
          </cell>
          <cell r="G406">
            <v>0</v>
          </cell>
          <cell r="H406">
            <v>0</v>
          </cell>
          <cell r="I406">
            <v>0</v>
          </cell>
          <cell r="J406">
            <v>0</v>
          </cell>
          <cell r="K406">
            <v>0</v>
          </cell>
          <cell r="L406">
            <v>0</v>
          </cell>
          <cell r="M406">
            <v>0</v>
          </cell>
          <cell r="N406">
            <v>0</v>
          </cell>
          <cell r="O406">
            <v>0</v>
          </cell>
        </row>
        <row r="407">
          <cell r="B407" t="str">
            <v>Chi phí giám sát thi công</v>
          </cell>
          <cell r="C407">
            <v>0</v>
          </cell>
          <cell r="D407">
            <v>123</v>
          </cell>
          <cell r="E407">
            <v>123</v>
          </cell>
          <cell r="F407">
            <v>0</v>
          </cell>
          <cell r="G407">
            <v>0</v>
          </cell>
          <cell r="H407">
            <v>0</v>
          </cell>
          <cell r="I407">
            <v>0</v>
          </cell>
          <cell r="J407">
            <v>0</v>
          </cell>
          <cell r="K407">
            <v>0</v>
          </cell>
          <cell r="L407">
            <v>0</v>
          </cell>
          <cell r="M407">
            <v>0</v>
          </cell>
          <cell r="N407">
            <v>0</v>
          </cell>
          <cell r="O407">
            <v>0</v>
          </cell>
        </row>
        <row r="408">
          <cell r="B408" t="str">
            <v>Dự án Sửa chữa, nâng cấp trạm bơm Tràng Hàn xã Thanh Phong, huyện Thanh Chương</v>
          </cell>
          <cell r="C408" t="str">
            <v>NSĐP</v>
          </cell>
          <cell r="D408">
            <v>8752</v>
          </cell>
          <cell r="E408">
            <v>7697</v>
          </cell>
          <cell r="F408">
            <v>7540</v>
          </cell>
          <cell r="G408">
            <v>0</v>
          </cell>
          <cell r="H408">
            <v>6409.9530000000004</v>
          </cell>
          <cell r="I408">
            <v>3884.6039999999998</v>
          </cell>
          <cell r="J408">
            <v>2900</v>
          </cell>
          <cell r="K408">
            <v>900</v>
          </cell>
          <cell r="L408">
            <v>0</v>
          </cell>
          <cell r="M408">
            <v>0</v>
          </cell>
          <cell r="N408">
            <v>0</v>
          </cell>
          <cell r="O408">
            <v>0</v>
          </cell>
        </row>
        <row r="409">
          <cell r="B409" t="str">
            <v>Chi phí xây lắp</v>
          </cell>
          <cell r="C409">
            <v>0</v>
          </cell>
          <cell r="D409">
            <v>7697</v>
          </cell>
          <cell r="E409">
            <v>7697</v>
          </cell>
          <cell r="F409">
            <v>6485</v>
          </cell>
          <cell r="G409">
            <v>0</v>
          </cell>
          <cell r="H409">
            <v>6409.9530000000004</v>
          </cell>
          <cell r="I409">
            <v>3884.6039999999998</v>
          </cell>
          <cell r="J409">
            <v>2900</v>
          </cell>
          <cell r="K409">
            <v>900</v>
          </cell>
          <cell r="L409">
            <v>0</v>
          </cell>
          <cell r="M409">
            <v>0</v>
          </cell>
          <cell r="N409">
            <v>0</v>
          </cell>
          <cell r="O409">
            <v>0</v>
          </cell>
        </row>
        <row r="410">
          <cell r="B410" t="str">
            <v>Chi phí quản lý dự án</v>
          </cell>
          <cell r="C410">
            <v>0</v>
          </cell>
          <cell r="D410">
            <v>178</v>
          </cell>
          <cell r="E410">
            <v>0</v>
          </cell>
          <cell r="F410">
            <v>178</v>
          </cell>
          <cell r="G410">
            <v>0</v>
          </cell>
          <cell r="H410">
            <v>0</v>
          </cell>
          <cell r="I410">
            <v>0</v>
          </cell>
          <cell r="J410">
            <v>0</v>
          </cell>
          <cell r="K410">
            <v>0</v>
          </cell>
          <cell r="L410">
            <v>0</v>
          </cell>
          <cell r="M410">
            <v>0</v>
          </cell>
          <cell r="N410">
            <v>0</v>
          </cell>
          <cell r="O410">
            <v>0</v>
          </cell>
        </row>
        <row r="411">
          <cell r="B411" t="str">
            <v>Chi phí tư vấn xây dựng</v>
          </cell>
          <cell r="C411">
            <v>0</v>
          </cell>
          <cell r="D411">
            <v>877</v>
          </cell>
          <cell r="E411">
            <v>0</v>
          </cell>
          <cell r="F411">
            <v>877</v>
          </cell>
          <cell r="G411">
            <v>0</v>
          </cell>
          <cell r="H411">
            <v>0</v>
          </cell>
          <cell r="I411">
            <v>0</v>
          </cell>
          <cell r="J411">
            <v>0</v>
          </cell>
          <cell r="K411">
            <v>0</v>
          </cell>
          <cell r="L411">
            <v>0</v>
          </cell>
          <cell r="M411">
            <v>0</v>
          </cell>
          <cell r="N411">
            <v>0</v>
          </cell>
          <cell r="O411">
            <v>0</v>
          </cell>
        </row>
        <row r="412">
          <cell r="B412" t="str">
            <v>BAN QLDA KHÁC TẠI HUYỆN THANH CHƯƠNG (CÁC TRƯỜNG LÀM CHỦ ĐẦU TƯ)</v>
          </cell>
          <cell r="C412">
            <v>0</v>
          </cell>
          <cell r="D412">
            <v>35330.389999999992</v>
          </cell>
          <cell r="E412">
            <v>35330.389999999992</v>
          </cell>
          <cell r="F412">
            <v>27455.485000000001</v>
          </cell>
          <cell r="G412">
            <v>0</v>
          </cell>
          <cell r="H412">
            <v>27205.392</v>
          </cell>
          <cell r="I412">
            <v>21026.517</v>
          </cell>
          <cell r="J412">
            <v>20291.577000000001</v>
          </cell>
          <cell r="K412">
            <v>7091.5770000000002</v>
          </cell>
          <cell r="L412">
            <v>0</v>
          </cell>
          <cell r="M412">
            <v>0</v>
          </cell>
          <cell r="N412">
            <v>0</v>
          </cell>
          <cell r="O412" t="str">
            <v>Ban QLDA nào?</v>
          </cell>
        </row>
        <row r="413">
          <cell r="B413" t="str">
            <v>Dự án Xây dựng Nhà học chức năng Trường THPT Thanh Chương 3, huyện Thanh Chương</v>
          </cell>
          <cell r="C413" t="str">
            <v>NSĐP</v>
          </cell>
          <cell r="D413">
            <v>10787.913999999999</v>
          </cell>
          <cell r="E413">
            <v>10787.913999999999</v>
          </cell>
          <cell r="F413">
            <v>7917</v>
          </cell>
          <cell r="G413">
            <v>0</v>
          </cell>
          <cell r="H413">
            <v>7910</v>
          </cell>
          <cell r="I413">
            <v>7116</v>
          </cell>
          <cell r="J413">
            <v>7050</v>
          </cell>
          <cell r="K413">
            <v>5100</v>
          </cell>
          <cell r="L413">
            <v>0</v>
          </cell>
          <cell r="M413">
            <v>0</v>
          </cell>
          <cell r="N413">
            <v>0</v>
          </cell>
          <cell r="O413">
            <v>0</v>
          </cell>
        </row>
        <row r="414">
          <cell r="B414" t="str">
            <v>Chi phí xây lắp</v>
          </cell>
          <cell r="C414">
            <v>0</v>
          </cell>
          <cell r="D414">
            <v>9975</v>
          </cell>
          <cell r="E414">
            <v>9975</v>
          </cell>
          <cell r="F414">
            <v>7917</v>
          </cell>
          <cell r="G414">
            <v>0</v>
          </cell>
          <cell r="H414">
            <v>7910</v>
          </cell>
          <cell r="I414">
            <v>7116</v>
          </cell>
          <cell r="J414">
            <v>7050</v>
          </cell>
          <cell r="K414">
            <v>5100</v>
          </cell>
          <cell r="L414">
            <v>0</v>
          </cell>
          <cell r="M414">
            <v>0</v>
          </cell>
          <cell r="N414">
            <v>0</v>
          </cell>
          <cell r="O414">
            <v>0</v>
          </cell>
        </row>
        <row r="415">
          <cell r="B415" t="str">
            <v>Chi phí tư vấn xây dựng</v>
          </cell>
          <cell r="C415">
            <v>0</v>
          </cell>
          <cell r="D415">
            <v>613.45399999999995</v>
          </cell>
          <cell r="E415">
            <v>613.45399999999995</v>
          </cell>
          <cell r="F415">
            <v>0</v>
          </cell>
          <cell r="G415">
            <v>0</v>
          </cell>
          <cell r="H415">
            <v>0</v>
          </cell>
          <cell r="I415">
            <v>0</v>
          </cell>
          <cell r="J415">
            <v>0</v>
          </cell>
          <cell r="K415">
            <v>0</v>
          </cell>
          <cell r="L415">
            <v>0</v>
          </cell>
          <cell r="M415">
            <v>0</v>
          </cell>
          <cell r="N415">
            <v>0</v>
          </cell>
          <cell r="O415">
            <v>0</v>
          </cell>
        </row>
        <row r="416">
          <cell r="B416" t="str">
            <v>Chi phí QLDA</v>
          </cell>
          <cell r="C416">
            <v>0</v>
          </cell>
          <cell r="D416">
            <v>199.46</v>
          </cell>
          <cell r="E416">
            <v>199.46</v>
          </cell>
          <cell r="F416">
            <v>0</v>
          </cell>
          <cell r="G416">
            <v>0</v>
          </cell>
          <cell r="H416">
            <v>0</v>
          </cell>
          <cell r="I416">
            <v>0</v>
          </cell>
          <cell r="J416">
            <v>0</v>
          </cell>
          <cell r="K416">
            <v>0</v>
          </cell>
          <cell r="L416">
            <v>0</v>
          </cell>
          <cell r="M416">
            <v>0</v>
          </cell>
          <cell r="N416">
            <v>0</v>
          </cell>
          <cell r="O416">
            <v>0</v>
          </cell>
        </row>
        <row r="417">
          <cell r="B417" t="str">
            <v>Dự án Nhà học 3 tầng 9 phòng học chức năng Trường THPT Đặng Thai Mai, huyện Thanh Chương</v>
          </cell>
          <cell r="C417" t="str">
            <v>Ngân sách tỉnh; Nguồn vốn của nhà trường</v>
          </cell>
          <cell r="D417">
            <v>10206</v>
          </cell>
          <cell r="E417">
            <v>10206</v>
          </cell>
          <cell r="F417">
            <v>8551</v>
          </cell>
          <cell r="G417">
            <v>0</v>
          </cell>
          <cell r="H417">
            <v>8318.94</v>
          </cell>
          <cell r="I417">
            <v>8318.94</v>
          </cell>
          <cell r="J417">
            <v>7650</v>
          </cell>
          <cell r="K417">
            <v>1000</v>
          </cell>
          <cell r="L417">
            <v>0</v>
          </cell>
          <cell r="M417">
            <v>0</v>
          </cell>
          <cell r="N417">
            <v>0</v>
          </cell>
          <cell r="O417">
            <v>0</v>
          </cell>
        </row>
        <row r="418">
          <cell r="B418" t="str">
            <v>Chi phí xây lắp</v>
          </cell>
          <cell r="C418">
            <v>0</v>
          </cell>
          <cell r="D418">
            <v>9617</v>
          </cell>
          <cell r="E418">
            <v>9617</v>
          </cell>
          <cell r="F418">
            <v>8551</v>
          </cell>
          <cell r="G418">
            <v>0</v>
          </cell>
          <cell r="H418">
            <v>8318.94</v>
          </cell>
          <cell r="I418">
            <v>8318.94</v>
          </cell>
          <cell r="J418">
            <v>7650</v>
          </cell>
          <cell r="K418">
            <v>1000</v>
          </cell>
          <cell r="L418">
            <v>0</v>
          </cell>
          <cell r="M418">
            <v>0</v>
          </cell>
          <cell r="N418">
            <v>0</v>
          </cell>
          <cell r="O418">
            <v>0</v>
          </cell>
        </row>
        <row r="419">
          <cell r="B419" t="str">
            <v>Chi phí tư vấn xây dựng</v>
          </cell>
          <cell r="C419">
            <v>0</v>
          </cell>
          <cell r="D419">
            <v>589</v>
          </cell>
          <cell r="E419">
            <v>589</v>
          </cell>
          <cell r="F419">
            <v>0</v>
          </cell>
          <cell r="G419">
            <v>0</v>
          </cell>
          <cell r="H419">
            <v>0</v>
          </cell>
          <cell r="I419">
            <v>0</v>
          </cell>
          <cell r="J419">
            <v>0</v>
          </cell>
          <cell r="K419">
            <v>0</v>
          </cell>
          <cell r="L419">
            <v>0</v>
          </cell>
          <cell r="M419">
            <v>0</v>
          </cell>
          <cell r="N419">
            <v>0</v>
          </cell>
          <cell r="O419">
            <v>0</v>
          </cell>
        </row>
        <row r="420">
          <cell r="B420" t="str">
            <v>Dự án Cải tạo, nâng cấp nhà học 3 tầng 30 phòng và xây dựng mới nhà hiệu bộ Trường THPT Thanh Chương 1, huyện Thanh Chương</v>
          </cell>
          <cell r="C420" t="str">
            <v>NSĐP</v>
          </cell>
          <cell r="D420">
            <v>14336.476000000001</v>
          </cell>
          <cell r="E420">
            <v>14336.476000000001</v>
          </cell>
          <cell r="F420">
            <v>10987.485000000001</v>
          </cell>
          <cell r="G420">
            <v>0</v>
          </cell>
          <cell r="H420">
            <v>10976.451999999999</v>
          </cell>
          <cell r="I420">
            <v>5591.5770000000002</v>
          </cell>
          <cell r="J420">
            <v>5591.5770000000002</v>
          </cell>
          <cell r="K420">
            <v>991.577</v>
          </cell>
          <cell r="L420">
            <v>0</v>
          </cell>
          <cell r="M420">
            <v>0</v>
          </cell>
          <cell r="N420">
            <v>0</v>
          </cell>
          <cell r="O420">
            <v>0</v>
          </cell>
        </row>
        <row r="421">
          <cell r="B421" t="str">
            <v>Chi phí xây lắp</v>
          </cell>
          <cell r="C421">
            <v>0</v>
          </cell>
          <cell r="D421">
            <v>13329</v>
          </cell>
          <cell r="E421">
            <v>13329</v>
          </cell>
          <cell r="F421">
            <v>10987.485000000001</v>
          </cell>
          <cell r="G421">
            <v>0</v>
          </cell>
          <cell r="H421">
            <v>10976.451999999999</v>
          </cell>
          <cell r="I421">
            <v>5591.5770000000002</v>
          </cell>
          <cell r="J421">
            <v>5591.5770000000002</v>
          </cell>
          <cell r="K421">
            <v>991.577</v>
          </cell>
          <cell r="L421">
            <v>0</v>
          </cell>
          <cell r="M421">
            <v>0</v>
          </cell>
          <cell r="N421">
            <v>0</v>
          </cell>
          <cell r="O421">
            <v>0</v>
          </cell>
        </row>
        <row r="422">
          <cell r="B422" t="str">
            <v>Chi phí tư vấn khảo sát lập báo cáo kinh tế kỹ thuật</v>
          </cell>
          <cell r="C422">
            <v>0</v>
          </cell>
          <cell r="D422">
            <v>447.88400000000001</v>
          </cell>
          <cell r="E422">
            <v>447.88400000000001</v>
          </cell>
          <cell r="F422">
            <v>0</v>
          </cell>
          <cell r="G422">
            <v>0</v>
          </cell>
          <cell r="H422">
            <v>0</v>
          </cell>
          <cell r="I422">
            <v>0</v>
          </cell>
          <cell r="J422">
            <v>0</v>
          </cell>
          <cell r="K422">
            <v>0</v>
          </cell>
          <cell r="L422">
            <v>0</v>
          </cell>
          <cell r="M422">
            <v>0</v>
          </cell>
          <cell r="N422">
            <v>0</v>
          </cell>
          <cell r="O422">
            <v>0</v>
          </cell>
        </row>
        <row r="423">
          <cell r="B423" t="str">
            <v>Chi phí tư vấn quản lý dự án thi công xây dựng công trình</v>
          </cell>
          <cell r="C423">
            <v>0</v>
          </cell>
          <cell r="D423">
            <v>270.84100000000001</v>
          </cell>
          <cell r="E423">
            <v>270.84100000000001</v>
          </cell>
          <cell r="F423">
            <v>0</v>
          </cell>
          <cell r="G423">
            <v>0</v>
          </cell>
          <cell r="H423">
            <v>0</v>
          </cell>
          <cell r="I423">
            <v>0</v>
          </cell>
          <cell r="J423">
            <v>0</v>
          </cell>
          <cell r="K423">
            <v>0</v>
          </cell>
          <cell r="L423">
            <v>0</v>
          </cell>
          <cell r="M423">
            <v>0</v>
          </cell>
          <cell r="N423">
            <v>0</v>
          </cell>
          <cell r="O423">
            <v>0</v>
          </cell>
        </row>
        <row r="424">
          <cell r="B424" t="str">
            <v>Chi phí tư vấn giám sát</v>
          </cell>
          <cell r="C424">
            <v>0</v>
          </cell>
          <cell r="D424">
            <v>288.75099999999998</v>
          </cell>
          <cell r="E424">
            <v>288.75099999999998</v>
          </cell>
          <cell r="F424">
            <v>0</v>
          </cell>
          <cell r="G424">
            <v>0</v>
          </cell>
          <cell r="H424">
            <v>0</v>
          </cell>
          <cell r="I424">
            <v>0</v>
          </cell>
          <cell r="J424">
            <v>0</v>
          </cell>
          <cell r="K424">
            <v>0</v>
          </cell>
          <cell r="L424">
            <v>0</v>
          </cell>
          <cell r="M424">
            <v>0</v>
          </cell>
          <cell r="N424">
            <v>0</v>
          </cell>
          <cell r="O424">
            <v>0</v>
          </cell>
        </row>
        <row r="425">
          <cell r="B425" t="str">
            <v>BAN QLDA ĐẦU TƯ XÂY DỰNG HUYỆN THANH CHƯƠNG</v>
          </cell>
          <cell r="C425">
            <v>0</v>
          </cell>
          <cell r="D425">
            <v>20766.080000000002</v>
          </cell>
          <cell r="E425">
            <v>20766.080000000002</v>
          </cell>
          <cell r="F425">
            <v>16267.787</v>
          </cell>
          <cell r="G425">
            <v>0</v>
          </cell>
          <cell r="H425">
            <v>16185.245999999999</v>
          </cell>
          <cell r="I425">
            <v>11045.557000000001</v>
          </cell>
          <cell r="J425">
            <v>9120</v>
          </cell>
          <cell r="K425">
            <v>2870</v>
          </cell>
          <cell r="L425">
            <v>0</v>
          </cell>
          <cell r="M425">
            <v>0</v>
          </cell>
          <cell r="N425">
            <v>0</v>
          </cell>
          <cell r="O425" t="str">
            <v>Kiểm tra lại tên Ban</v>
          </cell>
        </row>
        <row r="426">
          <cell r="B426" t="str">
            <v>Dự án Sửa chữa tuyến đường giao thông từ Thị Trấn Thanh Chương đi xã Đồng Văn, huyện Thanh Chương</v>
          </cell>
          <cell r="C426" t="str">
            <v>Quỹ bảo trì đường bộ</v>
          </cell>
          <cell r="D426">
            <v>5309.1770000000006</v>
          </cell>
          <cell r="E426">
            <v>5309.1770000000006</v>
          </cell>
          <cell r="F426">
            <v>4198.8549999999996</v>
          </cell>
          <cell r="G426">
            <v>0</v>
          </cell>
          <cell r="H426">
            <v>4154.473</v>
          </cell>
          <cell r="I426">
            <v>2482.9029999999998</v>
          </cell>
          <cell r="J426">
            <v>2420</v>
          </cell>
          <cell r="K426">
            <v>470</v>
          </cell>
          <cell r="L426">
            <v>0</v>
          </cell>
          <cell r="M426">
            <v>0</v>
          </cell>
          <cell r="N426">
            <v>0</v>
          </cell>
          <cell r="O426">
            <v>0</v>
          </cell>
        </row>
        <row r="427">
          <cell r="B427" t="str">
            <v>Chi phí xây lắp</v>
          </cell>
          <cell r="C427">
            <v>0</v>
          </cell>
          <cell r="D427">
            <v>4909.6710000000003</v>
          </cell>
          <cell r="E427">
            <v>4909.6710000000003</v>
          </cell>
          <cell r="F427">
            <v>4198.8549999999996</v>
          </cell>
          <cell r="G427">
            <v>0</v>
          </cell>
          <cell r="H427">
            <v>4154.473</v>
          </cell>
          <cell r="I427">
            <v>2482.9029999999998</v>
          </cell>
          <cell r="J427">
            <v>2420</v>
          </cell>
          <cell r="K427">
            <v>470</v>
          </cell>
          <cell r="L427">
            <v>0</v>
          </cell>
          <cell r="M427">
            <v>0</v>
          </cell>
          <cell r="N427">
            <v>0</v>
          </cell>
          <cell r="O427">
            <v>0</v>
          </cell>
        </row>
        <row r="428">
          <cell r="B428" t="str">
            <v>Chi phí tư vấn lập BCKTKT</v>
          </cell>
          <cell r="C428">
            <v>0</v>
          </cell>
          <cell r="D428">
            <v>293.05399999999997</v>
          </cell>
          <cell r="E428">
            <v>293.05399999999997</v>
          </cell>
          <cell r="F428">
            <v>0</v>
          </cell>
          <cell r="G428">
            <v>0</v>
          </cell>
          <cell r="H428">
            <v>0</v>
          </cell>
          <cell r="I428">
            <v>0</v>
          </cell>
          <cell r="J428">
            <v>0</v>
          </cell>
          <cell r="K428">
            <v>0</v>
          </cell>
          <cell r="L428">
            <v>0</v>
          </cell>
          <cell r="M428">
            <v>0</v>
          </cell>
          <cell r="N428">
            <v>0</v>
          </cell>
          <cell r="O428">
            <v>0</v>
          </cell>
        </row>
        <row r="429">
          <cell r="B429" t="str">
            <v>Chi phí tư vấn giám sát</v>
          </cell>
          <cell r="C429">
            <v>0</v>
          </cell>
          <cell r="D429">
            <v>106.452</v>
          </cell>
          <cell r="E429">
            <v>106.452</v>
          </cell>
          <cell r="F429">
            <v>0</v>
          </cell>
          <cell r="G429">
            <v>0</v>
          </cell>
          <cell r="H429">
            <v>0</v>
          </cell>
          <cell r="I429">
            <v>0</v>
          </cell>
          <cell r="J429">
            <v>0</v>
          </cell>
          <cell r="K429">
            <v>0</v>
          </cell>
          <cell r="L429">
            <v>0</v>
          </cell>
          <cell r="M429">
            <v>0</v>
          </cell>
          <cell r="N429">
            <v>0</v>
          </cell>
          <cell r="O429">
            <v>0</v>
          </cell>
        </row>
        <row r="430">
          <cell r="B430" t="str">
            <v>Dự án Sửa chữa, nâng cấp hồ chứa nước Chọ Mua, xã Thanh Đồng, huyện Thanh Chương</v>
          </cell>
          <cell r="C430" t="str">
            <v>NSĐP</v>
          </cell>
          <cell r="D430">
            <v>9282.2289999999994</v>
          </cell>
          <cell r="E430">
            <v>9282.2289999999994</v>
          </cell>
          <cell r="F430">
            <v>7365</v>
          </cell>
          <cell r="G430">
            <v>0</v>
          </cell>
          <cell r="H430">
            <v>7328.3919999999998</v>
          </cell>
          <cell r="I430">
            <v>6132.82</v>
          </cell>
          <cell r="J430">
            <v>4300</v>
          </cell>
          <cell r="K430">
            <v>0</v>
          </cell>
          <cell r="L430">
            <v>0</v>
          </cell>
          <cell r="M430">
            <v>0</v>
          </cell>
          <cell r="N430">
            <v>0</v>
          </cell>
          <cell r="O430">
            <v>0</v>
          </cell>
        </row>
        <row r="431">
          <cell r="B431" t="str">
            <v>Chi phí xây lắp</v>
          </cell>
          <cell r="C431">
            <v>0</v>
          </cell>
          <cell r="D431">
            <v>8687</v>
          </cell>
          <cell r="E431">
            <v>8687</v>
          </cell>
          <cell r="F431">
            <v>7365</v>
          </cell>
          <cell r="G431">
            <v>0</v>
          </cell>
          <cell r="H431">
            <v>7328.3919999999998</v>
          </cell>
          <cell r="I431">
            <v>6132.82</v>
          </cell>
          <cell r="J431">
            <v>4300</v>
          </cell>
          <cell r="K431">
            <v>0</v>
          </cell>
          <cell r="L431">
            <v>0</v>
          </cell>
          <cell r="M431">
            <v>0</v>
          </cell>
          <cell r="N431">
            <v>0</v>
          </cell>
          <cell r="O431">
            <v>0</v>
          </cell>
        </row>
        <row r="432">
          <cell r="B432" t="str">
            <v>Tư vấn khảo sát lập BCKTKT</v>
          </cell>
          <cell r="C432">
            <v>0</v>
          </cell>
          <cell r="D432">
            <v>417.32900000000001</v>
          </cell>
          <cell r="E432">
            <v>417.32900000000001</v>
          </cell>
          <cell r="F432">
            <v>0</v>
          </cell>
          <cell r="G432">
            <v>0</v>
          </cell>
          <cell r="H432">
            <v>0</v>
          </cell>
          <cell r="I432">
            <v>0</v>
          </cell>
          <cell r="J432">
            <v>0</v>
          </cell>
          <cell r="K432">
            <v>0</v>
          </cell>
          <cell r="L432">
            <v>0</v>
          </cell>
          <cell r="M432">
            <v>0</v>
          </cell>
          <cell r="N432">
            <v>0</v>
          </cell>
          <cell r="O432">
            <v>0</v>
          </cell>
        </row>
        <row r="433">
          <cell r="B433" t="str">
            <v>Tư vấn giám sát thi công xây dựng</v>
          </cell>
          <cell r="C433">
            <v>0</v>
          </cell>
          <cell r="D433">
            <v>153</v>
          </cell>
          <cell r="E433">
            <v>153</v>
          </cell>
          <cell r="F433">
            <v>0</v>
          </cell>
          <cell r="G433">
            <v>0</v>
          </cell>
          <cell r="H433">
            <v>0</v>
          </cell>
          <cell r="I433">
            <v>0</v>
          </cell>
          <cell r="J433">
            <v>0</v>
          </cell>
          <cell r="K433">
            <v>0</v>
          </cell>
          <cell r="L433">
            <v>0</v>
          </cell>
          <cell r="M433">
            <v>0</v>
          </cell>
          <cell r="N433">
            <v>0</v>
          </cell>
          <cell r="O433">
            <v>0</v>
          </cell>
        </row>
        <row r="434">
          <cell r="B434" t="str">
            <v>Bảo hiểm công trình</v>
          </cell>
          <cell r="C434">
            <v>0</v>
          </cell>
          <cell r="D434">
            <v>24.9</v>
          </cell>
          <cell r="E434">
            <v>24.9</v>
          </cell>
          <cell r="F434">
            <v>0</v>
          </cell>
          <cell r="G434">
            <v>0</v>
          </cell>
          <cell r="H434">
            <v>0</v>
          </cell>
          <cell r="I434">
            <v>0</v>
          </cell>
          <cell r="J434">
            <v>0</v>
          </cell>
          <cell r="K434">
            <v>0</v>
          </cell>
          <cell r="L434">
            <v>0</v>
          </cell>
          <cell r="M434">
            <v>0</v>
          </cell>
          <cell r="N434">
            <v>0</v>
          </cell>
          <cell r="O434">
            <v>0</v>
          </cell>
        </row>
        <row r="435">
          <cell r="B435" t="str">
            <v>Dự án Đường giao thông nối TL 533 tại xã Thanh Hà vào trung tâm xã Thanh Tùng, huyện Thanh Chương</v>
          </cell>
          <cell r="C435" t="str">
            <v>Nguồn vốn quỹ bảo trì đường bộ</v>
          </cell>
          <cell r="D435">
            <v>6174.674</v>
          </cell>
          <cell r="E435">
            <v>6174.674</v>
          </cell>
          <cell r="F435">
            <v>4703.9319999999998</v>
          </cell>
          <cell r="G435">
            <v>0</v>
          </cell>
          <cell r="H435">
            <v>4702.3810000000003</v>
          </cell>
          <cell r="I435">
            <v>2429.8339999999998</v>
          </cell>
          <cell r="J435">
            <v>2400</v>
          </cell>
          <cell r="K435">
            <v>2400</v>
          </cell>
          <cell r="L435">
            <v>0</v>
          </cell>
          <cell r="M435">
            <v>0</v>
          </cell>
          <cell r="N435">
            <v>0</v>
          </cell>
          <cell r="O435">
            <v>0</v>
          </cell>
        </row>
        <row r="436">
          <cell r="B436" t="str">
            <v>Chi phí xây lắp</v>
          </cell>
          <cell r="C436">
            <v>0</v>
          </cell>
          <cell r="D436">
            <v>5723.4530000000004</v>
          </cell>
          <cell r="E436">
            <v>5723.4530000000004</v>
          </cell>
          <cell r="F436">
            <v>4703.9319999999998</v>
          </cell>
          <cell r="G436">
            <v>0</v>
          </cell>
          <cell r="H436">
            <v>4702.3810000000003</v>
          </cell>
          <cell r="I436">
            <v>2429.8339999999998</v>
          </cell>
          <cell r="J436">
            <v>2400</v>
          </cell>
          <cell r="K436">
            <v>2400</v>
          </cell>
          <cell r="L436">
            <v>0</v>
          </cell>
          <cell r="M436">
            <v>0</v>
          </cell>
          <cell r="N436">
            <v>0</v>
          </cell>
          <cell r="O436">
            <v>0</v>
          </cell>
        </row>
        <row r="437">
          <cell r="B437" t="str">
            <v>Tư vấn khảo sát lập BCKTKT</v>
          </cell>
          <cell r="C437">
            <v>0</v>
          </cell>
          <cell r="D437">
            <v>319.52100000000002</v>
          </cell>
          <cell r="E437">
            <v>319.52100000000002</v>
          </cell>
          <cell r="F437">
            <v>0</v>
          </cell>
          <cell r="G437">
            <v>0</v>
          </cell>
          <cell r="H437">
            <v>0</v>
          </cell>
          <cell r="I437">
            <v>0</v>
          </cell>
          <cell r="J437">
            <v>0</v>
          </cell>
          <cell r="K437">
            <v>0</v>
          </cell>
          <cell r="L437">
            <v>0</v>
          </cell>
          <cell r="M437">
            <v>0</v>
          </cell>
          <cell r="N437">
            <v>0</v>
          </cell>
          <cell r="O437">
            <v>0</v>
          </cell>
        </row>
        <row r="438">
          <cell r="B438" t="str">
            <v>Tư vấn giám sát thi công xây dựng</v>
          </cell>
          <cell r="C438">
            <v>0</v>
          </cell>
          <cell r="D438">
            <v>131.69999999999999</v>
          </cell>
          <cell r="E438">
            <v>131.69999999999999</v>
          </cell>
          <cell r="F438">
            <v>0</v>
          </cell>
          <cell r="G438">
            <v>0</v>
          </cell>
          <cell r="H438">
            <v>0</v>
          </cell>
          <cell r="I438">
            <v>0</v>
          </cell>
          <cell r="J438">
            <v>0</v>
          </cell>
          <cell r="K438">
            <v>0</v>
          </cell>
          <cell r="L438">
            <v>0</v>
          </cell>
          <cell r="M438">
            <v>0</v>
          </cell>
          <cell r="N438">
            <v>0</v>
          </cell>
          <cell r="O438">
            <v>0</v>
          </cell>
        </row>
        <row r="439">
          <cell r="B439" t="str">
            <v>Huyện Quỳ Hợp</v>
          </cell>
          <cell r="C439">
            <v>0</v>
          </cell>
          <cell r="D439">
            <v>70959.877000000008</v>
          </cell>
          <cell r="E439">
            <v>70959.877000000008</v>
          </cell>
          <cell r="F439">
            <v>59396.128999999994</v>
          </cell>
          <cell r="G439">
            <v>0</v>
          </cell>
          <cell r="H439">
            <v>58784.456000000006</v>
          </cell>
          <cell r="I439">
            <v>51802.216</v>
          </cell>
          <cell r="J439">
            <v>45528</v>
          </cell>
          <cell r="K439">
            <v>3000</v>
          </cell>
          <cell r="L439">
            <v>0</v>
          </cell>
          <cell r="M439">
            <v>10211</v>
          </cell>
          <cell r="N439">
            <v>9752</v>
          </cell>
          <cell r="O439" t="str">
            <v>Chưa có HS nên chưa kiểm tra được tên DA và tên Ban QLDA, nhập sl theo biểu gửi chiều ngày 19/9/2018; giá trị TT của năm 2017</v>
          </cell>
        </row>
        <row r="440">
          <cell r="B440" t="str">
            <v>Ban quản lý các dự án đầu tư xây dựng huyện Quỳ Hợp</v>
          </cell>
          <cell r="C440">
            <v>0</v>
          </cell>
          <cell r="D440">
            <v>70959.877000000008</v>
          </cell>
          <cell r="E440">
            <v>70959.877000000008</v>
          </cell>
          <cell r="F440">
            <v>59396.128999999994</v>
          </cell>
          <cell r="G440">
            <v>0</v>
          </cell>
          <cell r="H440">
            <v>58784.456000000006</v>
          </cell>
          <cell r="I440">
            <v>51802.216</v>
          </cell>
          <cell r="J440">
            <v>45528</v>
          </cell>
          <cell r="K440">
            <v>3000</v>
          </cell>
          <cell r="L440">
            <v>0</v>
          </cell>
          <cell r="M440">
            <v>10211</v>
          </cell>
          <cell r="N440">
            <v>9752</v>
          </cell>
          <cell r="O440" t="str">
            <v>Kiểm tra lại tên Ban</v>
          </cell>
        </row>
        <row r="441">
          <cell r="B441" t="str">
            <v>Dự án Đường giao thông nông thôn từ xóm Bù Sành đi xóm Hộc Mợi, xóm Thái Lâm, xã Châu Thái, huyện Quỳ Hợp</v>
          </cell>
          <cell r="C441" t="str">
            <v>NSĐP</v>
          </cell>
          <cell r="D441">
            <v>7291.2610000000004</v>
          </cell>
          <cell r="E441">
            <v>7291.2610000000004</v>
          </cell>
          <cell r="F441">
            <v>5919</v>
          </cell>
          <cell r="G441" t="str">
            <v>14/03/2018 - 14/01/2019</v>
          </cell>
          <cell r="H441">
            <v>5910</v>
          </cell>
          <cell r="I441">
            <v>4993</v>
          </cell>
          <cell r="J441">
            <v>4950</v>
          </cell>
          <cell r="K441">
            <v>0</v>
          </cell>
          <cell r="L441">
            <v>0</v>
          </cell>
          <cell r="M441">
            <v>0</v>
          </cell>
          <cell r="N441">
            <v>0</v>
          </cell>
          <cell r="O441">
            <v>0</v>
          </cell>
        </row>
        <row r="442">
          <cell r="B442" t="str">
            <v>Chi phí xây lắp</v>
          </cell>
          <cell r="C442">
            <v>0</v>
          </cell>
          <cell r="D442">
            <v>5918.9350000000004</v>
          </cell>
          <cell r="E442">
            <v>5918.9350000000004</v>
          </cell>
          <cell r="F442">
            <v>5919</v>
          </cell>
          <cell r="G442">
            <v>0</v>
          </cell>
          <cell r="H442">
            <v>5910</v>
          </cell>
          <cell r="I442">
            <v>4993</v>
          </cell>
          <cell r="J442">
            <v>4950</v>
          </cell>
          <cell r="K442">
            <v>0</v>
          </cell>
          <cell r="L442">
            <v>0</v>
          </cell>
          <cell r="M442">
            <v>0</v>
          </cell>
          <cell r="N442">
            <v>0</v>
          </cell>
          <cell r="O442">
            <v>0</v>
          </cell>
        </row>
        <row r="443">
          <cell r="B443" t="str">
            <v>Chi phí tư vấn xây dựng</v>
          </cell>
          <cell r="C443">
            <v>0</v>
          </cell>
          <cell r="D443">
            <v>562.32600000000002</v>
          </cell>
          <cell r="E443">
            <v>562.32600000000002</v>
          </cell>
          <cell r="F443">
            <v>0</v>
          </cell>
          <cell r="G443">
            <v>0</v>
          </cell>
          <cell r="H443">
            <v>0</v>
          </cell>
          <cell r="I443">
            <v>0</v>
          </cell>
          <cell r="J443">
            <v>0</v>
          </cell>
          <cell r="K443">
            <v>0</v>
          </cell>
          <cell r="L443">
            <v>0</v>
          </cell>
          <cell r="M443">
            <v>0</v>
          </cell>
          <cell r="N443">
            <v>0</v>
          </cell>
          <cell r="O443">
            <v>0</v>
          </cell>
        </row>
        <row r="444">
          <cell r="B444" t="str">
            <v>Chi phí khác</v>
          </cell>
          <cell r="C444">
            <v>0</v>
          </cell>
          <cell r="D444">
            <v>810</v>
          </cell>
          <cell r="E444">
            <v>810</v>
          </cell>
          <cell r="F444">
            <v>0</v>
          </cell>
          <cell r="G444">
            <v>0</v>
          </cell>
          <cell r="H444">
            <v>0</v>
          </cell>
          <cell r="I444">
            <v>0</v>
          </cell>
          <cell r="J444">
            <v>0</v>
          </cell>
          <cell r="K444">
            <v>0</v>
          </cell>
          <cell r="L444">
            <v>0</v>
          </cell>
          <cell r="M444">
            <v>0</v>
          </cell>
          <cell r="N444">
            <v>0</v>
          </cell>
          <cell r="O444">
            <v>0</v>
          </cell>
        </row>
        <row r="445">
          <cell r="B445" t="str">
            <v>Dự án Xây dựng nhà truyền thống huyện Quỳ Hợp, tỉnh Nghệ An</v>
          </cell>
          <cell r="C445" t="str">
            <v>NSĐP</v>
          </cell>
          <cell r="D445">
            <v>4866</v>
          </cell>
          <cell r="E445">
            <v>4866</v>
          </cell>
          <cell r="F445">
            <v>3981</v>
          </cell>
          <cell r="G445" t="str">
            <v>4/10/2017-18/07/2018</v>
          </cell>
          <cell r="H445">
            <v>3900</v>
          </cell>
          <cell r="I445">
            <v>2134</v>
          </cell>
          <cell r="J445">
            <v>2057</v>
          </cell>
          <cell r="K445">
            <v>0</v>
          </cell>
          <cell r="L445">
            <v>0</v>
          </cell>
          <cell r="M445">
            <v>0</v>
          </cell>
          <cell r="N445">
            <v>0</v>
          </cell>
          <cell r="O445">
            <v>0</v>
          </cell>
        </row>
        <row r="446">
          <cell r="B446" t="str">
            <v>Chi phí xây lắp</v>
          </cell>
          <cell r="C446">
            <v>0</v>
          </cell>
          <cell r="D446">
            <v>3981.2579999999998</v>
          </cell>
          <cell r="E446">
            <v>3981.2579999999998</v>
          </cell>
          <cell r="F446">
            <v>3981</v>
          </cell>
          <cell r="G446">
            <v>0</v>
          </cell>
          <cell r="H446">
            <v>3900</v>
          </cell>
          <cell r="I446">
            <v>2134</v>
          </cell>
          <cell r="J446">
            <v>2057</v>
          </cell>
          <cell r="K446">
            <v>0</v>
          </cell>
          <cell r="L446">
            <v>0</v>
          </cell>
          <cell r="M446">
            <v>0</v>
          </cell>
          <cell r="N446">
            <v>0</v>
          </cell>
          <cell r="O446">
            <v>0</v>
          </cell>
        </row>
        <row r="447">
          <cell r="B447" t="str">
            <v>Chi phí tư vấn xây dựng</v>
          </cell>
          <cell r="C447">
            <v>0</v>
          </cell>
          <cell r="D447">
            <v>271.68400000000003</v>
          </cell>
          <cell r="E447">
            <v>271.68400000000003</v>
          </cell>
          <cell r="F447">
            <v>0</v>
          </cell>
          <cell r="G447">
            <v>0</v>
          </cell>
          <cell r="H447">
            <v>0</v>
          </cell>
          <cell r="I447">
            <v>0</v>
          </cell>
          <cell r="J447">
            <v>0</v>
          </cell>
          <cell r="K447">
            <v>0</v>
          </cell>
          <cell r="L447">
            <v>0</v>
          </cell>
          <cell r="M447">
            <v>0</v>
          </cell>
          <cell r="N447">
            <v>0</v>
          </cell>
          <cell r="O447">
            <v>0</v>
          </cell>
        </row>
        <row r="448">
          <cell r="B448" t="str">
            <v>Chi phí khác</v>
          </cell>
          <cell r="C448">
            <v>0</v>
          </cell>
          <cell r="D448">
            <v>613.05800000000022</v>
          </cell>
          <cell r="E448">
            <v>613.05800000000022</v>
          </cell>
          <cell r="F448">
            <v>0</v>
          </cell>
          <cell r="G448">
            <v>0</v>
          </cell>
          <cell r="H448">
            <v>0</v>
          </cell>
          <cell r="I448">
            <v>0</v>
          </cell>
          <cell r="J448">
            <v>0</v>
          </cell>
          <cell r="K448">
            <v>0</v>
          </cell>
          <cell r="L448">
            <v>0</v>
          </cell>
          <cell r="M448">
            <v>0</v>
          </cell>
          <cell r="N448">
            <v>0</v>
          </cell>
          <cell r="O448">
            <v>0</v>
          </cell>
        </row>
        <row r="449">
          <cell r="B449" t="str">
            <v>Dự án Đường giao thông liên xã Minh Hợp - Văn Lợi, huyện Quỳ hợp</v>
          </cell>
          <cell r="C449" t="str">
            <v>NSĐP</v>
          </cell>
          <cell r="D449">
            <v>58802.616000000002</v>
          </cell>
          <cell r="E449">
            <v>58802.616000000002</v>
          </cell>
          <cell r="F449">
            <v>49496.128999999994</v>
          </cell>
          <cell r="G449">
            <v>0</v>
          </cell>
          <cell r="H449">
            <v>48974.455999999998</v>
          </cell>
          <cell r="I449">
            <v>44675.216</v>
          </cell>
          <cell r="J449">
            <v>38521</v>
          </cell>
          <cell r="K449">
            <v>3000</v>
          </cell>
          <cell r="L449">
            <v>0</v>
          </cell>
          <cell r="M449">
            <v>10211</v>
          </cell>
          <cell r="N449">
            <v>9752</v>
          </cell>
          <cell r="O449" t="str">
            <v>Hỏi lại A An có nên gộp 2 hạng mục lại thành 1 tên DA k?</v>
          </cell>
        </row>
        <row r="450">
          <cell r="B450" t="str">
            <v>Dự án Đường giao thông liên xã Minh Hợp - Văn Lợi, huyện Quỳ hợp (Hạng mục: đoạn tuyến 2: từ Km0+00 đến km4+00)+B542</v>
          </cell>
          <cell r="C450" t="str">
            <v>NSĐP</v>
          </cell>
          <cell r="D450">
            <v>13473.843000000001</v>
          </cell>
          <cell r="E450">
            <v>13473.843000000001</v>
          </cell>
          <cell r="F450">
            <v>10349.828</v>
          </cell>
          <cell r="G450" t="str">
            <v>09/11/2015-09/11/2016</v>
          </cell>
          <cell r="H450">
            <v>10349.828</v>
          </cell>
          <cell r="I450">
            <v>10349.828</v>
          </cell>
          <cell r="J450">
            <v>9740</v>
          </cell>
          <cell r="K450">
            <v>1438</v>
          </cell>
          <cell r="L450">
            <v>0</v>
          </cell>
          <cell r="M450">
            <v>0</v>
          </cell>
          <cell r="N450">
            <v>0</v>
          </cell>
          <cell r="O450" t="str">
            <v>Thanh tra sở xây dựng năm 2017</v>
          </cell>
        </row>
        <row r="451">
          <cell r="B451" t="str">
            <v>Chi phí xây lắp</v>
          </cell>
          <cell r="C451">
            <v>0</v>
          </cell>
          <cell r="D451">
            <v>10349.828</v>
          </cell>
          <cell r="E451">
            <v>10349.828</v>
          </cell>
          <cell r="F451">
            <v>10349.828</v>
          </cell>
          <cell r="G451">
            <v>0</v>
          </cell>
          <cell r="H451">
            <v>10349.828</v>
          </cell>
          <cell r="I451">
            <v>10349.828</v>
          </cell>
          <cell r="J451">
            <v>9740</v>
          </cell>
          <cell r="K451">
            <v>1438</v>
          </cell>
          <cell r="L451">
            <v>0</v>
          </cell>
          <cell r="M451">
            <v>0</v>
          </cell>
          <cell r="N451">
            <v>0</v>
          </cell>
          <cell r="O451">
            <v>0</v>
          </cell>
        </row>
        <row r="452">
          <cell r="B452" t="str">
            <v>Chi phí tư vấn xây dựng</v>
          </cell>
          <cell r="C452">
            <v>0</v>
          </cell>
          <cell r="D452">
            <v>1603.298</v>
          </cell>
          <cell r="E452">
            <v>1603.298</v>
          </cell>
          <cell r="F452">
            <v>0</v>
          </cell>
          <cell r="G452">
            <v>0</v>
          </cell>
          <cell r="H452">
            <v>0</v>
          </cell>
          <cell r="I452">
            <v>0</v>
          </cell>
          <cell r="J452">
            <v>0</v>
          </cell>
          <cell r="K452">
            <v>0</v>
          </cell>
          <cell r="L452">
            <v>0</v>
          </cell>
          <cell r="M452">
            <v>0</v>
          </cell>
          <cell r="N452">
            <v>0</v>
          </cell>
          <cell r="O452">
            <v>0</v>
          </cell>
        </row>
        <row r="453">
          <cell r="B453" t="str">
            <v>Chi phí khác</v>
          </cell>
          <cell r="C453">
            <v>0</v>
          </cell>
          <cell r="D453">
            <v>1520.7170000000001</v>
          </cell>
          <cell r="E453">
            <v>1520.7170000000001</v>
          </cell>
          <cell r="F453">
            <v>0</v>
          </cell>
          <cell r="G453">
            <v>0</v>
          </cell>
          <cell r="H453">
            <v>0</v>
          </cell>
          <cell r="I453">
            <v>0</v>
          </cell>
          <cell r="J453">
            <v>0</v>
          </cell>
          <cell r="K453">
            <v>0</v>
          </cell>
          <cell r="L453">
            <v>0</v>
          </cell>
          <cell r="M453">
            <v>0</v>
          </cell>
          <cell r="N453">
            <v>0</v>
          </cell>
          <cell r="O453">
            <v>0</v>
          </cell>
        </row>
        <row r="454">
          <cell r="B454" t="str">
            <v>Dự án Đường giao thông liên xã Minh Hợp - Văn Lợi, huyện Quỳ hợp ( Hạng mục: đoạn tuyến 3: từ B546Km4+00 đến km6+849)</v>
          </cell>
          <cell r="C454" t="str">
            <v>NSĐP</v>
          </cell>
          <cell r="D454">
            <v>7130.6289999999999</v>
          </cell>
          <cell r="E454">
            <v>7130.6289999999999</v>
          </cell>
          <cell r="F454">
            <v>6483.6289999999999</v>
          </cell>
          <cell r="G454" t="str">
            <v>21/05/2017-21/05/2019</v>
          </cell>
          <cell r="H454">
            <v>6483.6289999999999</v>
          </cell>
          <cell r="I454">
            <v>5825.45</v>
          </cell>
          <cell r="J454">
            <v>5562</v>
          </cell>
          <cell r="K454">
            <v>1562</v>
          </cell>
          <cell r="L454">
            <v>0</v>
          </cell>
          <cell r="M454">
            <v>0</v>
          </cell>
          <cell r="N454">
            <v>0</v>
          </cell>
          <cell r="O454">
            <v>0</v>
          </cell>
        </row>
        <row r="455">
          <cell r="B455" t="str">
            <v>Chi phí xây lắp</v>
          </cell>
          <cell r="C455">
            <v>0</v>
          </cell>
          <cell r="D455">
            <v>6483.6289999999999</v>
          </cell>
          <cell r="E455">
            <v>6483.6289999999999</v>
          </cell>
          <cell r="F455">
            <v>6483.6289999999999</v>
          </cell>
          <cell r="G455">
            <v>0</v>
          </cell>
          <cell r="H455">
            <v>6483.6289999999999</v>
          </cell>
          <cell r="I455">
            <v>5825.45</v>
          </cell>
          <cell r="J455">
            <v>5562</v>
          </cell>
          <cell r="K455">
            <v>1562</v>
          </cell>
          <cell r="L455">
            <v>0</v>
          </cell>
          <cell r="M455">
            <v>0</v>
          </cell>
          <cell r="N455">
            <v>0</v>
          </cell>
          <cell r="O455">
            <v>0</v>
          </cell>
        </row>
        <row r="456">
          <cell r="B456" t="str">
            <v>Chi phí tư vấn xây dựng</v>
          </cell>
          <cell r="C456">
            <v>0</v>
          </cell>
          <cell r="D456">
            <v>647</v>
          </cell>
          <cell r="E456">
            <v>647</v>
          </cell>
          <cell r="F456">
            <v>0</v>
          </cell>
          <cell r="G456">
            <v>0</v>
          </cell>
          <cell r="H456">
            <v>0</v>
          </cell>
          <cell r="I456">
            <v>0</v>
          </cell>
          <cell r="J456">
            <v>0</v>
          </cell>
          <cell r="K456">
            <v>0</v>
          </cell>
          <cell r="L456">
            <v>0</v>
          </cell>
          <cell r="M456">
            <v>0</v>
          </cell>
          <cell r="N456">
            <v>0</v>
          </cell>
          <cell r="O456">
            <v>0</v>
          </cell>
        </row>
        <row r="457">
          <cell r="B457" t="str">
            <v>Chi phí GPMB</v>
          </cell>
          <cell r="C457">
            <v>0</v>
          </cell>
          <cell r="D457">
            <v>0</v>
          </cell>
          <cell r="E457">
            <v>0</v>
          </cell>
          <cell r="F457">
            <v>0</v>
          </cell>
          <cell r="G457">
            <v>0</v>
          </cell>
          <cell r="H457">
            <v>0</v>
          </cell>
          <cell r="I457">
            <v>0</v>
          </cell>
          <cell r="J457">
            <v>0</v>
          </cell>
          <cell r="K457">
            <v>0</v>
          </cell>
          <cell r="L457">
            <v>0</v>
          </cell>
          <cell r="M457">
            <v>0</v>
          </cell>
          <cell r="N457">
            <v>0</v>
          </cell>
          <cell r="O457">
            <v>0</v>
          </cell>
        </row>
        <row r="458">
          <cell r="B458" t="str">
            <v>Chi phí khác</v>
          </cell>
          <cell r="C458">
            <v>0</v>
          </cell>
          <cell r="D458">
            <v>0</v>
          </cell>
          <cell r="E458">
            <v>0</v>
          </cell>
          <cell r="F458">
            <v>0</v>
          </cell>
          <cell r="G458">
            <v>0</v>
          </cell>
          <cell r="H458">
            <v>0</v>
          </cell>
          <cell r="I458">
            <v>0</v>
          </cell>
          <cell r="J458">
            <v>0</v>
          </cell>
          <cell r="K458">
            <v>0</v>
          </cell>
          <cell r="L458">
            <v>0</v>
          </cell>
          <cell r="M458">
            <v>0</v>
          </cell>
          <cell r="N458">
            <v>0</v>
          </cell>
          <cell r="O458">
            <v>0</v>
          </cell>
        </row>
        <row r="459">
          <cell r="B459" t="str">
            <v>Dự án Đường GTNT từ xóm Đồng Hưng đi các xóm Tân Thắng và xóm Đồng Bảng, xã Đồng Hợp, huyện Quỳ Hợp</v>
          </cell>
          <cell r="C459" t="str">
            <v>NSĐP</v>
          </cell>
          <cell r="D459">
            <v>6024.2460000000001</v>
          </cell>
          <cell r="E459">
            <v>6024.2460000000001</v>
          </cell>
          <cell r="F459">
            <v>4934.8760000000002</v>
          </cell>
          <cell r="G459" t="str">
            <v>30/03/2017-30/09/2017</v>
          </cell>
          <cell r="H459">
            <v>4934.8760000000002</v>
          </cell>
          <cell r="I459">
            <v>4934.8760000000002</v>
          </cell>
          <cell r="J459">
            <v>4440</v>
          </cell>
          <cell r="K459">
            <v>0</v>
          </cell>
          <cell r="L459">
            <v>0</v>
          </cell>
          <cell r="M459">
            <v>0</v>
          </cell>
          <cell r="N459">
            <v>0</v>
          </cell>
          <cell r="O459" t="str">
            <v>Thiếu chữ "các", dấu phẩy trước chữ huyện</v>
          </cell>
        </row>
        <row r="460">
          <cell r="B460" t="str">
            <v>Chi phí xây lắp</v>
          </cell>
          <cell r="C460">
            <v>0</v>
          </cell>
          <cell r="D460">
            <v>4934.8760000000002</v>
          </cell>
          <cell r="E460">
            <v>4934.8760000000002</v>
          </cell>
          <cell r="F460">
            <v>4934.8760000000002</v>
          </cell>
          <cell r="G460">
            <v>0</v>
          </cell>
          <cell r="H460">
            <v>4934.8760000000002</v>
          </cell>
          <cell r="I460">
            <v>4934.8760000000002</v>
          </cell>
          <cell r="J460">
            <v>4440</v>
          </cell>
          <cell r="K460">
            <v>0</v>
          </cell>
          <cell r="L460">
            <v>0</v>
          </cell>
          <cell r="M460">
            <v>0</v>
          </cell>
          <cell r="N460">
            <v>0</v>
          </cell>
          <cell r="O460">
            <v>0</v>
          </cell>
        </row>
        <row r="461">
          <cell r="B461" t="str">
            <v>Chi phí tư vấn xây dựng</v>
          </cell>
          <cell r="C461">
            <v>0</v>
          </cell>
          <cell r="D461">
            <v>533.37</v>
          </cell>
          <cell r="E461">
            <v>533.37</v>
          </cell>
          <cell r="F461">
            <v>0</v>
          </cell>
          <cell r="G461">
            <v>0</v>
          </cell>
          <cell r="H461">
            <v>0</v>
          </cell>
          <cell r="I461">
            <v>0</v>
          </cell>
          <cell r="J461">
            <v>0</v>
          </cell>
          <cell r="K461">
            <v>0</v>
          </cell>
          <cell r="L461">
            <v>0</v>
          </cell>
          <cell r="M461">
            <v>0</v>
          </cell>
          <cell r="N461">
            <v>0</v>
          </cell>
          <cell r="O461">
            <v>0</v>
          </cell>
        </row>
        <row r="462">
          <cell r="B462" t="str">
            <v>Chi phí khác</v>
          </cell>
          <cell r="C462">
            <v>0</v>
          </cell>
          <cell r="D462">
            <v>556</v>
          </cell>
          <cell r="E462">
            <v>556</v>
          </cell>
          <cell r="F462">
            <v>0</v>
          </cell>
          <cell r="G462">
            <v>0</v>
          </cell>
          <cell r="H462">
            <v>0</v>
          </cell>
          <cell r="I462">
            <v>0</v>
          </cell>
          <cell r="J462">
            <v>0</v>
          </cell>
          <cell r="K462">
            <v>0</v>
          </cell>
          <cell r="L462">
            <v>0</v>
          </cell>
          <cell r="M462">
            <v>0</v>
          </cell>
          <cell r="N462">
            <v>0</v>
          </cell>
          <cell r="O462">
            <v>0</v>
          </cell>
        </row>
        <row r="463">
          <cell r="B463" t="str">
            <v>Dự án Xây dựng nhà học 2 tầng 10 phòng học trường THCS Minh Hợp, huyện Quỳ Hợp, tỉnh Nghệ An</v>
          </cell>
          <cell r="C463" t="str">
            <v>NSĐP</v>
          </cell>
          <cell r="D463">
            <v>4970.91</v>
          </cell>
          <cell r="E463">
            <v>4970.91</v>
          </cell>
          <cell r="F463">
            <v>4456</v>
          </cell>
          <cell r="G463" t="str">
            <v>17/01/2017-17/01/2018</v>
          </cell>
          <cell r="H463">
            <v>4456.0129999999999</v>
          </cell>
          <cell r="I463">
            <v>4361</v>
          </cell>
          <cell r="J463">
            <v>3810</v>
          </cell>
          <cell r="K463">
            <v>0</v>
          </cell>
          <cell r="L463">
            <v>0</v>
          </cell>
          <cell r="M463">
            <v>0</v>
          </cell>
          <cell r="N463">
            <v>0</v>
          </cell>
          <cell r="O463">
            <v>0</v>
          </cell>
        </row>
        <row r="464">
          <cell r="B464" t="str">
            <v>Chi phí xây lắp</v>
          </cell>
          <cell r="C464">
            <v>0</v>
          </cell>
          <cell r="D464">
            <v>4456</v>
          </cell>
          <cell r="E464">
            <v>4456</v>
          </cell>
          <cell r="F464">
            <v>4456</v>
          </cell>
          <cell r="G464">
            <v>0</v>
          </cell>
          <cell r="H464">
            <v>4456.0129999999999</v>
          </cell>
          <cell r="I464">
            <v>4361</v>
          </cell>
          <cell r="J464">
            <v>3810</v>
          </cell>
          <cell r="K464">
            <v>0</v>
          </cell>
          <cell r="L464">
            <v>0</v>
          </cell>
          <cell r="M464">
            <v>0</v>
          </cell>
          <cell r="N464">
            <v>0</v>
          </cell>
          <cell r="O464">
            <v>0</v>
          </cell>
        </row>
        <row r="465">
          <cell r="B465" t="str">
            <v>Chi phí tư vấn xây dựng</v>
          </cell>
          <cell r="C465">
            <v>0</v>
          </cell>
          <cell r="D465">
            <v>242.8</v>
          </cell>
          <cell r="E465">
            <v>242.8</v>
          </cell>
          <cell r="F465">
            <v>0</v>
          </cell>
          <cell r="G465">
            <v>0</v>
          </cell>
          <cell r="H465">
            <v>0</v>
          </cell>
          <cell r="I465">
            <v>0</v>
          </cell>
          <cell r="J465">
            <v>0</v>
          </cell>
          <cell r="K465">
            <v>0</v>
          </cell>
          <cell r="L465">
            <v>0</v>
          </cell>
          <cell r="M465">
            <v>0</v>
          </cell>
          <cell r="N465">
            <v>0</v>
          </cell>
          <cell r="O465">
            <v>0</v>
          </cell>
        </row>
        <row r="466">
          <cell r="B466" t="str">
            <v>Chi phí khác</v>
          </cell>
          <cell r="C466">
            <v>0</v>
          </cell>
          <cell r="D466">
            <v>272.11</v>
          </cell>
          <cell r="E466">
            <v>272.11</v>
          </cell>
          <cell r="F466">
            <v>0</v>
          </cell>
          <cell r="G466">
            <v>0</v>
          </cell>
          <cell r="H466">
            <v>0</v>
          </cell>
          <cell r="I466">
            <v>0</v>
          </cell>
          <cell r="J466">
            <v>0</v>
          </cell>
          <cell r="K466">
            <v>0</v>
          </cell>
          <cell r="L466">
            <v>0</v>
          </cell>
          <cell r="M466">
            <v>0</v>
          </cell>
          <cell r="N466">
            <v>0</v>
          </cell>
          <cell r="O466">
            <v>0</v>
          </cell>
        </row>
        <row r="467">
          <cell r="B467" t="str">
            <v>Dự án Đường giao thông nông thôn Bản Căng đi Châu Quê và Bản Quệ xã Châu Đình, huyện Quỳ Hợp tỉnh Nghệ An</v>
          </cell>
          <cell r="C467" t="str">
            <v>CT 135, NST+NSH</v>
          </cell>
          <cell r="D467">
            <v>5679.7240000000002</v>
          </cell>
          <cell r="E467">
            <v>5679.7240000000002</v>
          </cell>
          <cell r="F467">
            <v>4865.1840000000002</v>
          </cell>
          <cell r="G467" t="str">
            <v>26/09/2017-26/09/2017</v>
          </cell>
          <cell r="H467">
            <v>4865.1840000000002</v>
          </cell>
          <cell r="I467">
            <v>1785</v>
          </cell>
          <cell r="J467">
            <v>2122</v>
          </cell>
          <cell r="K467">
            <v>0</v>
          </cell>
          <cell r="L467">
            <v>0</v>
          </cell>
          <cell r="M467">
            <v>0</v>
          </cell>
          <cell r="N467">
            <v>0</v>
          </cell>
          <cell r="O467">
            <v>0</v>
          </cell>
        </row>
        <row r="468">
          <cell r="B468" t="str">
            <v>Chi phí xây lắp</v>
          </cell>
          <cell r="C468">
            <v>0</v>
          </cell>
          <cell r="D468">
            <v>4865.1840000000002</v>
          </cell>
          <cell r="E468">
            <v>4865.1840000000002</v>
          </cell>
          <cell r="F468">
            <v>4865.1840000000002</v>
          </cell>
          <cell r="G468">
            <v>0</v>
          </cell>
          <cell r="H468">
            <v>4865.1840000000002</v>
          </cell>
          <cell r="I468">
            <v>1785</v>
          </cell>
          <cell r="J468">
            <v>2122</v>
          </cell>
          <cell r="K468">
            <v>0</v>
          </cell>
          <cell r="L468">
            <v>0</v>
          </cell>
          <cell r="M468">
            <v>0</v>
          </cell>
          <cell r="N468">
            <v>0</v>
          </cell>
          <cell r="O468">
            <v>0</v>
          </cell>
        </row>
        <row r="469">
          <cell r="B469" t="str">
            <v>Chi phí tư vấn xây dựng</v>
          </cell>
          <cell r="C469">
            <v>0</v>
          </cell>
          <cell r="D469">
            <v>518.54</v>
          </cell>
          <cell r="E469">
            <v>518.54</v>
          </cell>
          <cell r="F469">
            <v>0</v>
          </cell>
          <cell r="G469">
            <v>0</v>
          </cell>
          <cell r="H469">
            <v>0</v>
          </cell>
          <cell r="I469">
            <v>0</v>
          </cell>
          <cell r="J469">
            <v>0</v>
          </cell>
          <cell r="K469">
            <v>0</v>
          </cell>
          <cell r="L469">
            <v>0</v>
          </cell>
          <cell r="M469">
            <v>0</v>
          </cell>
          <cell r="N469">
            <v>0</v>
          </cell>
          <cell r="O469">
            <v>0</v>
          </cell>
        </row>
        <row r="470">
          <cell r="B470" t="str">
            <v>Chi phí khác</v>
          </cell>
          <cell r="C470">
            <v>0</v>
          </cell>
          <cell r="D470">
            <v>296</v>
          </cell>
          <cell r="E470">
            <v>296</v>
          </cell>
          <cell r="F470">
            <v>0</v>
          </cell>
          <cell r="G470">
            <v>0</v>
          </cell>
          <cell r="H470">
            <v>0</v>
          </cell>
          <cell r="I470">
            <v>0</v>
          </cell>
          <cell r="J470">
            <v>0</v>
          </cell>
          <cell r="K470">
            <v>0</v>
          </cell>
          <cell r="L470">
            <v>0</v>
          </cell>
          <cell r="M470">
            <v>0</v>
          </cell>
          <cell r="N470">
            <v>0</v>
          </cell>
          <cell r="O470">
            <v>0</v>
          </cell>
        </row>
        <row r="471">
          <cell r="B471" t="str">
            <v>Dự án Đường giao thông nông thôn từ xóm Quang Hương đi xóm Diềm Bày và xóm Đồng Lụm, xã Châu Quang, huyện Quỳ Hợp</v>
          </cell>
          <cell r="C471" t="str">
            <v>NSĐP</v>
          </cell>
          <cell r="D471">
            <v>5085.9490000000005</v>
          </cell>
          <cell r="E471">
            <v>5085.9490000000005</v>
          </cell>
          <cell r="F471">
            <v>4611.9260000000004</v>
          </cell>
          <cell r="G471" t="str">
            <v>25/03/2017-25/07/2018</v>
          </cell>
          <cell r="H471">
            <v>4611.9260000000004</v>
          </cell>
          <cell r="I471">
            <v>4373.0439999999999</v>
          </cell>
          <cell r="J471">
            <v>4100</v>
          </cell>
          <cell r="K471">
            <v>0</v>
          </cell>
          <cell r="L471">
            <v>0</v>
          </cell>
          <cell r="M471">
            <v>0</v>
          </cell>
          <cell r="N471">
            <v>0</v>
          </cell>
          <cell r="O471" t="str">
            <v>Thiếu dấu phẩy trước chữ huyện</v>
          </cell>
        </row>
        <row r="472">
          <cell r="B472" t="str">
            <v>Chi phí xây lắp</v>
          </cell>
          <cell r="C472">
            <v>0</v>
          </cell>
          <cell r="D472">
            <v>4611.9260000000004</v>
          </cell>
          <cell r="E472">
            <v>4611.9260000000004</v>
          </cell>
          <cell r="F472">
            <v>4611.9260000000004</v>
          </cell>
          <cell r="G472">
            <v>0</v>
          </cell>
          <cell r="H472">
            <v>4611.9260000000004</v>
          </cell>
          <cell r="I472">
            <v>4373.0439999999999</v>
          </cell>
          <cell r="J472">
            <v>4100</v>
          </cell>
          <cell r="K472">
            <v>0</v>
          </cell>
          <cell r="L472">
            <v>0</v>
          </cell>
          <cell r="M472">
            <v>0</v>
          </cell>
          <cell r="N472">
            <v>0</v>
          </cell>
          <cell r="O472">
            <v>0</v>
          </cell>
        </row>
        <row r="473">
          <cell r="B473" t="str">
            <v>Chi phí tư vấn xây dựng</v>
          </cell>
          <cell r="C473">
            <v>0</v>
          </cell>
          <cell r="D473">
            <v>294.02300000000002</v>
          </cell>
          <cell r="E473">
            <v>294.02300000000002</v>
          </cell>
          <cell r="F473">
            <v>0</v>
          </cell>
          <cell r="G473">
            <v>0</v>
          </cell>
          <cell r="H473">
            <v>0</v>
          </cell>
          <cell r="I473">
            <v>0</v>
          </cell>
          <cell r="J473">
            <v>0</v>
          </cell>
          <cell r="K473">
            <v>0</v>
          </cell>
          <cell r="L473">
            <v>0</v>
          </cell>
          <cell r="M473">
            <v>0</v>
          </cell>
          <cell r="N473">
            <v>0</v>
          </cell>
          <cell r="O473">
            <v>0</v>
          </cell>
        </row>
        <row r="474">
          <cell r="B474" t="str">
            <v>Chi phí khác</v>
          </cell>
          <cell r="C474">
            <v>0</v>
          </cell>
          <cell r="D474">
            <v>180</v>
          </cell>
          <cell r="E474">
            <v>180</v>
          </cell>
          <cell r="F474">
            <v>0</v>
          </cell>
          <cell r="G474">
            <v>0</v>
          </cell>
          <cell r="H474">
            <v>0</v>
          </cell>
          <cell r="I474">
            <v>0</v>
          </cell>
          <cell r="J474">
            <v>0</v>
          </cell>
          <cell r="K474">
            <v>0</v>
          </cell>
          <cell r="L474">
            <v>0</v>
          </cell>
          <cell r="M474">
            <v>0</v>
          </cell>
          <cell r="N474">
            <v>0</v>
          </cell>
          <cell r="O474">
            <v>0</v>
          </cell>
        </row>
        <row r="475">
          <cell r="B475" t="str">
            <v>Dự án Đường giao thông liên xóm Minh Xá - Minh Tiến - Minh Quang - Minh Thành, xã Minh Hợp, huyện Quỳ Hợp</v>
          </cell>
          <cell r="C475" t="str">
            <v>NSĐP</v>
          </cell>
          <cell r="D475">
            <v>4922.3180000000002</v>
          </cell>
          <cell r="E475">
            <v>4922.3180000000002</v>
          </cell>
          <cell r="F475">
            <v>4181</v>
          </cell>
          <cell r="G475" t="str">
            <v>12/11/2016-01/03/2017</v>
          </cell>
          <cell r="H475">
            <v>4181</v>
          </cell>
          <cell r="I475">
            <v>4181.018</v>
          </cell>
          <cell r="J475">
            <v>4120</v>
          </cell>
          <cell r="K475">
            <v>0</v>
          </cell>
          <cell r="L475">
            <v>0</v>
          </cell>
          <cell r="M475">
            <v>4717</v>
          </cell>
          <cell r="N475">
            <v>4645</v>
          </cell>
          <cell r="O475" t="str">
            <v xml:space="preserve">thay chữ "liên xã" bằng chữ "liên xóm" </v>
          </cell>
        </row>
        <row r="476">
          <cell r="B476" t="str">
            <v>Chi phí xây lắp</v>
          </cell>
          <cell r="C476">
            <v>0</v>
          </cell>
          <cell r="D476">
            <v>4181</v>
          </cell>
          <cell r="E476">
            <v>4181</v>
          </cell>
          <cell r="F476">
            <v>4181</v>
          </cell>
          <cell r="G476">
            <v>0</v>
          </cell>
          <cell r="H476">
            <v>4181</v>
          </cell>
          <cell r="I476">
            <v>4181.018</v>
          </cell>
          <cell r="J476">
            <v>4120</v>
          </cell>
          <cell r="K476">
            <v>0</v>
          </cell>
          <cell r="L476">
            <v>0</v>
          </cell>
          <cell r="M476">
            <v>4717</v>
          </cell>
          <cell r="N476">
            <v>4645</v>
          </cell>
          <cell r="O476">
            <v>0</v>
          </cell>
        </row>
        <row r="477">
          <cell r="B477" t="str">
            <v>Chi phí tư vấn xây dựng</v>
          </cell>
          <cell r="C477">
            <v>0</v>
          </cell>
          <cell r="D477">
            <v>426.31799999999998</v>
          </cell>
          <cell r="E477">
            <v>426.31799999999998</v>
          </cell>
          <cell r="F477">
            <v>0</v>
          </cell>
          <cell r="G477">
            <v>0</v>
          </cell>
          <cell r="H477">
            <v>0</v>
          </cell>
          <cell r="I477">
            <v>0</v>
          </cell>
          <cell r="J477">
            <v>0</v>
          </cell>
          <cell r="K477">
            <v>0</v>
          </cell>
          <cell r="L477">
            <v>0</v>
          </cell>
          <cell r="M477">
            <v>0</v>
          </cell>
          <cell r="N477">
            <v>0</v>
          </cell>
          <cell r="O477">
            <v>0</v>
          </cell>
        </row>
        <row r="478">
          <cell r="B478" t="str">
            <v>Chi phí khác</v>
          </cell>
          <cell r="C478">
            <v>0</v>
          </cell>
          <cell r="D478">
            <v>315</v>
          </cell>
          <cell r="E478">
            <v>315</v>
          </cell>
          <cell r="F478">
            <v>0</v>
          </cell>
          <cell r="G478">
            <v>0</v>
          </cell>
          <cell r="H478">
            <v>0</v>
          </cell>
          <cell r="I478">
            <v>0</v>
          </cell>
          <cell r="J478">
            <v>0</v>
          </cell>
          <cell r="K478">
            <v>0</v>
          </cell>
          <cell r="L478">
            <v>0</v>
          </cell>
          <cell r="M478">
            <v>0</v>
          </cell>
          <cell r="N478">
            <v>0</v>
          </cell>
          <cell r="O478">
            <v>0</v>
          </cell>
        </row>
        <row r="479">
          <cell r="B479" t="str">
            <v>Dự án Đường giao thông từ xóm Bù Sành đi xóm Bản Lòng xã Châu Thái, huyện Quỳ Hợp</v>
          </cell>
          <cell r="C479" t="str">
            <v>NSĐP</v>
          </cell>
          <cell r="D479">
            <v>5242.9969999999994</v>
          </cell>
          <cell r="E479">
            <v>5242.9969999999994</v>
          </cell>
          <cell r="F479">
            <v>4539.6769999999997</v>
          </cell>
          <cell r="G479" t="str">
            <v>06/05/2016-08/01/2017</v>
          </cell>
          <cell r="H479">
            <v>4018</v>
          </cell>
          <cell r="I479">
            <v>4018</v>
          </cell>
          <cell r="J479">
            <v>0</v>
          </cell>
          <cell r="K479">
            <v>0</v>
          </cell>
          <cell r="L479">
            <v>0</v>
          </cell>
          <cell r="M479">
            <v>5494</v>
          </cell>
          <cell r="N479">
            <v>5107</v>
          </cell>
          <cell r="O479">
            <v>0</v>
          </cell>
        </row>
        <row r="480">
          <cell r="B480" t="str">
            <v>Chi phí xây lắp</v>
          </cell>
          <cell r="C480">
            <v>0</v>
          </cell>
          <cell r="D480">
            <v>4539.6769999999997</v>
          </cell>
          <cell r="E480">
            <v>4539.6769999999997</v>
          </cell>
          <cell r="F480">
            <v>4539.6769999999997</v>
          </cell>
          <cell r="G480">
            <v>0</v>
          </cell>
          <cell r="H480">
            <v>4018</v>
          </cell>
          <cell r="I480">
            <v>4018</v>
          </cell>
          <cell r="J480">
            <v>0</v>
          </cell>
          <cell r="K480">
            <v>0</v>
          </cell>
          <cell r="L480">
            <v>0</v>
          </cell>
          <cell r="M480">
            <v>5494</v>
          </cell>
          <cell r="N480">
            <v>5107</v>
          </cell>
          <cell r="O480">
            <v>0</v>
          </cell>
        </row>
        <row r="481">
          <cell r="B481" t="str">
            <v>Chi phí tư vấn xây dựng</v>
          </cell>
          <cell r="C481">
            <v>0</v>
          </cell>
          <cell r="D481">
            <v>400.48700000000002</v>
          </cell>
          <cell r="E481">
            <v>400.48700000000002</v>
          </cell>
          <cell r="F481">
            <v>0</v>
          </cell>
          <cell r="G481">
            <v>0</v>
          </cell>
          <cell r="H481">
            <v>0</v>
          </cell>
          <cell r="I481">
            <v>0</v>
          </cell>
          <cell r="J481">
            <v>0</v>
          </cell>
          <cell r="K481">
            <v>0</v>
          </cell>
          <cell r="L481">
            <v>0</v>
          </cell>
          <cell r="M481">
            <v>0</v>
          </cell>
          <cell r="N481">
            <v>0</v>
          </cell>
          <cell r="O481">
            <v>0</v>
          </cell>
        </row>
        <row r="482">
          <cell r="B482" t="str">
            <v>Chi phí khác</v>
          </cell>
          <cell r="C482">
            <v>0</v>
          </cell>
          <cell r="D482">
            <v>302.83300000000003</v>
          </cell>
          <cell r="E482">
            <v>302.83300000000003</v>
          </cell>
          <cell r="F482">
            <v>0</v>
          </cell>
          <cell r="G482">
            <v>0</v>
          </cell>
          <cell r="H482">
            <v>0</v>
          </cell>
          <cell r="I482">
            <v>0</v>
          </cell>
          <cell r="J482">
            <v>0</v>
          </cell>
          <cell r="K482">
            <v>0</v>
          </cell>
          <cell r="L482">
            <v>0</v>
          </cell>
          <cell r="M482">
            <v>0</v>
          </cell>
          <cell r="N482">
            <v>0</v>
          </cell>
          <cell r="O482">
            <v>0</v>
          </cell>
        </row>
        <row r="483">
          <cell r="B483" t="str">
            <v>Dự án Đường giao thông khối 11, khối 13, khối 14 và khối 16, thị trấn Quỳ Hợp, huyện Quỳ Hợp</v>
          </cell>
          <cell r="C483" t="str">
            <v>NSĐP</v>
          </cell>
          <cell r="D483">
            <v>6272</v>
          </cell>
          <cell r="E483">
            <v>6272</v>
          </cell>
          <cell r="F483">
            <v>5074.009</v>
          </cell>
          <cell r="G483" t="str">
            <v>14/12/2017-14/12/2018</v>
          </cell>
          <cell r="H483">
            <v>5074</v>
          </cell>
          <cell r="I483">
            <v>4847</v>
          </cell>
          <cell r="J483">
            <v>4627</v>
          </cell>
          <cell r="K483">
            <v>0</v>
          </cell>
          <cell r="L483">
            <v>0</v>
          </cell>
          <cell r="M483">
            <v>0</v>
          </cell>
          <cell r="N483">
            <v>0</v>
          </cell>
          <cell r="O483">
            <v>0</v>
          </cell>
        </row>
        <row r="484">
          <cell r="B484" t="str">
            <v>Chi phí xây lắp</v>
          </cell>
          <cell r="C484">
            <v>0</v>
          </cell>
          <cell r="D484">
            <v>5074.009</v>
          </cell>
          <cell r="E484">
            <v>5074.009</v>
          </cell>
          <cell r="F484">
            <v>5074.009</v>
          </cell>
          <cell r="G484">
            <v>0</v>
          </cell>
          <cell r="H484">
            <v>5074</v>
          </cell>
          <cell r="I484">
            <v>4847</v>
          </cell>
          <cell r="J484">
            <v>4627</v>
          </cell>
          <cell r="K484">
            <v>0</v>
          </cell>
          <cell r="L484">
            <v>0</v>
          </cell>
          <cell r="M484">
            <v>0</v>
          </cell>
          <cell r="N484">
            <v>0</v>
          </cell>
          <cell r="O484">
            <v>0</v>
          </cell>
        </row>
        <row r="485">
          <cell r="B485" t="str">
            <v>Chi phí tư vấn xây dựng</v>
          </cell>
          <cell r="C485">
            <v>0</v>
          </cell>
          <cell r="D485">
            <v>489.76600000000002</v>
          </cell>
          <cell r="E485">
            <v>489.76600000000002</v>
          </cell>
          <cell r="F485">
            <v>0</v>
          </cell>
          <cell r="G485">
            <v>0</v>
          </cell>
          <cell r="H485">
            <v>0</v>
          </cell>
          <cell r="I485">
            <v>0</v>
          </cell>
          <cell r="J485">
            <v>0</v>
          </cell>
          <cell r="K485">
            <v>0</v>
          </cell>
          <cell r="L485">
            <v>0</v>
          </cell>
          <cell r="M485">
            <v>0</v>
          </cell>
          <cell r="N485">
            <v>0</v>
          </cell>
          <cell r="O485">
            <v>0</v>
          </cell>
        </row>
        <row r="486">
          <cell r="B486" t="str">
            <v>Chi phí khác</v>
          </cell>
          <cell r="C486">
            <v>0</v>
          </cell>
          <cell r="D486">
            <v>708.22500000000002</v>
          </cell>
          <cell r="E486">
            <v>708.22500000000002</v>
          </cell>
          <cell r="F486">
            <v>0</v>
          </cell>
          <cell r="G486">
            <v>0</v>
          </cell>
          <cell r="H486">
            <v>0</v>
          </cell>
          <cell r="I486">
            <v>0</v>
          </cell>
          <cell r="J486">
            <v>0</v>
          </cell>
          <cell r="K486">
            <v>0</v>
          </cell>
          <cell r="L486">
            <v>0</v>
          </cell>
          <cell r="M486">
            <v>0</v>
          </cell>
          <cell r="N486">
            <v>0</v>
          </cell>
          <cell r="O486">
            <v>0</v>
          </cell>
        </row>
        <row r="487">
          <cell r="B487" t="str">
            <v>Huyện Tân Kỳ</v>
          </cell>
          <cell r="C487">
            <v>0</v>
          </cell>
          <cell r="D487">
            <v>77300.305000000008</v>
          </cell>
          <cell r="E487">
            <v>76345.53300000001</v>
          </cell>
          <cell r="F487">
            <v>62677.087</v>
          </cell>
          <cell r="G487">
            <v>0</v>
          </cell>
          <cell r="H487">
            <v>56706.960999999996</v>
          </cell>
          <cell r="I487">
            <v>41058.564999999995</v>
          </cell>
          <cell r="J487">
            <v>38752.978999999999</v>
          </cell>
          <cell r="K487">
            <v>5297.9789999999994</v>
          </cell>
          <cell r="L487">
            <v>0</v>
          </cell>
          <cell r="M487">
            <v>2220</v>
          </cell>
          <cell r="N487">
            <v>1.6877852999999998E-2</v>
          </cell>
          <cell r="O487" t="str">
            <v>Chưa có HS nên chưa kiểm tra được tên DA và tên Ban QLDA, nhập sl theo biểu gửi chiều ngày 19/9/2018; giá trị TT của năm 2017</v>
          </cell>
        </row>
        <row r="488">
          <cell r="B488" t="str">
            <v>Ban quản lý dự án đầu tư xây dựng huyện Tân Kỳ</v>
          </cell>
          <cell r="C488">
            <v>0</v>
          </cell>
          <cell r="D488">
            <v>77300.305000000008</v>
          </cell>
          <cell r="E488">
            <v>76345.53300000001</v>
          </cell>
          <cell r="F488">
            <v>62677.087</v>
          </cell>
          <cell r="G488">
            <v>0</v>
          </cell>
          <cell r="H488">
            <v>56706.960999999996</v>
          </cell>
          <cell r="I488">
            <v>41058.564999999995</v>
          </cell>
          <cell r="J488">
            <v>38752.978999999999</v>
          </cell>
          <cell r="K488">
            <v>5297.9789999999994</v>
          </cell>
          <cell r="L488">
            <v>0</v>
          </cell>
          <cell r="M488">
            <v>2220</v>
          </cell>
          <cell r="N488">
            <v>1.6877852999999998E-2</v>
          </cell>
          <cell r="O488" t="str">
            <v>Kiểm tra lại tên Ban</v>
          </cell>
        </row>
        <row r="489">
          <cell r="B489" t="str">
            <v>Dự án Sửa chữa, nâng cấp hồ chứa nước Đồng Lội, xã Tân Phú, huyện Tân Kỳ</v>
          </cell>
          <cell r="C489" t="str">
            <v>NSĐP</v>
          </cell>
          <cell r="D489">
            <v>13322</v>
          </cell>
          <cell r="E489">
            <v>13322</v>
          </cell>
          <cell r="F489">
            <v>10983</v>
          </cell>
          <cell r="G489" t="str">
            <v>09/2015</v>
          </cell>
          <cell r="H489">
            <v>10944</v>
          </cell>
          <cell r="I489">
            <v>3674.4380000000001</v>
          </cell>
          <cell r="J489">
            <v>3210</v>
          </cell>
          <cell r="K489">
            <v>930</v>
          </cell>
          <cell r="L489">
            <v>0</v>
          </cell>
          <cell r="M489">
            <v>0</v>
          </cell>
          <cell r="N489">
            <v>0</v>
          </cell>
          <cell r="O489" t="str">
            <v>Thiếu dấu phẩy trước chữ huyện</v>
          </cell>
        </row>
        <row r="490">
          <cell r="B490" t="str">
            <v>Chi phí xây lắp</v>
          </cell>
          <cell r="C490">
            <v>0</v>
          </cell>
          <cell r="D490">
            <v>10983</v>
          </cell>
          <cell r="E490">
            <v>10983</v>
          </cell>
          <cell r="F490">
            <v>10983</v>
          </cell>
          <cell r="G490">
            <v>0</v>
          </cell>
          <cell r="H490">
            <v>10944</v>
          </cell>
          <cell r="I490">
            <v>3674.4380000000001</v>
          </cell>
          <cell r="J490">
            <v>3210</v>
          </cell>
          <cell r="K490">
            <v>930</v>
          </cell>
          <cell r="L490">
            <v>0</v>
          </cell>
          <cell r="M490">
            <v>0</v>
          </cell>
          <cell r="N490">
            <v>0</v>
          </cell>
          <cell r="O490">
            <v>0</v>
          </cell>
        </row>
        <row r="491">
          <cell r="B491" t="str">
            <v>Chi phí tư vấn xây dựng</v>
          </cell>
          <cell r="C491">
            <v>0</v>
          </cell>
          <cell r="D491">
            <v>2100</v>
          </cell>
          <cell r="E491">
            <v>2100</v>
          </cell>
          <cell r="F491">
            <v>0</v>
          </cell>
          <cell r="G491">
            <v>0</v>
          </cell>
          <cell r="H491">
            <v>0</v>
          </cell>
          <cell r="I491">
            <v>0</v>
          </cell>
          <cell r="J491">
            <v>0</v>
          </cell>
          <cell r="K491">
            <v>0</v>
          </cell>
          <cell r="L491">
            <v>0</v>
          </cell>
          <cell r="M491">
            <v>0</v>
          </cell>
          <cell r="N491">
            <v>0</v>
          </cell>
          <cell r="O491">
            <v>0</v>
          </cell>
        </row>
        <row r="492">
          <cell r="B492" t="str">
            <v xml:space="preserve">Chi phí ban </v>
          </cell>
          <cell r="C492">
            <v>0</v>
          </cell>
          <cell r="D492">
            <v>239</v>
          </cell>
          <cell r="E492">
            <v>239</v>
          </cell>
          <cell r="F492">
            <v>0</v>
          </cell>
          <cell r="G492">
            <v>0</v>
          </cell>
          <cell r="H492">
            <v>0</v>
          </cell>
          <cell r="I492">
            <v>0</v>
          </cell>
          <cell r="J492">
            <v>0</v>
          </cell>
          <cell r="K492">
            <v>0</v>
          </cell>
          <cell r="L492">
            <v>0</v>
          </cell>
          <cell r="M492">
            <v>0</v>
          </cell>
          <cell r="N492">
            <v>0</v>
          </cell>
          <cell r="O492">
            <v>0</v>
          </cell>
        </row>
        <row r="493">
          <cell r="B493" t="str">
            <v xml:space="preserve">Dự án Sửa chữa, nâng cấp công trình thủy lợi Khe Lá, xã Nghĩa Dũng, huyện Tân Kỳ </v>
          </cell>
          <cell r="C493" t="str">
            <v>NSĐP</v>
          </cell>
          <cell r="D493">
            <v>16439</v>
          </cell>
          <cell r="E493">
            <v>16439</v>
          </cell>
          <cell r="F493">
            <v>13285</v>
          </cell>
          <cell r="G493" t="str">
            <v>10/2014-01/2016</v>
          </cell>
          <cell r="H493">
            <v>7364.8739999999998</v>
          </cell>
          <cell r="I493">
            <v>7364.8739999999998</v>
          </cell>
          <cell r="J493">
            <v>6995</v>
          </cell>
          <cell r="K493">
            <v>795</v>
          </cell>
          <cell r="L493">
            <v>0</v>
          </cell>
          <cell r="M493">
            <v>0</v>
          </cell>
          <cell r="N493">
            <v>7.3648739999999996E-3</v>
          </cell>
          <cell r="O493">
            <v>0</v>
          </cell>
        </row>
        <row r="494">
          <cell r="B494" t="str">
            <v>Chi phí xây lắp</v>
          </cell>
          <cell r="C494">
            <v>0</v>
          </cell>
          <cell r="D494">
            <v>13285</v>
          </cell>
          <cell r="E494">
            <v>13285</v>
          </cell>
          <cell r="F494">
            <v>13285</v>
          </cell>
          <cell r="G494">
            <v>0</v>
          </cell>
          <cell r="H494">
            <v>7364.8739999999998</v>
          </cell>
          <cell r="I494">
            <v>7364.8739999999998</v>
          </cell>
          <cell r="J494">
            <v>6995</v>
          </cell>
          <cell r="K494">
            <v>795</v>
          </cell>
          <cell r="L494">
            <v>0</v>
          </cell>
          <cell r="M494">
            <v>0</v>
          </cell>
          <cell r="N494">
            <v>7.3648739999999996E-3</v>
          </cell>
          <cell r="O494">
            <v>0</v>
          </cell>
        </row>
        <row r="495">
          <cell r="B495" t="str">
            <v>Chi phí tư vấn xây dựng</v>
          </cell>
          <cell r="C495">
            <v>0</v>
          </cell>
          <cell r="D495">
            <v>2976.2</v>
          </cell>
          <cell r="E495">
            <v>2976.2</v>
          </cell>
          <cell r="F495">
            <v>0</v>
          </cell>
          <cell r="G495">
            <v>0</v>
          </cell>
          <cell r="H495">
            <v>0</v>
          </cell>
          <cell r="I495">
            <v>0</v>
          </cell>
          <cell r="J495">
            <v>0</v>
          </cell>
          <cell r="K495">
            <v>0</v>
          </cell>
          <cell r="L495">
            <v>0</v>
          </cell>
          <cell r="M495">
            <v>0</v>
          </cell>
          <cell r="N495">
            <v>0</v>
          </cell>
          <cell r="O495">
            <v>0</v>
          </cell>
        </row>
        <row r="496">
          <cell r="B496" t="str">
            <v xml:space="preserve">Chi phí ban </v>
          </cell>
          <cell r="C496">
            <v>0</v>
          </cell>
          <cell r="D496">
            <v>177.8</v>
          </cell>
          <cell r="E496">
            <v>177.8</v>
          </cell>
          <cell r="F496">
            <v>0</v>
          </cell>
          <cell r="G496">
            <v>0</v>
          </cell>
          <cell r="H496">
            <v>0</v>
          </cell>
          <cell r="I496">
            <v>0</v>
          </cell>
          <cell r="J496">
            <v>0</v>
          </cell>
          <cell r="K496">
            <v>0</v>
          </cell>
          <cell r="L496">
            <v>0</v>
          </cell>
          <cell r="M496">
            <v>0</v>
          </cell>
          <cell r="N496">
            <v>0</v>
          </cell>
          <cell r="O496">
            <v>0</v>
          </cell>
        </row>
        <row r="497">
          <cell r="B497" t="str">
            <v>Dự án Đường giao thông từ Tổng đội TNXP4 đi trung tâm xã Tân Hợp, huyện Tân Kỳ</v>
          </cell>
          <cell r="C497" t="str">
            <v>NSĐP</v>
          </cell>
          <cell r="D497">
            <v>11486.305</v>
          </cell>
          <cell r="E497">
            <v>11486.305</v>
          </cell>
          <cell r="F497">
            <v>9542</v>
          </cell>
          <cell r="G497" t="str">
            <v>05/2014-01/2016</v>
          </cell>
          <cell r="H497">
            <v>9537</v>
          </cell>
          <cell r="I497">
            <v>9512.9789999999994</v>
          </cell>
          <cell r="J497">
            <v>9512.9789999999994</v>
          </cell>
          <cell r="K497">
            <v>2112.9789999999998</v>
          </cell>
          <cell r="L497">
            <v>0</v>
          </cell>
          <cell r="M497">
            <v>0</v>
          </cell>
          <cell r="N497">
            <v>9.5129789999999995E-3</v>
          </cell>
          <cell r="O497" t="str">
            <v>Đã phê duyệt quyết toán hoàn thành</v>
          </cell>
        </row>
        <row r="498">
          <cell r="B498" t="str">
            <v>Chi phí xây lắp</v>
          </cell>
          <cell r="C498">
            <v>0</v>
          </cell>
          <cell r="D498">
            <v>9542</v>
          </cell>
          <cell r="E498">
            <v>9542</v>
          </cell>
          <cell r="F498">
            <v>9542</v>
          </cell>
          <cell r="G498">
            <v>0</v>
          </cell>
          <cell r="H498">
            <v>9537</v>
          </cell>
          <cell r="I498">
            <v>9512.9789999999994</v>
          </cell>
          <cell r="J498">
            <v>9512.9789999999994</v>
          </cell>
          <cell r="K498">
            <v>2112.9789999999998</v>
          </cell>
          <cell r="L498">
            <v>0</v>
          </cell>
          <cell r="M498">
            <v>0</v>
          </cell>
          <cell r="N498">
            <v>9.5129789999999995E-3</v>
          </cell>
          <cell r="O498">
            <v>0</v>
          </cell>
        </row>
        <row r="499">
          <cell r="B499" t="str">
            <v>Chi phí tư vấn xây dựng</v>
          </cell>
          <cell r="C499">
            <v>0</v>
          </cell>
          <cell r="D499">
            <v>1362.1669999999999</v>
          </cell>
          <cell r="E499">
            <v>1362.1669999999999</v>
          </cell>
          <cell r="F499">
            <v>0</v>
          </cell>
          <cell r="G499">
            <v>0</v>
          </cell>
          <cell r="H499">
            <v>0</v>
          </cell>
          <cell r="I499">
            <v>0</v>
          </cell>
          <cell r="J499">
            <v>0</v>
          </cell>
          <cell r="K499">
            <v>0</v>
          </cell>
          <cell r="L499">
            <v>0</v>
          </cell>
          <cell r="M499">
            <v>0</v>
          </cell>
          <cell r="N499">
            <v>0</v>
          </cell>
          <cell r="O499">
            <v>0</v>
          </cell>
        </row>
        <row r="500">
          <cell r="B500" t="str">
            <v xml:space="preserve">Chi phí ban </v>
          </cell>
          <cell r="C500">
            <v>0</v>
          </cell>
          <cell r="D500">
            <v>155.66499999999999</v>
          </cell>
          <cell r="E500">
            <v>155.66499999999999</v>
          </cell>
          <cell r="F500">
            <v>0</v>
          </cell>
          <cell r="G500">
            <v>0</v>
          </cell>
          <cell r="H500">
            <v>0</v>
          </cell>
          <cell r="I500">
            <v>0</v>
          </cell>
          <cell r="J500">
            <v>0</v>
          </cell>
          <cell r="K500">
            <v>0</v>
          </cell>
          <cell r="L500">
            <v>0</v>
          </cell>
          <cell r="M500">
            <v>0</v>
          </cell>
          <cell r="N500">
            <v>0</v>
          </cell>
          <cell r="O500">
            <v>0</v>
          </cell>
        </row>
        <row r="501">
          <cell r="B501" t="str">
            <v>Chi phí GPMB</v>
          </cell>
          <cell r="C501">
            <v>0</v>
          </cell>
          <cell r="D501">
            <v>0</v>
          </cell>
          <cell r="E501">
            <v>0</v>
          </cell>
          <cell r="F501">
            <v>0</v>
          </cell>
          <cell r="G501">
            <v>0</v>
          </cell>
          <cell r="H501">
            <v>0</v>
          </cell>
          <cell r="I501">
            <v>0</v>
          </cell>
          <cell r="J501">
            <v>0</v>
          </cell>
          <cell r="K501">
            <v>0</v>
          </cell>
          <cell r="L501">
            <v>0</v>
          </cell>
          <cell r="M501">
            <v>0</v>
          </cell>
          <cell r="N501">
            <v>0</v>
          </cell>
          <cell r="O501">
            <v>0</v>
          </cell>
        </row>
        <row r="502">
          <cell r="B502" t="str">
            <v>Chi phí khác</v>
          </cell>
          <cell r="C502">
            <v>0</v>
          </cell>
          <cell r="D502">
            <v>426.47300000000001</v>
          </cell>
          <cell r="E502">
            <v>426.47300000000001</v>
          </cell>
          <cell r="F502">
            <v>0</v>
          </cell>
          <cell r="G502">
            <v>0</v>
          </cell>
          <cell r="H502">
            <v>0</v>
          </cell>
          <cell r="I502">
            <v>0</v>
          </cell>
          <cell r="J502">
            <v>0</v>
          </cell>
          <cell r="K502">
            <v>0</v>
          </cell>
          <cell r="L502">
            <v>0</v>
          </cell>
          <cell r="M502">
            <v>0</v>
          </cell>
          <cell r="N502">
            <v>0</v>
          </cell>
          <cell r="O502">
            <v>0</v>
          </cell>
        </row>
        <row r="503">
          <cell r="B503" t="str">
            <v>Dự án Hệ thống điện chiếu sáng trên địa bàn thị trấn Tân Kỳ, huyện Tân Kỳ</v>
          </cell>
          <cell r="C503" t="str">
            <v>NSĐP</v>
          </cell>
          <cell r="D503">
            <v>10507</v>
          </cell>
          <cell r="E503">
            <v>10507</v>
          </cell>
          <cell r="F503">
            <v>8619.402</v>
          </cell>
          <cell r="G503">
            <v>0</v>
          </cell>
          <cell r="H503">
            <v>8619.402</v>
          </cell>
          <cell r="I503">
            <v>8619.402</v>
          </cell>
          <cell r="J503">
            <v>7460</v>
          </cell>
          <cell r="K503">
            <v>1460</v>
          </cell>
          <cell r="L503">
            <v>0</v>
          </cell>
          <cell r="M503">
            <v>1500</v>
          </cell>
          <cell r="N503">
            <v>0</v>
          </cell>
          <cell r="O503">
            <v>0</v>
          </cell>
        </row>
        <row r="504">
          <cell r="B504" t="str">
            <v>Chi phí xây lắp</v>
          </cell>
          <cell r="C504">
            <v>0</v>
          </cell>
          <cell r="D504">
            <v>8619.402</v>
          </cell>
          <cell r="E504">
            <v>8619.402</v>
          </cell>
          <cell r="F504">
            <v>8619.402</v>
          </cell>
          <cell r="G504">
            <v>0</v>
          </cell>
          <cell r="H504">
            <v>8619.402</v>
          </cell>
          <cell r="I504">
            <v>8619.402</v>
          </cell>
          <cell r="J504">
            <v>7460</v>
          </cell>
          <cell r="K504">
            <v>1460</v>
          </cell>
          <cell r="L504">
            <v>0</v>
          </cell>
          <cell r="M504">
            <v>1500</v>
          </cell>
          <cell r="N504">
            <v>0</v>
          </cell>
          <cell r="O504">
            <v>0</v>
          </cell>
        </row>
        <row r="505">
          <cell r="B505" t="str">
            <v>Chi phí tư vấn xây dựng</v>
          </cell>
          <cell r="C505">
            <v>0</v>
          </cell>
          <cell r="D505">
            <v>1744.598</v>
          </cell>
          <cell r="E505">
            <v>1744.598</v>
          </cell>
          <cell r="F505">
            <v>0</v>
          </cell>
          <cell r="G505">
            <v>0</v>
          </cell>
          <cell r="H505">
            <v>0</v>
          </cell>
          <cell r="I505">
            <v>0</v>
          </cell>
          <cell r="J505">
            <v>0</v>
          </cell>
          <cell r="K505">
            <v>0</v>
          </cell>
          <cell r="L505">
            <v>0</v>
          </cell>
          <cell r="M505">
            <v>0</v>
          </cell>
          <cell r="N505">
            <v>0</v>
          </cell>
          <cell r="O505">
            <v>0</v>
          </cell>
        </row>
        <row r="506">
          <cell r="B506" t="str">
            <v xml:space="preserve">Chi phí ban </v>
          </cell>
          <cell r="C506">
            <v>0</v>
          </cell>
          <cell r="D506">
            <v>143</v>
          </cell>
          <cell r="E506">
            <v>143</v>
          </cell>
          <cell r="F506">
            <v>0</v>
          </cell>
          <cell r="G506">
            <v>0</v>
          </cell>
          <cell r="H506">
            <v>0</v>
          </cell>
          <cell r="I506">
            <v>0</v>
          </cell>
          <cell r="J506">
            <v>0</v>
          </cell>
          <cell r="K506">
            <v>0</v>
          </cell>
          <cell r="L506">
            <v>0</v>
          </cell>
          <cell r="M506">
            <v>0</v>
          </cell>
          <cell r="N506">
            <v>0</v>
          </cell>
          <cell r="O506">
            <v>0</v>
          </cell>
        </row>
        <row r="507">
          <cell r="B507" t="str">
            <v>Dự án Sửa chữa, nâng cấp hồ chứa nước Trăn, xã Nghĩa Bình, huyện Tân Kỳ</v>
          </cell>
          <cell r="C507" t="str">
            <v>NSĐP</v>
          </cell>
          <cell r="D507">
            <v>9518</v>
          </cell>
          <cell r="E507">
            <v>8563.2279999999992</v>
          </cell>
          <cell r="F507">
            <v>7845</v>
          </cell>
          <cell r="G507">
            <v>0</v>
          </cell>
          <cell r="H507">
            <v>7844</v>
          </cell>
          <cell r="I507">
            <v>3488</v>
          </cell>
          <cell r="J507">
            <v>3220</v>
          </cell>
          <cell r="K507">
            <v>0</v>
          </cell>
          <cell r="L507">
            <v>0</v>
          </cell>
          <cell r="M507">
            <v>720</v>
          </cell>
          <cell r="N507">
            <v>0</v>
          </cell>
          <cell r="O507" t="str">
            <v>Sai viết hoa chữ Hồ</v>
          </cell>
        </row>
        <row r="508">
          <cell r="B508" t="str">
            <v>Chi phí xây lắp</v>
          </cell>
          <cell r="C508">
            <v>0</v>
          </cell>
          <cell r="D508">
            <v>7845</v>
          </cell>
          <cell r="E508">
            <v>7845</v>
          </cell>
          <cell r="F508">
            <v>7845</v>
          </cell>
          <cell r="G508">
            <v>0</v>
          </cell>
          <cell r="H508">
            <v>7844</v>
          </cell>
          <cell r="I508">
            <v>3488</v>
          </cell>
          <cell r="J508">
            <v>3220</v>
          </cell>
          <cell r="K508">
            <v>0</v>
          </cell>
          <cell r="L508">
            <v>0</v>
          </cell>
          <cell r="M508">
            <v>720</v>
          </cell>
          <cell r="N508">
            <v>0</v>
          </cell>
          <cell r="O508">
            <v>0</v>
          </cell>
        </row>
        <row r="509">
          <cell r="B509" t="str">
            <v>Chi phí tư vấn xây dựng</v>
          </cell>
          <cell r="C509">
            <v>0</v>
          </cell>
          <cell r="D509">
            <v>954.77200000000005</v>
          </cell>
          <cell r="E509">
            <v>0</v>
          </cell>
          <cell r="F509">
            <v>0</v>
          </cell>
          <cell r="G509">
            <v>0</v>
          </cell>
          <cell r="H509">
            <v>0</v>
          </cell>
          <cell r="I509">
            <v>0</v>
          </cell>
          <cell r="J509">
            <v>0</v>
          </cell>
          <cell r="K509">
            <v>0</v>
          </cell>
          <cell r="L509">
            <v>0</v>
          </cell>
          <cell r="M509">
            <v>0</v>
          </cell>
          <cell r="N509">
            <v>0</v>
          </cell>
          <cell r="O509">
            <v>0</v>
          </cell>
        </row>
        <row r="510">
          <cell r="B510" t="str">
            <v>Chi phí khác</v>
          </cell>
          <cell r="C510">
            <v>0</v>
          </cell>
          <cell r="D510">
            <v>718.22799999999995</v>
          </cell>
          <cell r="E510">
            <v>718.22799999999995</v>
          </cell>
          <cell r="F510">
            <v>0</v>
          </cell>
          <cell r="G510">
            <v>0</v>
          </cell>
          <cell r="H510">
            <v>0</v>
          </cell>
          <cell r="I510">
            <v>0</v>
          </cell>
          <cell r="J510">
            <v>0</v>
          </cell>
          <cell r="K510">
            <v>0</v>
          </cell>
          <cell r="L510">
            <v>0</v>
          </cell>
          <cell r="M510">
            <v>0</v>
          </cell>
          <cell r="N510">
            <v>0</v>
          </cell>
          <cell r="O510">
            <v>0</v>
          </cell>
        </row>
        <row r="511">
          <cell r="B511" t="str">
            <v>Dự án Sửa chữa, nâng cấp hồ chứa nước Đồng Đảng, xã Nghĩa Hành, huyện Tân Kỳ</v>
          </cell>
          <cell r="C511" t="str">
            <v>NSĐP</v>
          </cell>
          <cell r="D511">
            <v>6279</v>
          </cell>
          <cell r="E511">
            <v>6279</v>
          </cell>
          <cell r="F511">
            <v>4886.6850000000004</v>
          </cell>
          <cell r="G511" t="str">
            <v>05/2014-01/2016</v>
          </cell>
          <cell r="H511">
            <v>4886.6850000000004</v>
          </cell>
          <cell r="I511">
            <v>4886.6850000000004</v>
          </cell>
          <cell r="J511">
            <v>4425</v>
          </cell>
          <cell r="K511">
            <v>0</v>
          </cell>
          <cell r="L511">
            <v>0</v>
          </cell>
          <cell r="M511">
            <v>0</v>
          </cell>
          <cell r="N511">
            <v>0</v>
          </cell>
          <cell r="O511" t="str">
            <v>Sai viết hoa chữ Hồ</v>
          </cell>
        </row>
        <row r="512">
          <cell r="B512" t="str">
            <v>Chi phí xây lắp</v>
          </cell>
          <cell r="C512">
            <v>0</v>
          </cell>
          <cell r="D512">
            <v>4886.6850000000004</v>
          </cell>
          <cell r="E512">
            <v>4886.6850000000004</v>
          </cell>
          <cell r="F512">
            <v>4886.6850000000004</v>
          </cell>
          <cell r="G512">
            <v>0</v>
          </cell>
          <cell r="H512">
            <v>4886.6850000000004</v>
          </cell>
          <cell r="I512">
            <v>4886.6850000000004</v>
          </cell>
          <cell r="J512">
            <v>4425</v>
          </cell>
          <cell r="K512">
            <v>0</v>
          </cell>
          <cell r="L512">
            <v>0</v>
          </cell>
          <cell r="M512">
            <v>0</v>
          </cell>
          <cell r="N512">
            <v>0</v>
          </cell>
          <cell r="O512">
            <v>0</v>
          </cell>
        </row>
        <row r="513">
          <cell r="B513" t="str">
            <v>Chi phí tư vấn xây dựng</v>
          </cell>
          <cell r="C513">
            <v>0</v>
          </cell>
          <cell r="D513">
            <v>798.02599999999995</v>
          </cell>
          <cell r="E513">
            <v>798.02599999999995</v>
          </cell>
          <cell r="F513">
            <v>0</v>
          </cell>
          <cell r="G513">
            <v>0</v>
          </cell>
          <cell r="H513">
            <v>0</v>
          </cell>
          <cell r="I513">
            <v>0</v>
          </cell>
          <cell r="J513">
            <v>0</v>
          </cell>
          <cell r="K513">
            <v>0</v>
          </cell>
          <cell r="L513">
            <v>0</v>
          </cell>
          <cell r="M513">
            <v>0</v>
          </cell>
          <cell r="N513">
            <v>0</v>
          </cell>
          <cell r="O513">
            <v>0</v>
          </cell>
        </row>
        <row r="514">
          <cell r="B514" t="str">
            <v xml:space="preserve">Chi phí ban </v>
          </cell>
          <cell r="C514">
            <v>0</v>
          </cell>
          <cell r="D514">
            <v>100</v>
          </cell>
          <cell r="E514">
            <v>100</v>
          </cell>
          <cell r="F514">
            <v>0</v>
          </cell>
          <cell r="G514">
            <v>0</v>
          </cell>
          <cell r="H514">
            <v>0</v>
          </cell>
          <cell r="I514">
            <v>0</v>
          </cell>
          <cell r="J514">
            <v>0</v>
          </cell>
          <cell r="K514">
            <v>0</v>
          </cell>
          <cell r="L514">
            <v>0</v>
          </cell>
          <cell r="M514">
            <v>0</v>
          </cell>
          <cell r="N514">
            <v>0</v>
          </cell>
          <cell r="O514">
            <v>0</v>
          </cell>
        </row>
        <row r="515">
          <cell r="B515" t="str">
            <v>Chi phí khác</v>
          </cell>
          <cell r="C515">
            <v>0</v>
          </cell>
          <cell r="D515">
            <v>494.28899999999965</v>
          </cell>
          <cell r="E515">
            <v>494.28899999999965</v>
          </cell>
          <cell r="F515">
            <v>0</v>
          </cell>
          <cell r="G515">
            <v>0</v>
          </cell>
          <cell r="H515">
            <v>0</v>
          </cell>
          <cell r="I515">
            <v>0</v>
          </cell>
          <cell r="J515">
            <v>0</v>
          </cell>
          <cell r="K515">
            <v>0</v>
          </cell>
          <cell r="L515">
            <v>0</v>
          </cell>
          <cell r="M515">
            <v>0</v>
          </cell>
          <cell r="N515">
            <v>0</v>
          </cell>
          <cell r="O515">
            <v>0</v>
          </cell>
        </row>
        <row r="516">
          <cell r="B516" t="str">
            <v>Dự án Sửa chữa, nâng cấp Hồ chứa nước Thung Mét, xã Tiên Kỳ, huyện Tân Kỳ</v>
          </cell>
          <cell r="C516" t="str">
            <v>NSĐP</v>
          </cell>
          <cell r="D516">
            <v>9749</v>
          </cell>
          <cell r="E516">
            <v>9749</v>
          </cell>
          <cell r="F516">
            <v>7516</v>
          </cell>
          <cell r="G516" t="str">
            <v>08/2015</v>
          </cell>
          <cell r="H516">
            <v>7511</v>
          </cell>
          <cell r="I516">
            <v>3512.1869999999999</v>
          </cell>
          <cell r="J516">
            <v>3930</v>
          </cell>
          <cell r="K516">
            <v>0</v>
          </cell>
          <cell r="L516">
            <v>0</v>
          </cell>
          <cell r="M516">
            <v>0</v>
          </cell>
          <cell r="N516">
            <v>0</v>
          </cell>
          <cell r="O516">
            <v>0</v>
          </cell>
        </row>
        <row r="517">
          <cell r="B517" t="str">
            <v>Chi phí xây lắp</v>
          </cell>
          <cell r="C517">
            <v>0</v>
          </cell>
          <cell r="D517">
            <v>7516</v>
          </cell>
          <cell r="E517">
            <v>7516</v>
          </cell>
          <cell r="F517">
            <v>7516</v>
          </cell>
          <cell r="G517">
            <v>0</v>
          </cell>
          <cell r="H517">
            <v>7511</v>
          </cell>
          <cell r="I517">
            <v>3512.1869999999999</v>
          </cell>
          <cell r="J517">
            <v>3930</v>
          </cell>
          <cell r="K517">
            <v>0</v>
          </cell>
          <cell r="L517">
            <v>0</v>
          </cell>
          <cell r="M517">
            <v>0</v>
          </cell>
          <cell r="N517">
            <v>0</v>
          </cell>
          <cell r="O517" t="str">
            <v>Thanh toán 850 trđ; tạm ứng 575trđ</v>
          </cell>
        </row>
        <row r="518">
          <cell r="B518" t="str">
            <v>Chi phí tư vấn xây dựng</v>
          </cell>
          <cell r="C518">
            <v>0</v>
          </cell>
          <cell r="D518">
            <v>1226.4369999999999</v>
          </cell>
          <cell r="E518">
            <v>1226.4369999999999</v>
          </cell>
          <cell r="F518">
            <v>0</v>
          </cell>
          <cell r="G518">
            <v>0</v>
          </cell>
          <cell r="H518">
            <v>0</v>
          </cell>
          <cell r="I518">
            <v>0</v>
          </cell>
          <cell r="J518">
            <v>0</v>
          </cell>
          <cell r="K518">
            <v>0</v>
          </cell>
          <cell r="L518">
            <v>0</v>
          </cell>
          <cell r="M518">
            <v>0</v>
          </cell>
          <cell r="N518">
            <v>0</v>
          </cell>
          <cell r="O518">
            <v>0</v>
          </cell>
        </row>
        <row r="519">
          <cell r="B519" t="str">
            <v xml:space="preserve">Chi phí ban </v>
          </cell>
          <cell r="C519">
            <v>0</v>
          </cell>
          <cell r="D519">
            <v>125</v>
          </cell>
          <cell r="E519">
            <v>125</v>
          </cell>
          <cell r="F519">
            <v>0</v>
          </cell>
          <cell r="G519">
            <v>0</v>
          </cell>
          <cell r="H519">
            <v>0</v>
          </cell>
          <cell r="I519">
            <v>0</v>
          </cell>
          <cell r="J519">
            <v>0</v>
          </cell>
          <cell r="K519">
            <v>0</v>
          </cell>
          <cell r="L519">
            <v>0</v>
          </cell>
          <cell r="M519">
            <v>0</v>
          </cell>
          <cell r="N519">
            <v>0</v>
          </cell>
          <cell r="O519">
            <v>0</v>
          </cell>
        </row>
        <row r="520">
          <cell r="B520" t="str">
            <v>Chi phí khác</v>
          </cell>
          <cell r="C520">
            <v>0</v>
          </cell>
          <cell r="D520">
            <v>881.56299999999999</v>
          </cell>
          <cell r="E520">
            <v>881.56299999999999</v>
          </cell>
          <cell r="F520">
            <v>0</v>
          </cell>
          <cell r="G520">
            <v>0</v>
          </cell>
          <cell r="H520">
            <v>0</v>
          </cell>
          <cell r="I520">
            <v>0</v>
          </cell>
          <cell r="J520">
            <v>0</v>
          </cell>
          <cell r="K520">
            <v>0</v>
          </cell>
          <cell r="L520">
            <v>0</v>
          </cell>
          <cell r="M520">
            <v>0</v>
          </cell>
          <cell r="N520">
            <v>0</v>
          </cell>
          <cell r="O520">
            <v>0</v>
          </cell>
        </row>
        <row r="521">
          <cell r="B521" t="str">
            <v>Huyện Tương Dương</v>
          </cell>
          <cell r="C521">
            <v>0</v>
          </cell>
          <cell r="D521">
            <v>108379.51854100001</v>
          </cell>
          <cell r="E521">
            <v>108379.51854100001</v>
          </cell>
          <cell r="F521">
            <v>90587.191000000006</v>
          </cell>
          <cell r="G521">
            <v>0</v>
          </cell>
          <cell r="H521">
            <v>90396.792000000001</v>
          </cell>
          <cell r="I521">
            <v>85724.592000000004</v>
          </cell>
          <cell r="J521">
            <v>60079</v>
          </cell>
          <cell r="K521">
            <v>2800</v>
          </cell>
          <cell r="L521">
            <v>0</v>
          </cell>
          <cell r="M521">
            <v>79296.056000000011</v>
          </cell>
          <cell r="N521">
            <v>48429.879000000001</v>
          </cell>
          <cell r="O521" t="str">
            <v>Chưa có HS nên chưa kiểm tra được tên DA và tên Ban QLDA, nhập sl theo biểu gửi chiều ngày 19/9/2018; giá trị TT của năm 2017</v>
          </cell>
        </row>
        <row r="522">
          <cell r="B522" t="str">
            <v>Dự án Cải tạo, nâng cấp hệ thống điện chiếu sáng thị trấn Hòa Bình, huyện Tương Dương</v>
          </cell>
          <cell r="C522" t="str">
            <v>NSĐP</v>
          </cell>
          <cell r="D522">
            <v>9113.9536470000003</v>
          </cell>
          <cell r="E522">
            <v>9113.9536470000003</v>
          </cell>
          <cell r="F522">
            <v>7825</v>
          </cell>
          <cell r="G522" t="str">
            <v>2/2017-8/2018</v>
          </cell>
          <cell r="H522">
            <v>7783</v>
          </cell>
          <cell r="I522">
            <v>6428.5360000000001</v>
          </cell>
          <cell r="J522">
            <v>5600</v>
          </cell>
          <cell r="K522">
            <v>2800</v>
          </cell>
          <cell r="L522">
            <v>0</v>
          </cell>
          <cell r="M522">
            <v>0</v>
          </cell>
          <cell r="N522">
            <v>0</v>
          </cell>
          <cell r="O522" t="str">
            <v>Sai tên dự án: Thừa cụm từ "và xây dựng mới"</v>
          </cell>
        </row>
        <row r="523">
          <cell r="B523" t="str">
            <v>Chi phí xây lắp</v>
          </cell>
          <cell r="C523">
            <v>0</v>
          </cell>
          <cell r="D523">
            <v>7825</v>
          </cell>
          <cell r="E523">
            <v>7825</v>
          </cell>
          <cell r="F523">
            <v>7825</v>
          </cell>
          <cell r="G523">
            <v>0</v>
          </cell>
          <cell r="H523">
            <v>7783</v>
          </cell>
          <cell r="I523">
            <v>6428.5360000000001</v>
          </cell>
          <cell r="J523">
            <v>5600</v>
          </cell>
          <cell r="K523">
            <v>2800</v>
          </cell>
          <cell r="L523">
            <v>0</v>
          </cell>
          <cell r="M523">
            <v>0</v>
          </cell>
          <cell r="N523">
            <v>0</v>
          </cell>
          <cell r="O523">
            <v>0</v>
          </cell>
        </row>
        <row r="524">
          <cell r="B524" t="str">
            <v>Chi phí quản lý dự án</v>
          </cell>
          <cell r="C524">
            <v>0</v>
          </cell>
          <cell r="D524">
            <v>163.06100000000001</v>
          </cell>
          <cell r="E524">
            <v>163.06100000000001</v>
          </cell>
          <cell r="F524">
            <v>0</v>
          </cell>
          <cell r="G524">
            <v>0</v>
          </cell>
          <cell r="H524">
            <v>0</v>
          </cell>
          <cell r="I524">
            <v>0</v>
          </cell>
          <cell r="J524">
            <v>0</v>
          </cell>
          <cell r="K524">
            <v>0</v>
          </cell>
          <cell r="L524">
            <v>0</v>
          </cell>
          <cell r="M524">
            <v>0</v>
          </cell>
          <cell r="N524">
            <v>0</v>
          </cell>
          <cell r="O524">
            <v>0</v>
          </cell>
        </row>
        <row r="525">
          <cell r="B525" t="str">
            <v>Chi phí tư vấn xây dựng</v>
          </cell>
          <cell r="C525">
            <v>0</v>
          </cell>
          <cell r="D525">
            <v>484.89264700000001</v>
          </cell>
          <cell r="E525">
            <v>484.89264700000001</v>
          </cell>
          <cell r="F525">
            <v>0</v>
          </cell>
          <cell r="G525">
            <v>0</v>
          </cell>
          <cell r="H525">
            <v>0</v>
          </cell>
          <cell r="I525">
            <v>0</v>
          </cell>
          <cell r="J525">
            <v>0</v>
          </cell>
          <cell r="K525">
            <v>0</v>
          </cell>
          <cell r="L525">
            <v>0</v>
          </cell>
          <cell r="M525">
            <v>0</v>
          </cell>
          <cell r="N525">
            <v>0</v>
          </cell>
          <cell r="O525">
            <v>0</v>
          </cell>
        </row>
        <row r="526">
          <cell r="B526">
            <v>0</v>
          </cell>
          <cell r="C526">
            <v>0</v>
          </cell>
          <cell r="D526">
            <v>282</v>
          </cell>
          <cell r="E526">
            <v>282</v>
          </cell>
          <cell r="F526">
            <v>0</v>
          </cell>
          <cell r="G526">
            <v>0</v>
          </cell>
          <cell r="H526">
            <v>0</v>
          </cell>
          <cell r="I526">
            <v>0</v>
          </cell>
          <cell r="J526">
            <v>0</v>
          </cell>
          <cell r="K526">
            <v>0</v>
          </cell>
          <cell r="L526">
            <v>0</v>
          </cell>
          <cell r="M526">
            <v>0</v>
          </cell>
          <cell r="N526">
            <v>0</v>
          </cell>
          <cell r="O526">
            <v>0</v>
          </cell>
        </row>
        <row r="527">
          <cell r="B527" t="str">
            <v>Chi phí khác</v>
          </cell>
          <cell r="C527">
            <v>0</v>
          </cell>
          <cell r="D527">
            <v>359</v>
          </cell>
          <cell r="E527">
            <v>359</v>
          </cell>
          <cell r="F527">
            <v>0</v>
          </cell>
          <cell r="G527">
            <v>0</v>
          </cell>
          <cell r="H527">
            <v>0</v>
          </cell>
          <cell r="I527">
            <v>0</v>
          </cell>
          <cell r="J527">
            <v>0</v>
          </cell>
          <cell r="K527">
            <v>0</v>
          </cell>
          <cell r="L527">
            <v>0</v>
          </cell>
          <cell r="M527">
            <v>0</v>
          </cell>
          <cell r="N527">
            <v>0</v>
          </cell>
          <cell r="O527">
            <v>0</v>
          </cell>
        </row>
        <row r="528">
          <cell r="B528" t="str">
            <v>Dự án Hệ thống lưới điện Quốc gia bản Na Ngân, Xốp Kho và Na Kho xã Nga My, huyện Tương Dương</v>
          </cell>
          <cell r="C528" t="str">
            <v>Chương trình 30a và huy động hợp pháp khác</v>
          </cell>
          <cell r="D528">
            <v>29824</v>
          </cell>
          <cell r="E528">
            <v>29824</v>
          </cell>
          <cell r="F528">
            <v>25288</v>
          </cell>
          <cell r="G528" t="str">
            <v>12/2012-12/2014</v>
          </cell>
          <cell r="H528">
            <v>25167.751</v>
          </cell>
          <cell r="I528">
            <v>24836</v>
          </cell>
          <cell r="J528">
            <v>16200</v>
          </cell>
          <cell r="K528">
            <v>0</v>
          </cell>
          <cell r="L528">
            <v>0</v>
          </cell>
          <cell r="M528">
            <v>24836</v>
          </cell>
          <cell r="N528">
            <v>24803</v>
          </cell>
          <cell r="O528">
            <v>0</v>
          </cell>
        </row>
        <row r="529">
          <cell r="B529" t="str">
            <v>Chi phí xây lắp</v>
          </cell>
          <cell r="C529">
            <v>0</v>
          </cell>
          <cell r="D529">
            <v>25288</v>
          </cell>
          <cell r="E529">
            <v>25288</v>
          </cell>
          <cell r="F529">
            <v>25288</v>
          </cell>
          <cell r="G529">
            <v>0</v>
          </cell>
          <cell r="H529">
            <v>25167.751</v>
          </cell>
          <cell r="I529">
            <v>24836</v>
          </cell>
          <cell r="J529">
            <v>16200</v>
          </cell>
          <cell r="K529">
            <v>0</v>
          </cell>
          <cell r="L529">
            <v>0</v>
          </cell>
          <cell r="M529">
            <v>24836</v>
          </cell>
          <cell r="N529">
            <v>24803</v>
          </cell>
          <cell r="O529">
            <v>0</v>
          </cell>
        </row>
        <row r="530">
          <cell r="B530" t="str">
            <v>Chi phí quản lý dự án</v>
          </cell>
          <cell r="C530">
            <v>0</v>
          </cell>
          <cell r="D530">
            <v>632</v>
          </cell>
          <cell r="E530">
            <v>632</v>
          </cell>
          <cell r="F530">
            <v>0</v>
          </cell>
          <cell r="G530">
            <v>0</v>
          </cell>
          <cell r="H530">
            <v>0</v>
          </cell>
          <cell r="I530">
            <v>0</v>
          </cell>
          <cell r="J530">
            <v>0</v>
          </cell>
          <cell r="K530">
            <v>0</v>
          </cell>
          <cell r="L530">
            <v>0</v>
          </cell>
          <cell r="M530">
            <v>0</v>
          </cell>
          <cell r="N530">
            <v>0</v>
          </cell>
          <cell r="O530">
            <v>0</v>
          </cell>
        </row>
        <row r="531">
          <cell r="B531" t="str">
            <v>Chi phí tư vấn xây dựng</v>
          </cell>
          <cell r="C531">
            <v>0</v>
          </cell>
          <cell r="D531">
            <v>2618</v>
          </cell>
          <cell r="E531">
            <v>2618</v>
          </cell>
          <cell r="F531">
            <v>0</v>
          </cell>
          <cell r="G531">
            <v>0</v>
          </cell>
          <cell r="H531">
            <v>0</v>
          </cell>
          <cell r="I531">
            <v>0</v>
          </cell>
          <cell r="J531">
            <v>0</v>
          </cell>
          <cell r="K531">
            <v>0</v>
          </cell>
          <cell r="L531">
            <v>0</v>
          </cell>
          <cell r="M531">
            <v>0</v>
          </cell>
          <cell r="N531">
            <v>0</v>
          </cell>
          <cell r="O531">
            <v>0</v>
          </cell>
        </row>
        <row r="532">
          <cell r="B532" t="str">
            <v>Chi phí thiết bị</v>
          </cell>
          <cell r="C532">
            <v>0</v>
          </cell>
          <cell r="D532">
            <v>931</v>
          </cell>
          <cell r="E532">
            <v>931</v>
          </cell>
          <cell r="F532">
            <v>0</v>
          </cell>
          <cell r="G532">
            <v>0</v>
          </cell>
          <cell r="H532">
            <v>0</v>
          </cell>
          <cell r="I532">
            <v>0</v>
          </cell>
          <cell r="J532">
            <v>0</v>
          </cell>
          <cell r="K532">
            <v>0</v>
          </cell>
          <cell r="L532">
            <v>0</v>
          </cell>
          <cell r="M532">
            <v>0</v>
          </cell>
          <cell r="N532">
            <v>0</v>
          </cell>
          <cell r="O532">
            <v>0</v>
          </cell>
        </row>
        <row r="533">
          <cell r="B533" t="str">
            <v>Chi phí GPMB</v>
          </cell>
          <cell r="C533">
            <v>0</v>
          </cell>
          <cell r="D533">
            <v>0</v>
          </cell>
          <cell r="E533">
            <v>0</v>
          </cell>
          <cell r="F533">
            <v>0</v>
          </cell>
          <cell r="G533">
            <v>0</v>
          </cell>
          <cell r="H533">
            <v>0</v>
          </cell>
          <cell r="I533">
            <v>0</v>
          </cell>
          <cell r="J533">
            <v>0</v>
          </cell>
          <cell r="K533">
            <v>0</v>
          </cell>
          <cell r="L533">
            <v>0</v>
          </cell>
          <cell r="M533">
            <v>0</v>
          </cell>
          <cell r="N533">
            <v>0</v>
          </cell>
          <cell r="O533">
            <v>0</v>
          </cell>
        </row>
        <row r="534">
          <cell r="B534" t="str">
            <v>Chi phí khác</v>
          </cell>
          <cell r="C534">
            <v>0</v>
          </cell>
          <cell r="D534">
            <v>355</v>
          </cell>
          <cell r="E534">
            <v>355</v>
          </cell>
          <cell r="F534">
            <v>0</v>
          </cell>
          <cell r="G534">
            <v>0</v>
          </cell>
          <cell r="H534">
            <v>0</v>
          </cell>
          <cell r="I534">
            <v>0</v>
          </cell>
          <cell r="J534">
            <v>0</v>
          </cell>
          <cell r="K534">
            <v>0</v>
          </cell>
          <cell r="L534">
            <v>0</v>
          </cell>
          <cell r="M534">
            <v>0</v>
          </cell>
          <cell r="N534">
            <v>0</v>
          </cell>
          <cell r="O534">
            <v>0</v>
          </cell>
        </row>
        <row r="535">
          <cell r="B535" t="str">
            <v>Dự án Xây dựng cầu treo Bản Lườm, xã Yên Thắng, huyện Tương Dương</v>
          </cell>
          <cell r="C535" t="str">
            <v>NSĐP</v>
          </cell>
          <cell r="D535">
            <v>15415.255999999999</v>
          </cell>
          <cell r="E535">
            <v>15415.255999999999</v>
          </cell>
          <cell r="F535">
            <v>13993.75</v>
          </cell>
          <cell r="G535" t="str">
            <v>3/2012-7/2013</v>
          </cell>
          <cell r="H535">
            <v>13993.75</v>
          </cell>
          <cell r="I535">
            <v>13993.75</v>
          </cell>
          <cell r="J535">
            <v>9200</v>
          </cell>
          <cell r="K535">
            <v>0</v>
          </cell>
          <cell r="L535">
            <v>0</v>
          </cell>
          <cell r="M535">
            <v>13993.75</v>
          </cell>
          <cell r="N535">
            <v>0</v>
          </cell>
          <cell r="O535">
            <v>0</v>
          </cell>
        </row>
        <row r="536">
          <cell r="B536" t="str">
            <v>Chi phí xây lắp</v>
          </cell>
          <cell r="C536">
            <v>0</v>
          </cell>
          <cell r="D536">
            <v>13993.75</v>
          </cell>
          <cell r="E536">
            <v>13993.75</v>
          </cell>
          <cell r="F536">
            <v>13993.75</v>
          </cell>
          <cell r="G536">
            <v>0</v>
          </cell>
          <cell r="H536">
            <v>13993.75</v>
          </cell>
          <cell r="I536">
            <v>13993.75</v>
          </cell>
          <cell r="J536">
            <v>9200</v>
          </cell>
          <cell r="K536">
            <v>0</v>
          </cell>
          <cell r="L536">
            <v>0</v>
          </cell>
          <cell r="M536">
            <v>13993.75</v>
          </cell>
          <cell r="N536">
            <v>0</v>
          </cell>
          <cell r="O536">
            <v>0</v>
          </cell>
        </row>
        <row r="537">
          <cell r="B537" t="str">
            <v>Chi phí quản lý dự án</v>
          </cell>
          <cell r="C537">
            <v>0</v>
          </cell>
          <cell r="D537">
            <v>275.55</v>
          </cell>
          <cell r="E537">
            <v>275.55</v>
          </cell>
          <cell r="F537">
            <v>0</v>
          </cell>
          <cell r="G537">
            <v>0</v>
          </cell>
          <cell r="H537">
            <v>0</v>
          </cell>
          <cell r="I537">
            <v>0</v>
          </cell>
          <cell r="J537">
            <v>0</v>
          </cell>
          <cell r="K537">
            <v>0</v>
          </cell>
          <cell r="L537">
            <v>0</v>
          </cell>
          <cell r="M537">
            <v>0</v>
          </cell>
          <cell r="N537">
            <v>0</v>
          </cell>
          <cell r="O537">
            <v>0</v>
          </cell>
        </row>
        <row r="538">
          <cell r="B538" t="str">
            <v>Chi phí tư vấn xây dựng</v>
          </cell>
          <cell r="C538">
            <v>0</v>
          </cell>
          <cell r="D538">
            <v>1020.6609999999999</v>
          </cell>
          <cell r="E538">
            <v>1020.6609999999999</v>
          </cell>
          <cell r="F538">
            <v>0</v>
          </cell>
          <cell r="G538">
            <v>0</v>
          </cell>
          <cell r="H538">
            <v>0</v>
          </cell>
          <cell r="I538">
            <v>0</v>
          </cell>
          <cell r="J538">
            <v>0</v>
          </cell>
          <cell r="K538">
            <v>0</v>
          </cell>
          <cell r="L538">
            <v>0</v>
          </cell>
          <cell r="M538">
            <v>0</v>
          </cell>
          <cell r="N538">
            <v>0</v>
          </cell>
          <cell r="O538">
            <v>0</v>
          </cell>
        </row>
        <row r="539">
          <cell r="B539" t="str">
            <v>Chi phí GPMB</v>
          </cell>
          <cell r="C539">
            <v>0</v>
          </cell>
          <cell r="D539">
            <v>0</v>
          </cell>
          <cell r="E539">
            <v>0</v>
          </cell>
          <cell r="F539">
            <v>0</v>
          </cell>
          <cell r="G539">
            <v>0</v>
          </cell>
          <cell r="H539">
            <v>0</v>
          </cell>
          <cell r="I539">
            <v>0</v>
          </cell>
          <cell r="J539">
            <v>0</v>
          </cell>
          <cell r="K539">
            <v>0</v>
          </cell>
          <cell r="L539">
            <v>0</v>
          </cell>
          <cell r="M539">
            <v>0</v>
          </cell>
          <cell r="N539">
            <v>0</v>
          </cell>
          <cell r="O539">
            <v>0</v>
          </cell>
        </row>
        <row r="540">
          <cell r="B540" t="str">
            <v>Chi phí khác</v>
          </cell>
          <cell r="C540">
            <v>0</v>
          </cell>
          <cell r="D540">
            <v>125.295</v>
          </cell>
          <cell r="E540">
            <v>125.295</v>
          </cell>
          <cell r="F540">
            <v>0</v>
          </cell>
          <cell r="G540">
            <v>0</v>
          </cell>
          <cell r="H540">
            <v>0</v>
          </cell>
          <cell r="I540">
            <v>0</v>
          </cell>
          <cell r="J540">
            <v>0</v>
          </cell>
          <cell r="K540">
            <v>0</v>
          </cell>
          <cell r="L540">
            <v>0</v>
          </cell>
          <cell r="M540">
            <v>0</v>
          </cell>
          <cell r="N540">
            <v>0</v>
          </cell>
          <cell r="O540">
            <v>0</v>
          </cell>
        </row>
        <row r="541">
          <cell r="B541" t="str">
            <v>Dự án Xây dựng làng định canh, định cư cho đồng bào Dân tộc thiểu số bản Phà Lõm, xã Tam Hợp, huyện Tương Dương</v>
          </cell>
          <cell r="C541" t="str">
            <v>NS tỉnh</v>
          </cell>
          <cell r="D541">
            <v>12362.132893999998</v>
          </cell>
          <cell r="E541">
            <v>12362.132893999998</v>
          </cell>
          <cell r="F541">
            <v>10032</v>
          </cell>
          <cell r="G541" t="str">
            <v>9/2014-6/2015</v>
          </cell>
          <cell r="H541">
            <v>10026.85</v>
          </cell>
          <cell r="I541">
            <v>9633.6110000000008</v>
          </cell>
          <cell r="J541">
            <v>4878</v>
          </cell>
          <cell r="K541">
            <v>0</v>
          </cell>
          <cell r="L541">
            <v>0</v>
          </cell>
          <cell r="M541">
            <v>9633.6110000000008</v>
          </cell>
          <cell r="N541">
            <v>0</v>
          </cell>
          <cell r="O541">
            <v>0</v>
          </cell>
        </row>
        <row r="542">
          <cell r="B542" t="str">
            <v>Chi phí xây lắp</v>
          </cell>
          <cell r="C542">
            <v>0</v>
          </cell>
          <cell r="D542">
            <v>10032</v>
          </cell>
          <cell r="E542">
            <v>10032</v>
          </cell>
          <cell r="F542">
            <v>10032</v>
          </cell>
          <cell r="G542">
            <v>0</v>
          </cell>
          <cell r="H542">
            <v>10026.85</v>
          </cell>
          <cell r="I542">
            <v>9633.6110000000008</v>
          </cell>
          <cell r="J542">
            <v>4878</v>
          </cell>
          <cell r="K542">
            <v>0</v>
          </cell>
          <cell r="L542">
            <v>0</v>
          </cell>
          <cell r="M542">
            <v>9633.6110000000008</v>
          </cell>
          <cell r="N542">
            <v>0</v>
          </cell>
          <cell r="O542">
            <v>0</v>
          </cell>
        </row>
        <row r="543">
          <cell r="B543" t="str">
            <v>Chi phí quản lý dự án</v>
          </cell>
          <cell r="C543">
            <v>0</v>
          </cell>
          <cell r="D543">
            <v>231.52500000000001</v>
          </cell>
          <cell r="E543">
            <v>231.52500000000001</v>
          </cell>
          <cell r="F543">
            <v>0</v>
          </cell>
          <cell r="G543">
            <v>0</v>
          </cell>
          <cell r="H543">
            <v>0</v>
          </cell>
          <cell r="I543">
            <v>0</v>
          </cell>
          <cell r="J543">
            <v>0</v>
          </cell>
          <cell r="K543">
            <v>0</v>
          </cell>
          <cell r="L543">
            <v>0</v>
          </cell>
          <cell r="M543">
            <v>0</v>
          </cell>
          <cell r="N543">
            <v>0</v>
          </cell>
          <cell r="O543">
            <v>0</v>
          </cell>
        </row>
        <row r="544">
          <cell r="B544" t="str">
            <v>Chi phí tư vấn xây dựng</v>
          </cell>
          <cell r="C544">
            <v>0</v>
          </cell>
          <cell r="D544">
            <v>1790.543709</v>
          </cell>
          <cell r="E544">
            <v>1790.543709</v>
          </cell>
          <cell r="F544">
            <v>0</v>
          </cell>
          <cell r="G544">
            <v>0</v>
          </cell>
          <cell r="H544">
            <v>0</v>
          </cell>
          <cell r="I544">
            <v>0</v>
          </cell>
          <cell r="J544">
            <v>0</v>
          </cell>
          <cell r="K544">
            <v>0</v>
          </cell>
          <cell r="L544">
            <v>0</v>
          </cell>
          <cell r="M544">
            <v>0</v>
          </cell>
          <cell r="N544">
            <v>0</v>
          </cell>
          <cell r="O544">
            <v>0</v>
          </cell>
        </row>
        <row r="545">
          <cell r="B545" t="str">
            <v>Chi phí GPMB</v>
          </cell>
          <cell r="C545">
            <v>0</v>
          </cell>
          <cell r="D545">
            <v>0</v>
          </cell>
          <cell r="E545">
            <v>0</v>
          </cell>
          <cell r="F545">
            <v>0</v>
          </cell>
          <cell r="G545">
            <v>0</v>
          </cell>
          <cell r="H545">
            <v>0</v>
          </cell>
          <cell r="I545">
            <v>0</v>
          </cell>
          <cell r="J545">
            <v>0</v>
          </cell>
          <cell r="K545">
            <v>0</v>
          </cell>
          <cell r="L545">
            <v>0</v>
          </cell>
          <cell r="M545">
            <v>0</v>
          </cell>
          <cell r="N545">
            <v>0</v>
          </cell>
          <cell r="O545">
            <v>0</v>
          </cell>
        </row>
        <row r="546">
          <cell r="B546" t="str">
            <v>Chi phí khác</v>
          </cell>
          <cell r="C546">
            <v>0</v>
          </cell>
          <cell r="D546">
            <v>308.06418500000001</v>
          </cell>
          <cell r="E546">
            <v>308.06418500000001</v>
          </cell>
          <cell r="F546">
            <v>0</v>
          </cell>
          <cell r="G546">
            <v>0</v>
          </cell>
          <cell r="H546">
            <v>0</v>
          </cell>
          <cell r="I546">
            <v>0</v>
          </cell>
          <cell r="J546">
            <v>0</v>
          </cell>
          <cell r="K546">
            <v>0</v>
          </cell>
          <cell r="L546">
            <v>0</v>
          </cell>
          <cell r="M546">
            <v>0</v>
          </cell>
          <cell r="N546">
            <v>0</v>
          </cell>
          <cell r="O546">
            <v>0</v>
          </cell>
        </row>
        <row r="547">
          <cell r="B547" t="str">
            <v>Dự án Trụ sở UBND xã Mai Sơn, Trạm y tế xã Mai Sơn và các hạng mục hạ tầng kỹ thuật, thuộc dự án Xây dựng cơ sở hạ tầng di dời trung tâm xã Mai Sơn, huyện Tương Dương ra khỏi vùng lũ</v>
          </cell>
          <cell r="C547" t="str">
            <v>NSĐP</v>
          </cell>
          <cell r="D547">
            <v>19347.363999999998</v>
          </cell>
          <cell r="E547">
            <v>19347.363999999998</v>
          </cell>
          <cell r="F547">
            <v>13868</v>
          </cell>
          <cell r="G547" t="str">
            <v>7/2013-5/2014</v>
          </cell>
          <cell r="H547">
            <v>13868</v>
          </cell>
          <cell r="I547">
            <v>11959.281999999999</v>
          </cell>
          <cell r="J547">
            <v>8865</v>
          </cell>
          <cell r="K547">
            <v>0</v>
          </cell>
          <cell r="L547">
            <v>0</v>
          </cell>
          <cell r="M547">
            <v>11959.281999999999</v>
          </cell>
          <cell r="N547">
            <v>11831.71</v>
          </cell>
          <cell r="O547">
            <v>0</v>
          </cell>
        </row>
        <row r="548">
          <cell r="B548" t="str">
            <v>Chi phí xây lắp</v>
          </cell>
          <cell r="C548">
            <v>0</v>
          </cell>
          <cell r="D548">
            <v>16800</v>
          </cell>
          <cell r="E548">
            <v>16800</v>
          </cell>
          <cell r="F548">
            <v>13868</v>
          </cell>
          <cell r="G548">
            <v>0</v>
          </cell>
          <cell r="H548">
            <v>13868</v>
          </cell>
          <cell r="I548">
            <v>11959.281999999999</v>
          </cell>
          <cell r="J548">
            <v>8865</v>
          </cell>
          <cell r="K548">
            <v>0</v>
          </cell>
          <cell r="L548">
            <v>0</v>
          </cell>
          <cell r="M548">
            <v>11959.281999999999</v>
          </cell>
          <cell r="N548">
            <v>11831.71</v>
          </cell>
          <cell r="O548" t="str">
            <v xml:space="preserve">Thanh tra tỉnh 2017 </v>
          </cell>
        </row>
        <row r="549">
          <cell r="B549" t="str">
            <v>Chi phí quản lý dự án</v>
          </cell>
          <cell r="C549">
            <v>0</v>
          </cell>
          <cell r="D549">
            <v>339.34899999999999</v>
          </cell>
          <cell r="E549">
            <v>339.34899999999999</v>
          </cell>
          <cell r="F549">
            <v>0</v>
          </cell>
          <cell r="G549">
            <v>0</v>
          </cell>
          <cell r="H549">
            <v>0</v>
          </cell>
          <cell r="I549">
            <v>0</v>
          </cell>
          <cell r="J549">
            <v>0</v>
          </cell>
          <cell r="K549">
            <v>0</v>
          </cell>
          <cell r="L549">
            <v>0</v>
          </cell>
          <cell r="M549">
            <v>0</v>
          </cell>
          <cell r="N549">
            <v>0</v>
          </cell>
          <cell r="O549">
            <v>0</v>
          </cell>
        </row>
        <row r="550">
          <cell r="B550" t="str">
            <v>Chi phí tư vấn xây dựng</v>
          </cell>
          <cell r="C550">
            <v>0</v>
          </cell>
          <cell r="D550">
            <v>1572.94</v>
          </cell>
          <cell r="E550">
            <v>1572.94</v>
          </cell>
          <cell r="F550">
            <v>0</v>
          </cell>
          <cell r="G550">
            <v>0</v>
          </cell>
          <cell r="H550">
            <v>0</v>
          </cell>
          <cell r="I550">
            <v>0</v>
          </cell>
          <cell r="J550">
            <v>0</v>
          </cell>
          <cell r="K550">
            <v>0</v>
          </cell>
          <cell r="L550">
            <v>0</v>
          </cell>
          <cell r="M550">
            <v>0</v>
          </cell>
          <cell r="N550">
            <v>0</v>
          </cell>
          <cell r="O550">
            <v>0</v>
          </cell>
        </row>
        <row r="551">
          <cell r="B551" t="str">
            <v>Chi phí thiết bị</v>
          </cell>
          <cell r="C551">
            <v>0</v>
          </cell>
          <cell r="D551">
            <v>291</v>
          </cell>
          <cell r="E551">
            <v>291</v>
          </cell>
          <cell r="F551">
            <v>0</v>
          </cell>
          <cell r="G551">
            <v>0</v>
          </cell>
          <cell r="H551">
            <v>0</v>
          </cell>
          <cell r="I551">
            <v>0</v>
          </cell>
          <cell r="J551">
            <v>0</v>
          </cell>
          <cell r="K551">
            <v>0</v>
          </cell>
          <cell r="L551">
            <v>0</v>
          </cell>
          <cell r="M551">
            <v>0</v>
          </cell>
          <cell r="N551">
            <v>0</v>
          </cell>
          <cell r="O551">
            <v>0</v>
          </cell>
        </row>
        <row r="552">
          <cell r="B552" t="str">
            <v>Chi phí GPMB</v>
          </cell>
          <cell r="C552">
            <v>0</v>
          </cell>
          <cell r="D552">
            <v>0</v>
          </cell>
          <cell r="E552">
            <v>0</v>
          </cell>
          <cell r="F552">
            <v>0</v>
          </cell>
          <cell r="G552">
            <v>0</v>
          </cell>
          <cell r="H552">
            <v>0</v>
          </cell>
          <cell r="I552">
            <v>0</v>
          </cell>
          <cell r="J552">
            <v>0</v>
          </cell>
          <cell r="K552">
            <v>0</v>
          </cell>
          <cell r="L552">
            <v>0</v>
          </cell>
          <cell r="M552">
            <v>0</v>
          </cell>
          <cell r="N552">
            <v>0</v>
          </cell>
          <cell r="O552">
            <v>0</v>
          </cell>
        </row>
        <row r="553">
          <cell r="B553" t="str">
            <v>Chi phí khác</v>
          </cell>
          <cell r="C553">
            <v>0</v>
          </cell>
          <cell r="D553">
            <v>344.07499999999999</v>
          </cell>
          <cell r="E553">
            <v>344.07499999999999</v>
          </cell>
          <cell r="F553">
            <v>0</v>
          </cell>
          <cell r="G553">
            <v>0</v>
          </cell>
          <cell r="H553">
            <v>0</v>
          </cell>
          <cell r="I553">
            <v>0</v>
          </cell>
          <cell r="J553">
            <v>0</v>
          </cell>
          <cell r="K553">
            <v>0</v>
          </cell>
          <cell r="L553">
            <v>0</v>
          </cell>
          <cell r="M553">
            <v>0</v>
          </cell>
          <cell r="N553">
            <v>0</v>
          </cell>
          <cell r="O553">
            <v>0</v>
          </cell>
        </row>
        <row r="554">
          <cell r="B554" t="str">
            <v>Dự án Nâng cấp trung tâm Giáo dục Lao động Xã hội huyện Tương Dương</v>
          </cell>
          <cell r="C554" t="str">
            <v>NSĐP</v>
          </cell>
          <cell r="D554">
            <v>8778.8959999999988</v>
          </cell>
          <cell r="E554">
            <v>8778.8959999999988</v>
          </cell>
          <cell r="F554">
            <v>7428</v>
          </cell>
          <cell r="G554" t="str">
            <v>6/2015-3/2016</v>
          </cell>
          <cell r="H554">
            <v>7428</v>
          </cell>
          <cell r="I554">
            <v>7276</v>
          </cell>
          <cell r="J554">
            <v>6545</v>
          </cell>
          <cell r="K554">
            <v>0</v>
          </cell>
          <cell r="L554">
            <v>0</v>
          </cell>
          <cell r="M554">
            <v>7276</v>
          </cell>
          <cell r="N554">
            <v>4560.3440000000001</v>
          </cell>
          <cell r="O554">
            <v>0</v>
          </cell>
        </row>
        <row r="555">
          <cell r="B555" t="str">
            <v>Chi phí xây lắp</v>
          </cell>
          <cell r="C555">
            <v>0</v>
          </cell>
          <cell r="D555">
            <v>7428</v>
          </cell>
          <cell r="E555">
            <v>7428</v>
          </cell>
          <cell r="F555">
            <v>7428</v>
          </cell>
          <cell r="G555">
            <v>0</v>
          </cell>
          <cell r="H555">
            <v>7428</v>
          </cell>
          <cell r="I555">
            <v>7276</v>
          </cell>
          <cell r="J555">
            <v>6545</v>
          </cell>
          <cell r="K555">
            <v>0</v>
          </cell>
          <cell r="L555">
            <v>0</v>
          </cell>
          <cell r="M555">
            <v>7276</v>
          </cell>
          <cell r="N555">
            <v>4560.3440000000001</v>
          </cell>
          <cell r="O555" t="str">
            <v xml:space="preserve">Thanh tra tỉnh 2017 </v>
          </cell>
        </row>
        <row r="556">
          <cell r="B556" t="str">
            <v>Chi phí quản lý dự án</v>
          </cell>
          <cell r="C556">
            <v>0</v>
          </cell>
          <cell r="D556">
            <v>189.68100000000001</v>
          </cell>
          <cell r="E556">
            <v>189.68100000000001</v>
          </cell>
          <cell r="F556">
            <v>0</v>
          </cell>
          <cell r="G556">
            <v>0</v>
          </cell>
          <cell r="H556">
            <v>0</v>
          </cell>
          <cell r="I556">
            <v>0</v>
          </cell>
          <cell r="J556">
            <v>0</v>
          </cell>
          <cell r="K556">
            <v>0</v>
          </cell>
          <cell r="L556">
            <v>0</v>
          </cell>
          <cell r="M556">
            <v>0</v>
          </cell>
          <cell r="N556">
            <v>0</v>
          </cell>
          <cell r="O556">
            <v>0</v>
          </cell>
        </row>
        <row r="557">
          <cell r="B557" t="str">
            <v>Chi phí tư vấn xây dựng</v>
          </cell>
          <cell r="C557">
            <v>0</v>
          </cell>
          <cell r="D557">
            <v>975.77300000000002</v>
          </cell>
          <cell r="E557">
            <v>975.77300000000002</v>
          </cell>
          <cell r="F557">
            <v>0</v>
          </cell>
          <cell r="G557">
            <v>0</v>
          </cell>
          <cell r="H557">
            <v>0</v>
          </cell>
          <cell r="I557">
            <v>0</v>
          </cell>
          <cell r="J557">
            <v>0</v>
          </cell>
          <cell r="K557">
            <v>0</v>
          </cell>
          <cell r="L557">
            <v>0</v>
          </cell>
          <cell r="M557">
            <v>0</v>
          </cell>
          <cell r="N557">
            <v>0</v>
          </cell>
          <cell r="O557">
            <v>0</v>
          </cell>
        </row>
        <row r="558">
          <cell r="B558" t="str">
            <v>Chi phí GPMB</v>
          </cell>
          <cell r="C558">
            <v>0</v>
          </cell>
          <cell r="D558">
            <v>80.790999999999997</v>
          </cell>
          <cell r="E558">
            <v>80.790999999999997</v>
          </cell>
          <cell r="F558">
            <v>0</v>
          </cell>
          <cell r="G558">
            <v>0</v>
          </cell>
          <cell r="H558">
            <v>0</v>
          </cell>
          <cell r="I558">
            <v>0</v>
          </cell>
          <cell r="J558">
            <v>0</v>
          </cell>
          <cell r="K558">
            <v>0</v>
          </cell>
          <cell r="L558">
            <v>0</v>
          </cell>
          <cell r="M558">
            <v>0</v>
          </cell>
          <cell r="N558">
            <v>0</v>
          </cell>
          <cell r="O558">
            <v>0</v>
          </cell>
        </row>
        <row r="559">
          <cell r="B559" t="str">
            <v>Chi phí khác</v>
          </cell>
          <cell r="C559">
            <v>0</v>
          </cell>
          <cell r="D559">
            <v>104.651</v>
          </cell>
          <cell r="E559">
            <v>104.651</v>
          </cell>
          <cell r="F559">
            <v>0</v>
          </cell>
          <cell r="G559">
            <v>0</v>
          </cell>
          <cell r="H559">
            <v>0</v>
          </cell>
          <cell r="I559">
            <v>0</v>
          </cell>
          <cell r="J559">
            <v>0</v>
          </cell>
          <cell r="K559">
            <v>0</v>
          </cell>
          <cell r="L559">
            <v>0</v>
          </cell>
          <cell r="M559">
            <v>0</v>
          </cell>
          <cell r="N559">
            <v>0</v>
          </cell>
          <cell r="O559">
            <v>0</v>
          </cell>
        </row>
        <row r="560">
          <cell r="B560" t="str">
            <v>Dự án Trụ sở làm việc Đảng ủy - HĐND - UBND xã Nga My</v>
          </cell>
          <cell r="C560" t="str">
            <v>NSĐP</v>
          </cell>
          <cell r="D560">
            <v>5030.7830000000004</v>
          </cell>
          <cell r="E560">
            <v>5030.7830000000004</v>
          </cell>
          <cell r="F560">
            <v>4558</v>
          </cell>
          <cell r="G560" t="str">
            <v>3/2017-12/2017</v>
          </cell>
          <cell r="H560">
            <v>4535</v>
          </cell>
          <cell r="I560">
            <v>4217</v>
          </cell>
          <cell r="J560">
            <v>1830</v>
          </cell>
          <cell r="K560">
            <v>0</v>
          </cell>
          <cell r="L560">
            <v>0</v>
          </cell>
          <cell r="M560">
            <v>4217</v>
          </cell>
          <cell r="N560">
            <v>0</v>
          </cell>
          <cell r="O560">
            <v>0</v>
          </cell>
        </row>
        <row r="561">
          <cell r="B561" t="str">
            <v>Chi phí xây lắp</v>
          </cell>
          <cell r="C561">
            <v>0</v>
          </cell>
          <cell r="D561">
            <v>4558</v>
          </cell>
          <cell r="E561">
            <v>4558</v>
          </cell>
          <cell r="F561">
            <v>4558</v>
          </cell>
          <cell r="G561">
            <v>0</v>
          </cell>
          <cell r="H561">
            <v>4535</v>
          </cell>
          <cell r="I561">
            <v>4217</v>
          </cell>
          <cell r="J561">
            <v>1830</v>
          </cell>
          <cell r="K561">
            <v>0</v>
          </cell>
          <cell r="L561">
            <v>0</v>
          </cell>
          <cell r="M561">
            <v>4217</v>
          </cell>
          <cell r="N561">
            <v>0</v>
          </cell>
          <cell r="O561">
            <v>0</v>
          </cell>
        </row>
        <row r="562">
          <cell r="B562" t="str">
            <v>Chi phí quản lý dự án</v>
          </cell>
          <cell r="C562">
            <v>0</v>
          </cell>
          <cell r="D562">
            <v>111.16200000000001</v>
          </cell>
          <cell r="E562">
            <v>111.16200000000001</v>
          </cell>
          <cell r="F562">
            <v>0</v>
          </cell>
          <cell r="G562">
            <v>0</v>
          </cell>
          <cell r="H562">
            <v>0</v>
          </cell>
          <cell r="I562">
            <v>0</v>
          </cell>
          <cell r="J562">
            <v>0</v>
          </cell>
          <cell r="K562">
            <v>0</v>
          </cell>
          <cell r="L562">
            <v>0</v>
          </cell>
          <cell r="M562">
            <v>0</v>
          </cell>
          <cell r="N562">
            <v>0</v>
          </cell>
          <cell r="O562">
            <v>0</v>
          </cell>
        </row>
        <row r="563">
          <cell r="B563" t="str">
            <v>Chi phí tư vấn xây dựng</v>
          </cell>
          <cell r="C563">
            <v>0</v>
          </cell>
          <cell r="D563">
            <v>238</v>
          </cell>
          <cell r="E563">
            <v>238</v>
          </cell>
          <cell r="F563">
            <v>0</v>
          </cell>
          <cell r="G563">
            <v>0</v>
          </cell>
          <cell r="H563">
            <v>0</v>
          </cell>
          <cell r="I563">
            <v>0</v>
          </cell>
          <cell r="J563">
            <v>0</v>
          </cell>
          <cell r="K563">
            <v>0</v>
          </cell>
          <cell r="L563">
            <v>0</v>
          </cell>
          <cell r="M563">
            <v>0</v>
          </cell>
          <cell r="N563">
            <v>0</v>
          </cell>
          <cell r="O563">
            <v>0</v>
          </cell>
        </row>
        <row r="564">
          <cell r="B564" t="str">
            <v>Chi phí GPMB</v>
          </cell>
          <cell r="C564">
            <v>0</v>
          </cell>
          <cell r="D564">
            <v>0</v>
          </cell>
          <cell r="E564">
            <v>0</v>
          </cell>
          <cell r="F564">
            <v>0</v>
          </cell>
          <cell r="G564">
            <v>0</v>
          </cell>
          <cell r="H564">
            <v>0</v>
          </cell>
          <cell r="I564">
            <v>0</v>
          </cell>
          <cell r="J564">
            <v>0</v>
          </cell>
          <cell r="K564">
            <v>0</v>
          </cell>
          <cell r="L564">
            <v>0</v>
          </cell>
          <cell r="M564">
            <v>0</v>
          </cell>
          <cell r="N564">
            <v>0</v>
          </cell>
          <cell r="O564">
            <v>0</v>
          </cell>
        </row>
        <row r="565">
          <cell r="B565" t="str">
            <v>Chi phí khác</v>
          </cell>
          <cell r="C565">
            <v>0</v>
          </cell>
          <cell r="D565">
            <v>123.621</v>
          </cell>
          <cell r="E565">
            <v>123.621</v>
          </cell>
          <cell r="F565">
            <v>0</v>
          </cell>
          <cell r="G565">
            <v>0</v>
          </cell>
          <cell r="H565">
            <v>0</v>
          </cell>
          <cell r="I565">
            <v>0</v>
          </cell>
          <cell r="J565">
            <v>0</v>
          </cell>
          <cell r="K565">
            <v>0</v>
          </cell>
          <cell r="L565">
            <v>0</v>
          </cell>
          <cell r="M565">
            <v>0</v>
          </cell>
          <cell r="N565">
            <v>0</v>
          </cell>
          <cell r="O565">
            <v>0</v>
          </cell>
        </row>
        <row r="566">
          <cell r="B566" t="str">
            <v>Dự án Nhà học 08 phòng, trường Tiểu học xã Thạch Giám</v>
          </cell>
          <cell r="C566" t="str">
            <v>NSĐP</v>
          </cell>
          <cell r="D566">
            <v>3652.8669999999997</v>
          </cell>
          <cell r="E566">
            <v>3652.8669999999997</v>
          </cell>
          <cell r="F566">
            <v>3252.4409999999998</v>
          </cell>
          <cell r="G566" t="str">
            <v>8/2014-2/2015</v>
          </cell>
          <cell r="H566">
            <v>3252.4409999999998</v>
          </cell>
          <cell r="I566">
            <v>3233.6239999999998</v>
          </cell>
          <cell r="J566">
            <v>3181</v>
          </cell>
          <cell r="K566">
            <v>0</v>
          </cell>
          <cell r="L566">
            <v>0</v>
          </cell>
          <cell r="M566">
            <v>3233.6239999999998</v>
          </cell>
          <cell r="N566">
            <v>3181.2109999999998</v>
          </cell>
          <cell r="O566">
            <v>0</v>
          </cell>
        </row>
        <row r="567">
          <cell r="B567" t="str">
            <v>Chi phí xây lắp</v>
          </cell>
          <cell r="C567">
            <v>0</v>
          </cell>
          <cell r="D567">
            <v>3252.4409999999998</v>
          </cell>
          <cell r="E567">
            <v>3252.4409999999998</v>
          </cell>
          <cell r="F567">
            <v>3252.4409999999998</v>
          </cell>
          <cell r="G567">
            <v>0</v>
          </cell>
          <cell r="H567">
            <v>3252.4409999999998</v>
          </cell>
          <cell r="I567">
            <v>3233.6239999999998</v>
          </cell>
          <cell r="J567">
            <v>3181</v>
          </cell>
          <cell r="K567">
            <v>0</v>
          </cell>
          <cell r="L567">
            <v>0</v>
          </cell>
          <cell r="M567">
            <v>3233.6239999999998</v>
          </cell>
          <cell r="N567">
            <v>3181.2109999999998</v>
          </cell>
          <cell r="O567" t="str">
            <v>Thanh tra tỉnh năm 2017</v>
          </cell>
        </row>
        <row r="568">
          <cell r="B568" t="str">
            <v>Chi phí quản lý dự án</v>
          </cell>
          <cell r="C568">
            <v>0</v>
          </cell>
          <cell r="D568">
            <v>82.091999999999999</v>
          </cell>
          <cell r="E568">
            <v>82.091999999999999</v>
          </cell>
          <cell r="F568">
            <v>0</v>
          </cell>
          <cell r="G568">
            <v>0</v>
          </cell>
          <cell r="H568">
            <v>0</v>
          </cell>
          <cell r="I568">
            <v>0</v>
          </cell>
          <cell r="J568">
            <v>0</v>
          </cell>
          <cell r="K568">
            <v>0</v>
          </cell>
          <cell r="L568">
            <v>0</v>
          </cell>
          <cell r="M568">
            <v>0</v>
          </cell>
          <cell r="N568">
            <v>0</v>
          </cell>
          <cell r="O568">
            <v>0</v>
          </cell>
        </row>
        <row r="569">
          <cell r="B569" t="str">
            <v>Chi phí tư vấn xây dựng</v>
          </cell>
          <cell r="C569">
            <v>0</v>
          </cell>
          <cell r="D569">
            <v>270.303</v>
          </cell>
          <cell r="E569">
            <v>270.303</v>
          </cell>
          <cell r="F569">
            <v>0</v>
          </cell>
          <cell r="G569">
            <v>0</v>
          </cell>
          <cell r="H569">
            <v>0</v>
          </cell>
          <cell r="I569">
            <v>0</v>
          </cell>
          <cell r="J569">
            <v>0</v>
          </cell>
          <cell r="K569">
            <v>0</v>
          </cell>
          <cell r="L569">
            <v>0</v>
          </cell>
          <cell r="M569">
            <v>0</v>
          </cell>
          <cell r="N569">
            <v>0</v>
          </cell>
          <cell r="O569">
            <v>0</v>
          </cell>
        </row>
        <row r="570">
          <cell r="B570" t="str">
            <v>Chi phí khác</v>
          </cell>
          <cell r="C570">
            <v>0</v>
          </cell>
          <cell r="D570">
            <v>48.030999999999999</v>
          </cell>
          <cell r="E570">
            <v>48.030999999999999</v>
          </cell>
          <cell r="F570">
            <v>0</v>
          </cell>
          <cell r="G570">
            <v>0</v>
          </cell>
          <cell r="H570">
            <v>0</v>
          </cell>
          <cell r="I570">
            <v>0</v>
          </cell>
          <cell r="J570">
            <v>0</v>
          </cell>
          <cell r="K570">
            <v>0</v>
          </cell>
          <cell r="L570">
            <v>0</v>
          </cell>
          <cell r="M570">
            <v>0</v>
          </cell>
          <cell r="N570">
            <v>0</v>
          </cell>
          <cell r="O570">
            <v>0</v>
          </cell>
        </row>
        <row r="571">
          <cell r="B571" t="str">
            <v>Dự án Cải tạo, nâng cấp đường nội thị, thị trấn Hòa Bình huyện Tương Dương</v>
          </cell>
          <cell r="C571" t="str">
            <v>NSĐP</v>
          </cell>
          <cell r="D571">
            <v>4854.2660000000005</v>
          </cell>
          <cell r="E571">
            <v>4854.2660000000005</v>
          </cell>
          <cell r="F571">
            <v>4342</v>
          </cell>
          <cell r="G571" t="str">
            <v>29/11/2015-20/6/2016</v>
          </cell>
          <cell r="H571">
            <v>4342</v>
          </cell>
          <cell r="I571">
            <v>4146.7889999999998</v>
          </cell>
          <cell r="J571">
            <v>3780</v>
          </cell>
          <cell r="K571">
            <v>0</v>
          </cell>
          <cell r="L571">
            <v>0</v>
          </cell>
          <cell r="M571">
            <v>4146.7889999999998</v>
          </cell>
          <cell r="N571">
            <v>4053.614</v>
          </cell>
          <cell r="O571">
            <v>0</v>
          </cell>
        </row>
        <row r="572">
          <cell r="B572" t="str">
            <v>Chi phí xây lắp</v>
          </cell>
          <cell r="C572">
            <v>0</v>
          </cell>
          <cell r="D572">
            <v>4342</v>
          </cell>
          <cell r="E572">
            <v>4342</v>
          </cell>
          <cell r="F572">
            <v>4342</v>
          </cell>
          <cell r="G572">
            <v>0</v>
          </cell>
          <cell r="H572">
            <v>4342</v>
          </cell>
          <cell r="I572">
            <v>4146.7889999999998</v>
          </cell>
          <cell r="J572">
            <v>3780</v>
          </cell>
          <cell r="K572">
            <v>0</v>
          </cell>
          <cell r="L572">
            <v>0</v>
          </cell>
          <cell r="M572">
            <v>4146.7889999999998</v>
          </cell>
          <cell r="N572">
            <v>4053.614</v>
          </cell>
          <cell r="O572" t="str">
            <v>Thanh tra tỉnh năm 2017</v>
          </cell>
        </row>
        <row r="573">
          <cell r="B573" t="str">
            <v>Chi phí quản lý dự án</v>
          </cell>
          <cell r="C573">
            <v>0</v>
          </cell>
          <cell r="D573">
            <v>85.754999999999995</v>
          </cell>
          <cell r="E573">
            <v>85.754999999999995</v>
          </cell>
          <cell r="F573">
            <v>0</v>
          </cell>
          <cell r="G573">
            <v>0</v>
          </cell>
          <cell r="H573">
            <v>0</v>
          </cell>
          <cell r="I573">
            <v>0</v>
          </cell>
          <cell r="J573">
            <v>0</v>
          </cell>
          <cell r="K573">
            <v>0</v>
          </cell>
          <cell r="L573">
            <v>0</v>
          </cell>
          <cell r="M573">
            <v>0</v>
          </cell>
          <cell r="N573">
            <v>0</v>
          </cell>
          <cell r="O573">
            <v>0</v>
          </cell>
        </row>
        <row r="574">
          <cell r="B574" t="str">
            <v>Chi phí tư vấn xây dựng</v>
          </cell>
          <cell r="C574">
            <v>0</v>
          </cell>
          <cell r="D574">
            <v>322</v>
          </cell>
          <cell r="E574">
            <v>322</v>
          </cell>
          <cell r="F574">
            <v>0</v>
          </cell>
          <cell r="G574">
            <v>0</v>
          </cell>
          <cell r="H574">
            <v>0</v>
          </cell>
          <cell r="I574">
            <v>0</v>
          </cell>
          <cell r="J574">
            <v>0</v>
          </cell>
          <cell r="K574">
            <v>0</v>
          </cell>
          <cell r="L574">
            <v>0</v>
          </cell>
          <cell r="M574">
            <v>0</v>
          </cell>
          <cell r="N574">
            <v>0</v>
          </cell>
          <cell r="O574">
            <v>0</v>
          </cell>
        </row>
        <row r="575">
          <cell r="B575" t="str">
            <v>Chi phí thiết bị</v>
          </cell>
          <cell r="C575">
            <v>0</v>
          </cell>
          <cell r="D575">
            <v>42</v>
          </cell>
          <cell r="E575">
            <v>42</v>
          </cell>
          <cell r="F575">
            <v>0</v>
          </cell>
          <cell r="G575">
            <v>0</v>
          </cell>
          <cell r="H575">
            <v>0</v>
          </cell>
          <cell r="I575">
            <v>0</v>
          </cell>
          <cell r="J575">
            <v>0</v>
          </cell>
          <cell r="K575">
            <v>0</v>
          </cell>
          <cell r="L575">
            <v>0</v>
          </cell>
          <cell r="M575">
            <v>0</v>
          </cell>
          <cell r="N575">
            <v>0</v>
          </cell>
          <cell r="O575">
            <v>0</v>
          </cell>
        </row>
        <row r="576">
          <cell r="B576" t="str">
            <v>Chi phí GPMB</v>
          </cell>
          <cell r="C576">
            <v>0</v>
          </cell>
          <cell r="D576">
            <v>0</v>
          </cell>
          <cell r="E576">
            <v>0</v>
          </cell>
          <cell r="F576">
            <v>0</v>
          </cell>
          <cell r="G576">
            <v>0</v>
          </cell>
          <cell r="H576">
            <v>0</v>
          </cell>
          <cell r="I576">
            <v>0</v>
          </cell>
          <cell r="J576">
            <v>0</v>
          </cell>
          <cell r="K576">
            <v>0</v>
          </cell>
          <cell r="L576">
            <v>0</v>
          </cell>
          <cell r="M576">
            <v>0</v>
          </cell>
          <cell r="N576">
            <v>0</v>
          </cell>
          <cell r="O576">
            <v>0</v>
          </cell>
        </row>
        <row r="577">
          <cell r="B577" t="str">
            <v>Chi phí khác</v>
          </cell>
          <cell r="C577">
            <v>0</v>
          </cell>
          <cell r="D577">
            <v>62.511000000000003</v>
          </cell>
          <cell r="E577">
            <v>62.511000000000003</v>
          </cell>
          <cell r="F577">
            <v>0</v>
          </cell>
          <cell r="G577">
            <v>0</v>
          </cell>
          <cell r="H577">
            <v>0</v>
          </cell>
          <cell r="I577">
            <v>0</v>
          </cell>
          <cell r="J577">
            <v>0</v>
          </cell>
          <cell r="K577">
            <v>0</v>
          </cell>
          <cell r="L577">
            <v>0</v>
          </cell>
          <cell r="M577">
            <v>0</v>
          </cell>
          <cell r="N577">
            <v>0</v>
          </cell>
          <cell r="O577">
            <v>0</v>
          </cell>
        </row>
        <row r="578">
          <cell r="B578" t="str">
            <v>Dự án Trụ sở làm việc cơ quan HĐND-UBND huyện Tương Dương</v>
          </cell>
          <cell r="C578" t="str">
            <v>NSĐP</v>
          </cell>
          <cell r="D578">
            <v>24999.200000000001</v>
          </cell>
          <cell r="E578">
            <v>24999.200000000001</v>
          </cell>
          <cell r="F578">
            <v>22823.040000000001</v>
          </cell>
          <cell r="G578" t="str">
            <v>2017-2018</v>
          </cell>
          <cell r="H578">
            <v>21883</v>
          </cell>
          <cell r="I578">
            <v>4879.1840000000002</v>
          </cell>
          <cell r="J578">
            <v>6650</v>
          </cell>
          <cell r="K578">
            <v>3900</v>
          </cell>
          <cell r="L578">
            <v>0</v>
          </cell>
          <cell r="M578">
            <v>0</v>
          </cell>
          <cell r="N578">
            <v>0</v>
          </cell>
          <cell r="O578">
            <v>0.2</v>
          </cell>
        </row>
        <row r="579">
          <cell r="B579" t="str">
            <v>Chi phí xây lắp</v>
          </cell>
          <cell r="C579">
            <v>0</v>
          </cell>
          <cell r="D579">
            <v>19019.2</v>
          </cell>
          <cell r="E579">
            <v>19019.2</v>
          </cell>
          <cell r="F579">
            <v>22823.040000000001</v>
          </cell>
          <cell r="G579">
            <v>0</v>
          </cell>
          <cell r="H579">
            <v>21883</v>
          </cell>
          <cell r="I579">
            <v>4879.1840000000002</v>
          </cell>
          <cell r="J579">
            <v>6650</v>
          </cell>
          <cell r="K579">
            <v>3900</v>
          </cell>
          <cell r="L579">
            <v>0</v>
          </cell>
          <cell r="M579">
            <v>0</v>
          </cell>
          <cell r="N579">
            <v>0</v>
          </cell>
          <cell r="O579">
            <v>0</v>
          </cell>
        </row>
        <row r="580">
          <cell r="B580" t="str">
            <v>Chi phí quản lý dự án</v>
          </cell>
          <cell r="C580">
            <v>0</v>
          </cell>
          <cell r="D580">
            <v>559</v>
          </cell>
          <cell r="E580">
            <v>559</v>
          </cell>
          <cell r="F580">
            <v>0</v>
          </cell>
          <cell r="G580">
            <v>0</v>
          </cell>
          <cell r="H580">
            <v>0</v>
          </cell>
          <cell r="I580">
            <v>0</v>
          </cell>
          <cell r="J580">
            <v>0</v>
          </cell>
          <cell r="K580">
            <v>0</v>
          </cell>
          <cell r="L580">
            <v>0</v>
          </cell>
          <cell r="M580">
            <v>0</v>
          </cell>
          <cell r="N580">
            <v>0</v>
          </cell>
          <cell r="O580">
            <v>0</v>
          </cell>
        </row>
        <row r="581">
          <cell r="B581" t="str">
            <v>Chi phí tư vấn xây dựng</v>
          </cell>
          <cell r="C581">
            <v>0</v>
          </cell>
          <cell r="D581">
            <v>1468.2</v>
          </cell>
          <cell r="E581">
            <v>1468.2</v>
          </cell>
          <cell r="F581">
            <v>0</v>
          </cell>
          <cell r="G581">
            <v>0</v>
          </cell>
          <cell r="H581">
            <v>0</v>
          </cell>
          <cell r="I581">
            <v>0</v>
          </cell>
          <cell r="J581">
            <v>0</v>
          </cell>
          <cell r="K581">
            <v>0</v>
          </cell>
          <cell r="L581">
            <v>0</v>
          </cell>
          <cell r="M581">
            <v>0</v>
          </cell>
          <cell r="N581">
            <v>0</v>
          </cell>
          <cell r="O581">
            <v>0</v>
          </cell>
        </row>
        <row r="582">
          <cell r="B582" t="str">
            <v>Chi phí thiết bị</v>
          </cell>
          <cell r="C582">
            <v>0</v>
          </cell>
          <cell r="D582">
            <v>835.5</v>
          </cell>
          <cell r="E582">
            <v>835.5</v>
          </cell>
          <cell r="F582">
            <v>0</v>
          </cell>
          <cell r="G582">
            <v>0</v>
          </cell>
          <cell r="H582">
            <v>0</v>
          </cell>
          <cell r="I582">
            <v>0</v>
          </cell>
          <cell r="J582">
            <v>0</v>
          </cell>
          <cell r="K582">
            <v>0</v>
          </cell>
          <cell r="L582">
            <v>0</v>
          </cell>
          <cell r="M582">
            <v>0</v>
          </cell>
          <cell r="N582">
            <v>0</v>
          </cell>
          <cell r="O582">
            <v>0</v>
          </cell>
        </row>
        <row r="583">
          <cell r="B583" t="str">
            <v>Chi phí GPMB</v>
          </cell>
          <cell r="C583">
            <v>0</v>
          </cell>
          <cell r="D583">
            <v>1967</v>
          </cell>
          <cell r="E583">
            <v>1967</v>
          </cell>
          <cell r="F583">
            <v>0</v>
          </cell>
          <cell r="G583">
            <v>0</v>
          </cell>
          <cell r="H583">
            <v>0</v>
          </cell>
          <cell r="I583">
            <v>0</v>
          </cell>
          <cell r="J583">
            <v>0</v>
          </cell>
          <cell r="K583">
            <v>0</v>
          </cell>
          <cell r="L583">
            <v>0</v>
          </cell>
          <cell r="M583">
            <v>0</v>
          </cell>
          <cell r="N583">
            <v>0</v>
          </cell>
          <cell r="O583">
            <v>0</v>
          </cell>
        </row>
        <row r="584">
          <cell r="B584" t="str">
            <v>Chi phí khác</v>
          </cell>
          <cell r="C584">
            <v>0</v>
          </cell>
          <cell r="D584">
            <v>1150.3</v>
          </cell>
          <cell r="E584">
            <v>1150.3</v>
          </cell>
          <cell r="F584">
            <v>0</v>
          </cell>
          <cell r="G584">
            <v>0</v>
          </cell>
          <cell r="H584">
            <v>0</v>
          </cell>
          <cell r="I584">
            <v>0</v>
          </cell>
          <cell r="J584">
            <v>0</v>
          </cell>
          <cell r="K584">
            <v>0</v>
          </cell>
          <cell r="L584">
            <v>0</v>
          </cell>
          <cell r="M584">
            <v>0</v>
          </cell>
          <cell r="N584">
            <v>0</v>
          </cell>
          <cell r="O584">
            <v>0</v>
          </cell>
        </row>
        <row r="585">
          <cell r="B585" t="str">
            <v>Huyện Diễn Châu</v>
          </cell>
          <cell r="C585">
            <v>0</v>
          </cell>
          <cell r="D585">
            <v>57248</v>
          </cell>
          <cell r="E585">
            <v>57248</v>
          </cell>
          <cell r="F585">
            <v>45607</v>
          </cell>
          <cell r="G585">
            <v>0</v>
          </cell>
          <cell r="H585">
            <v>45336.7</v>
          </cell>
          <cell r="I585">
            <v>39734.046999999999</v>
          </cell>
          <cell r="J585">
            <v>33672</v>
          </cell>
          <cell r="K585">
            <v>23495</v>
          </cell>
          <cell r="L585">
            <v>14190</v>
          </cell>
          <cell r="M585">
            <v>16564.624</v>
          </cell>
          <cell r="N585">
            <v>3181.2109999999998</v>
          </cell>
          <cell r="O585" t="str">
            <v>SL báo lại ngày 17/9/2018 có khác so với HS hiện có</v>
          </cell>
        </row>
        <row r="586">
          <cell r="B586" t="str">
            <v>Ban quản lý dự án đầu tư xây dựng huyện Diễn Châu</v>
          </cell>
          <cell r="C586">
            <v>0</v>
          </cell>
          <cell r="D586">
            <v>57248</v>
          </cell>
          <cell r="E586">
            <v>57248</v>
          </cell>
          <cell r="F586">
            <v>45607</v>
          </cell>
          <cell r="G586">
            <v>0</v>
          </cell>
          <cell r="H586">
            <v>45336.7</v>
          </cell>
          <cell r="I586">
            <v>39734.046999999999</v>
          </cell>
          <cell r="J586">
            <v>33672</v>
          </cell>
          <cell r="K586">
            <v>23495</v>
          </cell>
          <cell r="L586">
            <v>14190</v>
          </cell>
          <cell r="M586">
            <v>16564.624</v>
          </cell>
          <cell r="N586">
            <v>3181.2109999999998</v>
          </cell>
          <cell r="O586">
            <v>0</v>
          </cell>
        </row>
        <row r="587">
          <cell r="B587" t="str">
            <v>Dự án Đường giao thông nối từ Quốc lộ 1A khối 3, thị trấn Diễn Châu đến Quốc lộ 7A xã Diễn Thành, huyện Diễn Châu</v>
          </cell>
          <cell r="C587" t="str">
            <v>NSĐP</v>
          </cell>
          <cell r="D587">
            <v>7126</v>
          </cell>
          <cell r="E587">
            <v>7126</v>
          </cell>
          <cell r="F587">
            <v>5722</v>
          </cell>
          <cell r="G587" t="str">
            <v>6/2017- dự kiến hoàn thành 12/2018</v>
          </cell>
          <cell r="H587">
            <v>5716.7</v>
          </cell>
          <cell r="I587">
            <v>4754</v>
          </cell>
          <cell r="J587">
            <v>4550</v>
          </cell>
          <cell r="K587">
            <v>3550</v>
          </cell>
          <cell r="L587">
            <v>950</v>
          </cell>
          <cell r="M587">
            <v>4754</v>
          </cell>
          <cell r="N587">
            <v>0</v>
          </cell>
          <cell r="O587" t="str">
            <v>Thanh tra Sở Kế hoạch - đầu tư; Đang lập BC QT</v>
          </cell>
        </row>
        <row r="588">
          <cell r="B588" t="str">
            <v>- Chi phí xây dựng</v>
          </cell>
          <cell r="C588">
            <v>0</v>
          </cell>
          <cell r="D588">
            <v>5722</v>
          </cell>
          <cell r="E588">
            <v>5722</v>
          </cell>
          <cell r="F588">
            <v>5722</v>
          </cell>
          <cell r="G588">
            <v>0</v>
          </cell>
          <cell r="H588">
            <v>5716.7</v>
          </cell>
          <cell r="I588">
            <v>4754</v>
          </cell>
          <cell r="J588">
            <v>4550</v>
          </cell>
          <cell r="K588">
            <v>3550</v>
          </cell>
          <cell r="L588">
            <v>950</v>
          </cell>
          <cell r="M588">
            <v>4754</v>
          </cell>
          <cell r="N588">
            <v>0</v>
          </cell>
          <cell r="O588" t="str">
            <v>TT năm 2017</v>
          </cell>
        </row>
        <row r="589">
          <cell r="B589" t="str">
            <v>- Chi phí thiết bị</v>
          </cell>
          <cell r="C589">
            <v>0</v>
          </cell>
          <cell r="D589">
            <v>0</v>
          </cell>
          <cell r="E589">
            <v>0</v>
          </cell>
          <cell r="F589">
            <v>0</v>
          </cell>
          <cell r="G589">
            <v>0</v>
          </cell>
          <cell r="H589">
            <v>0</v>
          </cell>
          <cell r="I589">
            <v>0</v>
          </cell>
          <cell r="J589">
            <v>0</v>
          </cell>
          <cell r="K589">
            <v>0</v>
          </cell>
          <cell r="L589">
            <v>0</v>
          </cell>
          <cell r="M589">
            <v>0</v>
          </cell>
          <cell r="N589">
            <v>0</v>
          </cell>
          <cell r="O589">
            <v>0</v>
          </cell>
        </row>
        <row r="590">
          <cell r="B590" t="str">
            <v>- Chi phí GPMB</v>
          </cell>
          <cell r="C590">
            <v>0</v>
          </cell>
          <cell r="D590">
            <v>0</v>
          </cell>
          <cell r="E590">
            <v>0</v>
          </cell>
          <cell r="F590">
            <v>0</v>
          </cell>
          <cell r="G590">
            <v>0</v>
          </cell>
          <cell r="H590">
            <v>0</v>
          </cell>
          <cell r="I590">
            <v>0</v>
          </cell>
          <cell r="J590">
            <v>0</v>
          </cell>
          <cell r="K590">
            <v>0</v>
          </cell>
          <cell r="L590">
            <v>0</v>
          </cell>
          <cell r="M590">
            <v>0</v>
          </cell>
          <cell r="N590">
            <v>0</v>
          </cell>
          <cell r="O590">
            <v>0</v>
          </cell>
        </row>
        <row r="591">
          <cell r="B591" t="str">
            <v>- Chi phí khác</v>
          </cell>
          <cell r="C591">
            <v>0</v>
          </cell>
          <cell r="D591">
            <v>1404</v>
          </cell>
          <cell r="E591">
            <v>1404</v>
          </cell>
          <cell r="F591">
            <v>0</v>
          </cell>
          <cell r="G591">
            <v>0</v>
          </cell>
          <cell r="H591">
            <v>0</v>
          </cell>
          <cell r="I591">
            <v>0</v>
          </cell>
          <cell r="J591">
            <v>0</v>
          </cell>
          <cell r="K591">
            <v>0</v>
          </cell>
          <cell r="L591">
            <v>0</v>
          </cell>
          <cell r="M591">
            <v>0</v>
          </cell>
          <cell r="N591">
            <v>0</v>
          </cell>
          <cell r="O591">
            <v>0</v>
          </cell>
        </row>
        <row r="592">
          <cell r="B592" t="str">
            <v>Dự án Nâng cấp đường giao thông tuyến Diễn Kim - Diễn Vạn - Diễn Hồng, đoạn qua xã Diễn Vạn</v>
          </cell>
          <cell r="C592" t="str">
            <v>NSĐP</v>
          </cell>
          <cell r="D592">
            <v>6520</v>
          </cell>
          <cell r="E592">
            <v>6520</v>
          </cell>
          <cell r="F592">
            <v>4975</v>
          </cell>
          <cell r="G592" t="str">
            <v>02/2014-dự kiến hoàn thành 12/2018</v>
          </cell>
          <cell r="H592">
            <v>4967</v>
          </cell>
          <cell r="I592">
            <v>2349.047</v>
          </cell>
          <cell r="J592">
            <v>2200</v>
          </cell>
          <cell r="K592">
            <v>0</v>
          </cell>
          <cell r="L592">
            <v>1000</v>
          </cell>
          <cell r="M592">
            <v>0</v>
          </cell>
          <cell r="N592">
            <v>0</v>
          </cell>
          <cell r="O592">
            <v>0</v>
          </cell>
        </row>
        <row r="593">
          <cell r="B593" t="str">
            <v>- Chi phí xây dựng</v>
          </cell>
          <cell r="C593">
            <v>0</v>
          </cell>
          <cell r="D593">
            <v>4975</v>
          </cell>
          <cell r="E593">
            <v>4975</v>
          </cell>
          <cell r="F593">
            <v>4975</v>
          </cell>
          <cell r="G593">
            <v>0</v>
          </cell>
          <cell r="H593">
            <v>4967</v>
          </cell>
          <cell r="I593">
            <v>2349.047</v>
          </cell>
          <cell r="J593">
            <v>2200</v>
          </cell>
          <cell r="K593">
            <v>0</v>
          </cell>
          <cell r="L593">
            <v>1000</v>
          </cell>
          <cell r="M593">
            <v>0</v>
          </cell>
          <cell r="N593">
            <v>0</v>
          </cell>
          <cell r="O593">
            <v>0</v>
          </cell>
        </row>
        <row r="594">
          <cell r="B594" t="str">
            <v>- Chi phí thiết bị</v>
          </cell>
          <cell r="C594">
            <v>0</v>
          </cell>
          <cell r="D594">
            <v>0</v>
          </cell>
          <cell r="E594">
            <v>0</v>
          </cell>
          <cell r="F594">
            <v>0</v>
          </cell>
          <cell r="G594">
            <v>0</v>
          </cell>
          <cell r="H594">
            <v>0</v>
          </cell>
          <cell r="I594">
            <v>0</v>
          </cell>
          <cell r="J594">
            <v>0</v>
          </cell>
          <cell r="K594">
            <v>0</v>
          </cell>
          <cell r="L594">
            <v>0</v>
          </cell>
          <cell r="M594">
            <v>0</v>
          </cell>
          <cell r="N594">
            <v>0</v>
          </cell>
          <cell r="O594">
            <v>0</v>
          </cell>
        </row>
        <row r="595">
          <cell r="B595" t="str">
            <v>- Chi phí GPMB</v>
          </cell>
          <cell r="C595">
            <v>0</v>
          </cell>
          <cell r="D595">
            <v>300</v>
          </cell>
          <cell r="E595">
            <v>300</v>
          </cell>
          <cell r="F595">
            <v>0</v>
          </cell>
          <cell r="G595">
            <v>0</v>
          </cell>
          <cell r="H595">
            <v>0</v>
          </cell>
          <cell r="I595">
            <v>0</v>
          </cell>
          <cell r="J595">
            <v>0</v>
          </cell>
          <cell r="K595">
            <v>0</v>
          </cell>
          <cell r="L595">
            <v>0</v>
          </cell>
          <cell r="M595">
            <v>0</v>
          </cell>
          <cell r="N595">
            <v>0</v>
          </cell>
          <cell r="O595">
            <v>0</v>
          </cell>
        </row>
        <row r="596">
          <cell r="B596" t="str">
            <v>- Chi phí khác</v>
          </cell>
          <cell r="C596">
            <v>0</v>
          </cell>
          <cell r="D596">
            <v>1245</v>
          </cell>
          <cell r="E596">
            <v>1245</v>
          </cell>
          <cell r="F596">
            <v>0</v>
          </cell>
          <cell r="G596">
            <v>0</v>
          </cell>
          <cell r="H596">
            <v>0</v>
          </cell>
          <cell r="I596">
            <v>0</v>
          </cell>
          <cell r="J596">
            <v>0</v>
          </cell>
          <cell r="K596">
            <v>0</v>
          </cell>
          <cell r="L596">
            <v>0</v>
          </cell>
          <cell r="M596">
            <v>0</v>
          </cell>
          <cell r="N596">
            <v>0</v>
          </cell>
          <cell r="O596">
            <v>0</v>
          </cell>
        </row>
        <row r="597">
          <cell r="B597" t="str">
            <v>Dự án Đường giao thông nối từ đường liên xã Diễn Hạnh - Diễn Hoa đi bãi rác và khu vực nghĩa trang xã Diễn Hạnh, huyện Diễn Châu</v>
          </cell>
          <cell r="C597" t="str">
            <v>Chương trình 30a và huy động hợp pháp khác</v>
          </cell>
          <cell r="D597">
            <v>5367</v>
          </cell>
          <cell r="E597">
            <v>5367</v>
          </cell>
          <cell r="F597">
            <v>4521</v>
          </cell>
          <cell r="G597" t="str">
            <v>5/2017-5/2018</v>
          </cell>
          <cell r="H597">
            <v>4519</v>
          </cell>
          <cell r="I597">
            <v>4321</v>
          </cell>
          <cell r="J597">
            <v>4100</v>
          </cell>
          <cell r="K597">
            <v>1900</v>
          </cell>
          <cell r="L597">
            <v>900</v>
          </cell>
          <cell r="M597">
            <v>4100</v>
          </cell>
          <cell r="N597">
            <v>0</v>
          </cell>
          <cell r="O597" t="str">
            <v>Thanh tra Sở Kế hoạch - đầu tư</v>
          </cell>
        </row>
        <row r="598">
          <cell r="B598" t="str">
            <v>- Chi phí xây dựng</v>
          </cell>
          <cell r="C598">
            <v>0</v>
          </cell>
          <cell r="D598">
            <v>4521</v>
          </cell>
          <cell r="E598">
            <v>4521</v>
          </cell>
          <cell r="F598">
            <v>4521</v>
          </cell>
          <cell r="G598">
            <v>0</v>
          </cell>
          <cell r="H598">
            <v>4519</v>
          </cell>
          <cell r="I598">
            <v>4321</v>
          </cell>
          <cell r="J598">
            <v>4100</v>
          </cell>
          <cell r="K598">
            <v>1900</v>
          </cell>
          <cell r="L598">
            <v>900</v>
          </cell>
          <cell r="M598">
            <v>4100</v>
          </cell>
          <cell r="N598">
            <v>0</v>
          </cell>
          <cell r="O598">
            <v>0</v>
          </cell>
        </row>
        <row r="599">
          <cell r="B599" t="str">
            <v>- Chi phí thiết bị</v>
          </cell>
          <cell r="C599">
            <v>0</v>
          </cell>
          <cell r="D599">
            <v>0</v>
          </cell>
          <cell r="E599">
            <v>0</v>
          </cell>
          <cell r="F599">
            <v>0</v>
          </cell>
          <cell r="G599">
            <v>0</v>
          </cell>
          <cell r="H599">
            <v>0</v>
          </cell>
          <cell r="I599">
            <v>0</v>
          </cell>
          <cell r="J599">
            <v>0</v>
          </cell>
          <cell r="K599">
            <v>0</v>
          </cell>
          <cell r="L599">
            <v>0</v>
          </cell>
          <cell r="M599">
            <v>0</v>
          </cell>
          <cell r="N599">
            <v>0</v>
          </cell>
          <cell r="O599">
            <v>0</v>
          </cell>
        </row>
        <row r="600">
          <cell r="B600" t="str">
            <v>- Chi phí GPMB</v>
          </cell>
          <cell r="C600">
            <v>0</v>
          </cell>
          <cell r="D600">
            <v>0</v>
          </cell>
          <cell r="E600">
            <v>0</v>
          </cell>
          <cell r="F600">
            <v>0</v>
          </cell>
          <cell r="G600">
            <v>0</v>
          </cell>
          <cell r="H600">
            <v>0</v>
          </cell>
          <cell r="I600">
            <v>0</v>
          </cell>
          <cell r="J600">
            <v>0</v>
          </cell>
          <cell r="K600">
            <v>0</v>
          </cell>
          <cell r="L600">
            <v>0</v>
          </cell>
          <cell r="M600">
            <v>0</v>
          </cell>
          <cell r="N600">
            <v>0</v>
          </cell>
          <cell r="O600">
            <v>0</v>
          </cell>
        </row>
        <row r="601">
          <cell r="B601" t="str">
            <v>- Chi phí khác</v>
          </cell>
          <cell r="C601">
            <v>0</v>
          </cell>
          <cell r="D601">
            <v>846</v>
          </cell>
          <cell r="E601">
            <v>846</v>
          </cell>
          <cell r="F601">
            <v>0</v>
          </cell>
          <cell r="G601">
            <v>0</v>
          </cell>
          <cell r="H601">
            <v>0</v>
          </cell>
          <cell r="I601">
            <v>0</v>
          </cell>
          <cell r="J601">
            <v>0</v>
          </cell>
          <cell r="K601">
            <v>0</v>
          </cell>
          <cell r="L601">
            <v>0</v>
          </cell>
          <cell r="M601">
            <v>0</v>
          </cell>
          <cell r="N601">
            <v>0</v>
          </cell>
          <cell r="O601">
            <v>0</v>
          </cell>
        </row>
        <row r="602">
          <cell r="B602" t="str">
            <v>Dự án Sữa chữa, nâng cấp tuyến đường giao thông liên xã Diễn Lộc - Diễn An, huyện Diễn Châu</v>
          </cell>
          <cell r="C602" t="str">
            <v>NSĐP</v>
          </cell>
          <cell r="D602">
            <v>5330</v>
          </cell>
          <cell r="E602">
            <v>5330</v>
          </cell>
          <cell r="F602">
            <v>4480</v>
          </cell>
          <cell r="G602" t="str">
            <v>5/2017-5/2018</v>
          </cell>
          <cell r="H602">
            <v>4478</v>
          </cell>
          <cell r="I602">
            <v>4477</v>
          </cell>
          <cell r="J602">
            <v>4477</v>
          </cell>
          <cell r="K602">
            <v>1250</v>
          </cell>
          <cell r="L602">
            <v>1440</v>
          </cell>
          <cell r="M602">
            <v>4477</v>
          </cell>
          <cell r="N602">
            <v>0</v>
          </cell>
          <cell r="O602" t="str">
            <v>Thanh tra Sở Kế hoạch - đầu tư; Đang lập BC QT</v>
          </cell>
        </row>
        <row r="603">
          <cell r="B603" t="str">
            <v>- Chi phí xây dựng</v>
          </cell>
          <cell r="C603">
            <v>0</v>
          </cell>
          <cell r="D603">
            <v>4480</v>
          </cell>
          <cell r="E603">
            <v>4480</v>
          </cell>
          <cell r="F603">
            <v>4480</v>
          </cell>
          <cell r="G603">
            <v>0</v>
          </cell>
          <cell r="H603">
            <v>4478</v>
          </cell>
          <cell r="I603">
            <v>4477</v>
          </cell>
          <cell r="J603">
            <v>4477</v>
          </cell>
          <cell r="K603">
            <v>1250</v>
          </cell>
          <cell r="L603">
            <v>1440</v>
          </cell>
          <cell r="M603">
            <v>4477</v>
          </cell>
          <cell r="N603">
            <v>0</v>
          </cell>
          <cell r="O603">
            <v>0</v>
          </cell>
        </row>
        <row r="604">
          <cell r="B604" t="str">
            <v>- Chi phí thiết bị</v>
          </cell>
          <cell r="C604">
            <v>0</v>
          </cell>
          <cell r="D604">
            <v>0</v>
          </cell>
          <cell r="E604">
            <v>0</v>
          </cell>
          <cell r="F604">
            <v>0</v>
          </cell>
          <cell r="G604">
            <v>0</v>
          </cell>
          <cell r="H604">
            <v>0</v>
          </cell>
          <cell r="I604">
            <v>0</v>
          </cell>
          <cell r="J604">
            <v>0</v>
          </cell>
          <cell r="K604">
            <v>0</v>
          </cell>
          <cell r="L604">
            <v>0</v>
          </cell>
          <cell r="M604">
            <v>0</v>
          </cell>
          <cell r="N604">
            <v>0</v>
          </cell>
          <cell r="O604">
            <v>0</v>
          </cell>
        </row>
        <row r="605">
          <cell r="B605" t="str">
            <v>- Chi phí GPMB</v>
          </cell>
          <cell r="C605">
            <v>0</v>
          </cell>
          <cell r="D605">
            <v>0</v>
          </cell>
          <cell r="E605">
            <v>0</v>
          </cell>
          <cell r="F605">
            <v>0</v>
          </cell>
          <cell r="G605">
            <v>0</v>
          </cell>
          <cell r="H605">
            <v>0</v>
          </cell>
          <cell r="I605">
            <v>0</v>
          </cell>
          <cell r="J605">
            <v>0</v>
          </cell>
          <cell r="K605">
            <v>0</v>
          </cell>
          <cell r="L605">
            <v>0</v>
          </cell>
          <cell r="M605">
            <v>0</v>
          </cell>
          <cell r="N605">
            <v>0</v>
          </cell>
          <cell r="O605">
            <v>0</v>
          </cell>
        </row>
        <row r="606">
          <cell r="B606" t="str">
            <v>- Chi phí khác</v>
          </cell>
          <cell r="C606">
            <v>0</v>
          </cell>
          <cell r="D606">
            <v>850</v>
          </cell>
          <cell r="E606">
            <v>850</v>
          </cell>
          <cell r="F606">
            <v>0</v>
          </cell>
          <cell r="G606">
            <v>0</v>
          </cell>
          <cell r="H606">
            <v>0</v>
          </cell>
          <cell r="I606">
            <v>0</v>
          </cell>
          <cell r="J606">
            <v>0</v>
          </cell>
          <cell r="K606">
            <v>0</v>
          </cell>
          <cell r="L606">
            <v>0</v>
          </cell>
          <cell r="M606">
            <v>0</v>
          </cell>
          <cell r="N606">
            <v>0</v>
          </cell>
          <cell r="O606">
            <v>0</v>
          </cell>
        </row>
        <row r="607">
          <cell r="B607" t="str">
            <v>Dự án Khu công viên cây xanh tại thị trấn Diễn Châu, huyện Diễn Châu</v>
          </cell>
          <cell r="C607" t="str">
            <v>NSĐP</v>
          </cell>
          <cell r="D607">
            <v>12119</v>
          </cell>
          <cell r="E607">
            <v>12119</v>
          </cell>
          <cell r="F607">
            <v>9792</v>
          </cell>
          <cell r="G607" t="str">
            <v>6/2017-6/2018</v>
          </cell>
          <cell r="H607">
            <v>9779</v>
          </cell>
          <cell r="I607">
            <v>8572</v>
          </cell>
          <cell r="J607">
            <v>7550</v>
          </cell>
          <cell r="K607">
            <v>6000</v>
          </cell>
          <cell r="L607">
            <v>1900</v>
          </cell>
          <cell r="M607">
            <v>0</v>
          </cell>
          <cell r="N607">
            <v>0</v>
          </cell>
          <cell r="O607" t="str">
            <v>Thanh tra Sở Kế hoạch - đầu tư; Đang lập HS hoàn công</v>
          </cell>
        </row>
        <row r="608">
          <cell r="B608" t="str">
            <v>- Chi phí xây dựng</v>
          </cell>
          <cell r="C608">
            <v>0</v>
          </cell>
          <cell r="D608">
            <v>9792</v>
          </cell>
          <cell r="E608">
            <v>9792</v>
          </cell>
          <cell r="F608">
            <v>9792</v>
          </cell>
          <cell r="G608">
            <v>0</v>
          </cell>
          <cell r="H608">
            <v>9779</v>
          </cell>
          <cell r="I608">
            <v>8572</v>
          </cell>
          <cell r="J608">
            <v>7550</v>
          </cell>
          <cell r="K608">
            <v>6000</v>
          </cell>
          <cell r="L608">
            <v>1900</v>
          </cell>
          <cell r="M608">
            <v>0</v>
          </cell>
          <cell r="N608">
            <v>0</v>
          </cell>
          <cell r="O608">
            <v>0</v>
          </cell>
        </row>
        <row r="609">
          <cell r="B609" t="str">
            <v>- Chi phí thiết bị</v>
          </cell>
          <cell r="C609">
            <v>0</v>
          </cell>
          <cell r="D609">
            <v>0</v>
          </cell>
          <cell r="E609">
            <v>0</v>
          </cell>
          <cell r="F609">
            <v>0</v>
          </cell>
          <cell r="G609">
            <v>0</v>
          </cell>
          <cell r="H609">
            <v>0</v>
          </cell>
          <cell r="I609">
            <v>0</v>
          </cell>
          <cell r="J609">
            <v>0</v>
          </cell>
          <cell r="K609">
            <v>0</v>
          </cell>
          <cell r="L609">
            <v>0</v>
          </cell>
          <cell r="M609">
            <v>0</v>
          </cell>
          <cell r="N609">
            <v>0</v>
          </cell>
          <cell r="O609">
            <v>0</v>
          </cell>
        </row>
        <row r="610">
          <cell r="B610" t="str">
            <v>- Chi phí GPMB</v>
          </cell>
          <cell r="C610">
            <v>0</v>
          </cell>
          <cell r="D610">
            <v>0</v>
          </cell>
          <cell r="E610">
            <v>0</v>
          </cell>
          <cell r="F610">
            <v>0</v>
          </cell>
          <cell r="G610">
            <v>0</v>
          </cell>
          <cell r="H610">
            <v>0</v>
          </cell>
          <cell r="I610">
            <v>0</v>
          </cell>
          <cell r="J610">
            <v>0</v>
          </cell>
          <cell r="K610">
            <v>0</v>
          </cell>
          <cell r="L610">
            <v>0</v>
          </cell>
          <cell r="M610">
            <v>0</v>
          </cell>
          <cell r="N610">
            <v>0</v>
          </cell>
          <cell r="O610">
            <v>0</v>
          </cell>
        </row>
        <row r="611">
          <cell r="B611" t="str">
            <v>- Chi phí khác</v>
          </cell>
          <cell r="C611">
            <v>0</v>
          </cell>
          <cell r="D611">
            <v>2327</v>
          </cell>
          <cell r="E611">
            <v>2327</v>
          </cell>
          <cell r="F611">
            <v>0</v>
          </cell>
          <cell r="G611">
            <v>0</v>
          </cell>
          <cell r="H611">
            <v>0</v>
          </cell>
          <cell r="I611">
            <v>0</v>
          </cell>
          <cell r="J611">
            <v>0</v>
          </cell>
          <cell r="K611">
            <v>0</v>
          </cell>
          <cell r="L611">
            <v>0</v>
          </cell>
          <cell r="M611">
            <v>0</v>
          </cell>
          <cell r="N611">
            <v>0</v>
          </cell>
          <cell r="O611">
            <v>0</v>
          </cell>
        </row>
        <row r="612">
          <cell r="B612" t="str">
            <v>Ban QLDA cấp xã: UBND xã Diễn Hồng</v>
          </cell>
          <cell r="C612">
            <v>0</v>
          </cell>
          <cell r="D612">
            <v>0</v>
          </cell>
          <cell r="E612">
            <v>0</v>
          </cell>
          <cell r="F612">
            <v>0</v>
          </cell>
          <cell r="G612">
            <v>0</v>
          </cell>
          <cell r="H612">
            <v>0</v>
          </cell>
          <cell r="I612">
            <v>0</v>
          </cell>
          <cell r="J612">
            <v>0</v>
          </cell>
          <cell r="K612">
            <v>0</v>
          </cell>
          <cell r="L612">
            <v>0</v>
          </cell>
          <cell r="M612">
            <v>0</v>
          </cell>
          <cell r="N612">
            <v>0</v>
          </cell>
          <cell r="O612">
            <v>0</v>
          </cell>
        </row>
        <row r="613">
          <cell r="B613" t="str">
            <v>Dự án Trụ sở làm việc Đảng Ủy - HĐND - UBND xã Diễn Đồng, huyện Diễn Châu</v>
          </cell>
          <cell r="C613" t="str">
            <v>CTMT NTM; NSĐP</v>
          </cell>
          <cell r="D613">
            <v>7201</v>
          </cell>
          <cell r="E613">
            <v>7201</v>
          </cell>
          <cell r="F613">
            <v>6299</v>
          </cell>
          <cell r="G613" t="str">
            <v>8/2017-8/2019</v>
          </cell>
          <cell r="H613">
            <v>6074</v>
          </cell>
          <cell r="I613">
            <v>5790</v>
          </cell>
          <cell r="J613">
            <v>4295</v>
          </cell>
          <cell r="K613">
            <v>4295</v>
          </cell>
          <cell r="L613">
            <v>1500</v>
          </cell>
          <cell r="M613">
            <v>0</v>
          </cell>
          <cell r="N613">
            <v>0</v>
          </cell>
          <cell r="O613" t="str">
            <v>UBND xã Diễn Hồng</v>
          </cell>
        </row>
        <row r="614">
          <cell r="B614" t="str">
            <v>- Chi phí xây dựng</v>
          </cell>
          <cell r="C614">
            <v>0</v>
          </cell>
          <cell r="D614">
            <v>5872</v>
          </cell>
          <cell r="E614">
            <v>5872</v>
          </cell>
          <cell r="F614">
            <v>6299</v>
          </cell>
          <cell r="G614">
            <v>0</v>
          </cell>
          <cell r="H614">
            <v>6074</v>
          </cell>
          <cell r="I614">
            <v>5790</v>
          </cell>
          <cell r="J614">
            <v>4295</v>
          </cell>
          <cell r="K614">
            <v>4295</v>
          </cell>
          <cell r="L614">
            <v>1500</v>
          </cell>
          <cell r="M614">
            <v>0</v>
          </cell>
          <cell r="N614">
            <v>0</v>
          </cell>
          <cell r="O614">
            <v>0</v>
          </cell>
        </row>
        <row r="615">
          <cell r="B615" t="str">
            <v>- Chi phí thiết bị</v>
          </cell>
          <cell r="C615">
            <v>0</v>
          </cell>
          <cell r="D615">
            <v>0</v>
          </cell>
          <cell r="E615">
            <v>0</v>
          </cell>
          <cell r="F615">
            <v>0</v>
          </cell>
          <cell r="G615">
            <v>0</v>
          </cell>
          <cell r="H615">
            <v>0</v>
          </cell>
          <cell r="I615">
            <v>0</v>
          </cell>
          <cell r="J615">
            <v>0</v>
          </cell>
          <cell r="K615">
            <v>0</v>
          </cell>
          <cell r="L615">
            <v>0</v>
          </cell>
          <cell r="M615">
            <v>0</v>
          </cell>
          <cell r="N615">
            <v>0</v>
          </cell>
          <cell r="O615">
            <v>0</v>
          </cell>
        </row>
        <row r="616">
          <cell r="B616" t="str">
            <v>- Chi phí GPMB</v>
          </cell>
          <cell r="C616">
            <v>0</v>
          </cell>
          <cell r="D616">
            <v>0</v>
          </cell>
          <cell r="E616">
            <v>0</v>
          </cell>
          <cell r="F616">
            <v>0</v>
          </cell>
          <cell r="G616">
            <v>0</v>
          </cell>
          <cell r="H616">
            <v>0</v>
          </cell>
          <cell r="I616">
            <v>0</v>
          </cell>
          <cell r="J616">
            <v>0</v>
          </cell>
          <cell r="K616">
            <v>0</v>
          </cell>
          <cell r="L616">
            <v>0</v>
          </cell>
          <cell r="M616">
            <v>0</v>
          </cell>
          <cell r="N616">
            <v>0</v>
          </cell>
          <cell r="O616">
            <v>0</v>
          </cell>
        </row>
        <row r="617">
          <cell r="B617" t="str">
            <v>- Chi phí khác</v>
          </cell>
          <cell r="C617">
            <v>0</v>
          </cell>
          <cell r="D617">
            <v>1329</v>
          </cell>
          <cell r="E617">
            <v>1329</v>
          </cell>
          <cell r="F617">
            <v>0</v>
          </cell>
          <cell r="G617">
            <v>0</v>
          </cell>
          <cell r="H617">
            <v>0</v>
          </cell>
          <cell r="I617">
            <v>0</v>
          </cell>
          <cell r="J617">
            <v>0</v>
          </cell>
          <cell r="K617">
            <v>0</v>
          </cell>
          <cell r="L617">
            <v>0</v>
          </cell>
          <cell r="M617">
            <v>0</v>
          </cell>
          <cell r="N617">
            <v>0</v>
          </cell>
          <cell r="O617">
            <v>0</v>
          </cell>
        </row>
        <row r="618">
          <cell r="B618" t="str">
            <v>Dự án Trung tâm văn hóa xã Diễn Hồng, huyện Diễn Châu</v>
          </cell>
          <cell r="C618" t="str">
            <v>NSĐP</v>
          </cell>
          <cell r="D618">
            <v>13585</v>
          </cell>
          <cell r="E618">
            <v>13585</v>
          </cell>
          <cell r="F618">
            <v>9818</v>
          </cell>
          <cell r="G618" t="str">
            <v>9/2017-9/2018</v>
          </cell>
          <cell r="H618">
            <v>9803</v>
          </cell>
          <cell r="I618">
            <v>9471</v>
          </cell>
          <cell r="J618">
            <v>6500</v>
          </cell>
          <cell r="K618">
            <v>6500</v>
          </cell>
          <cell r="L618">
            <v>6500</v>
          </cell>
          <cell r="M618">
            <v>3233.6239999999998</v>
          </cell>
          <cell r="N618">
            <v>3181.2109999999998</v>
          </cell>
          <cell r="O618">
            <v>0</v>
          </cell>
        </row>
        <row r="619">
          <cell r="B619" t="str">
            <v>- Chi phí xây dựng</v>
          </cell>
          <cell r="C619">
            <v>0</v>
          </cell>
          <cell r="D619">
            <v>9486</v>
          </cell>
          <cell r="E619">
            <v>9486</v>
          </cell>
          <cell r="F619">
            <v>9818</v>
          </cell>
          <cell r="G619">
            <v>0</v>
          </cell>
          <cell r="H619">
            <v>9803</v>
          </cell>
          <cell r="I619">
            <v>9471</v>
          </cell>
          <cell r="J619">
            <v>6500</v>
          </cell>
          <cell r="K619">
            <v>6500</v>
          </cell>
          <cell r="L619">
            <v>6500</v>
          </cell>
          <cell r="M619">
            <v>3233.6239999999998</v>
          </cell>
          <cell r="N619">
            <v>3181.2109999999998</v>
          </cell>
          <cell r="O619" t="str">
            <v>QĐ trúng thầu 13,2 tỷ bao gồm cả TB+Hạng mục chung</v>
          </cell>
        </row>
        <row r="620">
          <cell r="B620" t="str">
            <v>- Chi phí thiết bị</v>
          </cell>
          <cell r="C620">
            <v>0</v>
          </cell>
          <cell r="D620">
            <v>3496</v>
          </cell>
          <cell r="E620">
            <v>3496</v>
          </cell>
          <cell r="F620">
            <v>0</v>
          </cell>
          <cell r="G620">
            <v>0</v>
          </cell>
          <cell r="H620">
            <v>0</v>
          </cell>
          <cell r="I620">
            <v>0</v>
          </cell>
          <cell r="J620">
            <v>0</v>
          </cell>
          <cell r="K620">
            <v>0</v>
          </cell>
          <cell r="L620">
            <v>0</v>
          </cell>
          <cell r="M620">
            <v>0</v>
          </cell>
          <cell r="N620">
            <v>0</v>
          </cell>
          <cell r="O620">
            <v>0</v>
          </cell>
        </row>
        <row r="621">
          <cell r="B621" t="str">
            <v>- Chi phí GPMB</v>
          </cell>
          <cell r="C621">
            <v>0</v>
          </cell>
          <cell r="D621">
            <v>0</v>
          </cell>
          <cell r="E621">
            <v>0</v>
          </cell>
          <cell r="F621">
            <v>0</v>
          </cell>
          <cell r="G621">
            <v>0</v>
          </cell>
          <cell r="H621">
            <v>0</v>
          </cell>
          <cell r="I621">
            <v>0</v>
          </cell>
          <cell r="J621">
            <v>0</v>
          </cell>
          <cell r="K621">
            <v>0</v>
          </cell>
          <cell r="L621">
            <v>0</v>
          </cell>
          <cell r="M621">
            <v>0</v>
          </cell>
          <cell r="N621">
            <v>0</v>
          </cell>
          <cell r="O621">
            <v>0</v>
          </cell>
        </row>
        <row r="622">
          <cell r="B622" t="str">
            <v>- Chi phí khác</v>
          </cell>
          <cell r="C622">
            <v>0</v>
          </cell>
          <cell r="D622">
            <v>603</v>
          </cell>
          <cell r="E622">
            <v>603</v>
          </cell>
          <cell r="F622">
            <v>0</v>
          </cell>
          <cell r="G622">
            <v>0</v>
          </cell>
          <cell r="H622">
            <v>0</v>
          </cell>
          <cell r="I622">
            <v>0</v>
          </cell>
          <cell r="J622">
            <v>0</v>
          </cell>
          <cell r="K622">
            <v>0</v>
          </cell>
          <cell r="L622">
            <v>0</v>
          </cell>
          <cell r="M622">
            <v>0</v>
          </cell>
          <cell r="N622">
            <v>0</v>
          </cell>
          <cell r="O622">
            <v>0</v>
          </cell>
        </row>
        <row r="623">
          <cell r="B623" t="str">
            <v>Thị xã Cửa Lò</v>
          </cell>
          <cell r="C623">
            <v>0</v>
          </cell>
          <cell r="D623">
            <v>186046</v>
          </cell>
          <cell r="E623">
            <v>186046</v>
          </cell>
          <cell r="F623">
            <v>145193.29999999999</v>
          </cell>
          <cell r="G623">
            <v>0</v>
          </cell>
          <cell r="H623">
            <v>123400.8</v>
          </cell>
          <cell r="I623">
            <v>101342</v>
          </cell>
          <cell r="J623">
            <v>74134</v>
          </cell>
          <cell r="K623">
            <v>9500</v>
          </cell>
          <cell r="L623">
            <v>9500</v>
          </cell>
          <cell r="M623">
            <v>0</v>
          </cell>
          <cell r="N623">
            <v>0</v>
          </cell>
          <cell r="O623" t="str">
            <v xml:space="preserve">Ngày 21-9 trực tiếp đơn vị cập nhật lại thông tin </v>
          </cell>
        </row>
        <row r="624">
          <cell r="B624" t="str">
            <v>Ban Quản lý các dự án đầu tư xây dựng thị xã Cửa Lò</v>
          </cell>
          <cell r="C624">
            <v>0</v>
          </cell>
          <cell r="D624">
            <v>186046</v>
          </cell>
          <cell r="E624">
            <v>186046</v>
          </cell>
          <cell r="F624">
            <v>145193.29999999999</v>
          </cell>
          <cell r="G624">
            <v>0</v>
          </cell>
          <cell r="H624">
            <v>123400.8</v>
          </cell>
          <cell r="I624">
            <v>101342</v>
          </cell>
          <cell r="J624">
            <v>74134</v>
          </cell>
          <cell r="K624">
            <v>9500</v>
          </cell>
          <cell r="L624">
            <v>9500</v>
          </cell>
          <cell r="M624">
            <v>0</v>
          </cell>
          <cell r="N624">
            <v>0</v>
          </cell>
          <cell r="O624" t="str">
            <v>Tên Ban QL nhập theo QĐ KT năm 2018</v>
          </cell>
        </row>
        <row r="625">
          <cell r="B625" t="str">
            <v>Dự án Đường Nguyễn Huệ, thị xã Cửa Lò</v>
          </cell>
          <cell r="C625" t="str">
            <v>NSĐP</v>
          </cell>
          <cell r="D625">
            <v>15454</v>
          </cell>
          <cell r="E625">
            <v>15454</v>
          </cell>
          <cell r="F625">
            <v>13143.3</v>
          </cell>
          <cell r="G625" t="str">
            <v>2015-2017</v>
          </cell>
          <cell r="H625">
            <v>12945.8</v>
          </cell>
          <cell r="I625">
            <v>11725</v>
          </cell>
          <cell r="J625">
            <v>11574</v>
          </cell>
          <cell r="K625">
            <v>0</v>
          </cell>
          <cell r="L625">
            <v>0</v>
          </cell>
          <cell r="M625">
            <v>0</v>
          </cell>
          <cell r="N625">
            <v>0</v>
          </cell>
          <cell r="O625">
            <v>0</v>
          </cell>
        </row>
        <row r="626">
          <cell r="B626" t="str">
            <v>- Chi phí xây dựng</v>
          </cell>
          <cell r="C626">
            <v>0</v>
          </cell>
          <cell r="D626">
            <v>13143.3</v>
          </cell>
          <cell r="E626">
            <v>13143.3</v>
          </cell>
          <cell r="F626">
            <v>13143.3</v>
          </cell>
          <cell r="G626">
            <v>0</v>
          </cell>
          <cell r="H626">
            <v>12945.8</v>
          </cell>
          <cell r="I626">
            <v>11725</v>
          </cell>
          <cell r="J626">
            <v>11574</v>
          </cell>
          <cell r="K626">
            <v>0</v>
          </cell>
          <cell r="L626">
            <v>0</v>
          </cell>
          <cell r="M626">
            <v>0</v>
          </cell>
          <cell r="N626">
            <v>0</v>
          </cell>
          <cell r="O626">
            <v>0</v>
          </cell>
        </row>
        <row r="627">
          <cell r="B627" t="str">
            <v>- Chi phí thiết bị</v>
          </cell>
          <cell r="C627">
            <v>0</v>
          </cell>
          <cell r="D627">
            <v>0</v>
          </cell>
          <cell r="E627">
            <v>0</v>
          </cell>
          <cell r="F627">
            <v>0</v>
          </cell>
          <cell r="G627">
            <v>0</v>
          </cell>
          <cell r="H627">
            <v>0</v>
          </cell>
          <cell r="I627">
            <v>0</v>
          </cell>
          <cell r="J627">
            <v>0</v>
          </cell>
          <cell r="K627">
            <v>0</v>
          </cell>
          <cell r="L627">
            <v>0</v>
          </cell>
          <cell r="M627">
            <v>0</v>
          </cell>
          <cell r="N627">
            <v>0</v>
          </cell>
          <cell r="O627">
            <v>0</v>
          </cell>
        </row>
        <row r="628">
          <cell r="B628" t="str">
            <v>- Chi phí GPMB</v>
          </cell>
          <cell r="C628">
            <v>0</v>
          </cell>
          <cell r="D628">
            <v>0</v>
          </cell>
          <cell r="E628">
            <v>0</v>
          </cell>
          <cell r="F628">
            <v>0</v>
          </cell>
          <cell r="G628">
            <v>0</v>
          </cell>
          <cell r="H628">
            <v>0</v>
          </cell>
          <cell r="I628">
            <v>0</v>
          </cell>
          <cell r="J628">
            <v>0</v>
          </cell>
          <cell r="K628">
            <v>0</v>
          </cell>
          <cell r="L628">
            <v>0</v>
          </cell>
          <cell r="M628">
            <v>0</v>
          </cell>
          <cell r="N628">
            <v>0</v>
          </cell>
          <cell r="O628">
            <v>0</v>
          </cell>
        </row>
        <row r="629">
          <cell r="B629" t="str">
            <v>- Chi phí khác</v>
          </cell>
          <cell r="C629">
            <v>0</v>
          </cell>
          <cell r="D629">
            <v>2310.7000000000007</v>
          </cell>
          <cell r="E629">
            <v>2310.7000000000007</v>
          </cell>
          <cell r="F629">
            <v>0</v>
          </cell>
          <cell r="G629">
            <v>0</v>
          </cell>
          <cell r="H629">
            <v>0</v>
          </cell>
          <cell r="I629">
            <v>0</v>
          </cell>
          <cell r="J629">
            <v>0</v>
          </cell>
          <cell r="K629">
            <v>0</v>
          </cell>
          <cell r="L629">
            <v>0</v>
          </cell>
          <cell r="M629">
            <v>0</v>
          </cell>
          <cell r="N629">
            <v>0</v>
          </cell>
          <cell r="O629">
            <v>0</v>
          </cell>
        </row>
        <row r="630">
          <cell r="B630" t="str">
            <v>Dự án Hệ thống điện chiếu sáng QL 46 đoạn từ cơ sở 2 trường Đại học Vinh đến đường Nam Cấm - Cửa Lò, thị xã Cửa Lò</v>
          </cell>
          <cell r="C630" t="str">
            <v>NSĐP</v>
          </cell>
          <cell r="D630">
            <v>14774</v>
          </cell>
          <cell r="E630">
            <v>14774</v>
          </cell>
          <cell r="F630">
            <v>12864</v>
          </cell>
          <cell r="G630" t="str">
            <v>2011-2017</v>
          </cell>
          <cell r="H630">
            <v>12810</v>
          </cell>
          <cell r="I630">
            <v>11830</v>
          </cell>
          <cell r="J630">
            <v>10400</v>
          </cell>
          <cell r="K630">
            <v>0</v>
          </cell>
          <cell r="L630">
            <v>0</v>
          </cell>
          <cell r="M630">
            <v>0</v>
          </cell>
          <cell r="N630">
            <v>0</v>
          </cell>
          <cell r="O630">
            <v>0</v>
          </cell>
        </row>
        <row r="631">
          <cell r="B631" t="str">
            <v>- Chi phí xây dựng</v>
          </cell>
          <cell r="C631">
            <v>0</v>
          </cell>
          <cell r="D631">
            <v>12864</v>
          </cell>
          <cell r="E631">
            <v>12864</v>
          </cell>
          <cell r="F631">
            <v>12864</v>
          </cell>
          <cell r="G631">
            <v>0</v>
          </cell>
          <cell r="H631">
            <v>12810</v>
          </cell>
          <cell r="I631">
            <v>11830</v>
          </cell>
          <cell r="J631">
            <v>10400</v>
          </cell>
          <cell r="K631">
            <v>0</v>
          </cell>
          <cell r="L631">
            <v>0</v>
          </cell>
          <cell r="M631">
            <v>0</v>
          </cell>
          <cell r="N631">
            <v>0</v>
          </cell>
          <cell r="O631">
            <v>0</v>
          </cell>
        </row>
        <row r="632">
          <cell r="B632" t="str">
            <v>- Chi phí thiết bị</v>
          </cell>
          <cell r="C632">
            <v>0</v>
          </cell>
          <cell r="D632">
            <v>316</v>
          </cell>
          <cell r="E632">
            <v>316</v>
          </cell>
          <cell r="F632">
            <v>0</v>
          </cell>
          <cell r="G632">
            <v>0</v>
          </cell>
          <cell r="H632">
            <v>0</v>
          </cell>
          <cell r="I632">
            <v>0</v>
          </cell>
          <cell r="J632">
            <v>0</v>
          </cell>
          <cell r="K632">
            <v>0</v>
          </cell>
          <cell r="L632">
            <v>0</v>
          </cell>
          <cell r="M632">
            <v>0</v>
          </cell>
          <cell r="N632">
            <v>0</v>
          </cell>
          <cell r="O632">
            <v>0</v>
          </cell>
        </row>
        <row r="633">
          <cell r="B633" t="str">
            <v>- Chi phí GPMB</v>
          </cell>
          <cell r="C633">
            <v>0</v>
          </cell>
          <cell r="D633">
            <v>0</v>
          </cell>
          <cell r="E633">
            <v>0</v>
          </cell>
          <cell r="F633">
            <v>0</v>
          </cell>
          <cell r="G633">
            <v>0</v>
          </cell>
          <cell r="H633">
            <v>0</v>
          </cell>
          <cell r="I633">
            <v>0</v>
          </cell>
          <cell r="J633">
            <v>0</v>
          </cell>
          <cell r="K633">
            <v>0</v>
          </cell>
          <cell r="L633">
            <v>0</v>
          </cell>
          <cell r="M633">
            <v>0</v>
          </cell>
          <cell r="N633">
            <v>0</v>
          </cell>
          <cell r="O633">
            <v>0</v>
          </cell>
        </row>
        <row r="634">
          <cell r="B634" t="str">
            <v>- Chi phí khác</v>
          </cell>
          <cell r="C634">
            <v>0</v>
          </cell>
          <cell r="D634">
            <v>1594</v>
          </cell>
          <cell r="E634">
            <v>1594</v>
          </cell>
          <cell r="F634">
            <v>0</v>
          </cell>
          <cell r="G634">
            <v>0</v>
          </cell>
          <cell r="H634">
            <v>0</v>
          </cell>
          <cell r="I634">
            <v>0</v>
          </cell>
          <cell r="J634">
            <v>0</v>
          </cell>
          <cell r="K634">
            <v>0</v>
          </cell>
          <cell r="L634">
            <v>0</v>
          </cell>
          <cell r="M634">
            <v>0</v>
          </cell>
          <cell r="N634">
            <v>0</v>
          </cell>
          <cell r="O634">
            <v>0</v>
          </cell>
        </row>
        <row r="635">
          <cell r="B635" t="str">
            <v>Dự án Nâng cấp, mở rộng đường Sào Nam từ đường dọc số 3 đến QL46, thị xã Cửa Lò</v>
          </cell>
          <cell r="C635" t="str">
            <v>NSĐP</v>
          </cell>
          <cell r="D635">
            <v>14985</v>
          </cell>
          <cell r="E635">
            <v>14985</v>
          </cell>
          <cell r="F635">
            <v>12144</v>
          </cell>
          <cell r="G635" t="str">
            <v>2010-2016</v>
          </cell>
          <cell r="H635">
            <v>9528</v>
          </cell>
          <cell r="I635">
            <v>9065</v>
          </cell>
          <cell r="J635">
            <v>8860</v>
          </cell>
          <cell r="K635">
            <v>0</v>
          </cell>
          <cell r="L635">
            <v>0</v>
          </cell>
          <cell r="M635">
            <v>0</v>
          </cell>
          <cell r="N635">
            <v>0</v>
          </cell>
          <cell r="O635" t="str">
            <v>mới đc 1 gói thầu , mới đấu thầu t8/2019 gói số 3 với giá trị  19 tỷ</v>
          </cell>
        </row>
        <row r="636">
          <cell r="B636" t="str">
            <v>- Chi phí xây dựng</v>
          </cell>
          <cell r="C636">
            <v>0</v>
          </cell>
          <cell r="D636">
            <v>12144</v>
          </cell>
          <cell r="E636">
            <v>12144</v>
          </cell>
          <cell r="F636">
            <v>12144</v>
          </cell>
          <cell r="G636">
            <v>0</v>
          </cell>
          <cell r="H636">
            <v>9528</v>
          </cell>
          <cell r="I636">
            <v>9065</v>
          </cell>
          <cell r="J636">
            <v>8860</v>
          </cell>
          <cell r="K636">
            <v>0</v>
          </cell>
          <cell r="L636">
            <v>0</v>
          </cell>
          <cell r="M636">
            <v>0</v>
          </cell>
          <cell r="N636">
            <v>0</v>
          </cell>
          <cell r="O636" t="str">
            <v>thanh tra sở xây dựng Nghệ An, chưa có BB</v>
          </cell>
        </row>
        <row r="637">
          <cell r="B637" t="str">
            <v>- Chi phí thiết bị</v>
          </cell>
          <cell r="C637">
            <v>0</v>
          </cell>
          <cell r="D637">
            <v>0</v>
          </cell>
          <cell r="E637">
            <v>0</v>
          </cell>
          <cell r="F637">
            <v>0</v>
          </cell>
          <cell r="G637">
            <v>0</v>
          </cell>
          <cell r="H637">
            <v>0</v>
          </cell>
          <cell r="I637">
            <v>0</v>
          </cell>
          <cell r="J637">
            <v>0</v>
          </cell>
          <cell r="K637">
            <v>0</v>
          </cell>
          <cell r="L637">
            <v>0</v>
          </cell>
          <cell r="M637">
            <v>0</v>
          </cell>
          <cell r="N637">
            <v>0</v>
          </cell>
          <cell r="O637">
            <v>0</v>
          </cell>
        </row>
        <row r="638">
          <cell r="B638" t="str">
            <v>- Chi phí GPMB</v>
          </cell>
          <cell r="C638">
            <v>0</v>
          </cell>
          <cell r="D638">
            <v>0</v>
          </cell>
          <cell r="E638">
            <v>0</v>
          </cell>
          <cell r="F638">
            <v>0</v>
          </cell>
          <cell r="G638">
            <v>0</v>
          </cell>
          <cell r="H638">
            <v>0</v>
          </cell>
          <cell r="I638">
            <v>0</v>
          </cell>
          <cell r="J638">
            <v>0</v>
          </cell>
          <cell r="K638">
            <v>0</v>
          </cell>
          <cell r="L638">
            <v>0</v>
          </cell>
          <cell r="M638">
            <v>0</v>
          </cell>
          <cell r="N638">
            <v>0</v>
          </cell>
          <cell r="O638">
            <v>0</v>
          </cell>
        </row>
        <row r="639">
          <cell r="B639" t="str">
            <v>- Chi phí khác</v>
          </cell>
          <cell r="C639">
            <v>0</v>
          </cell>
          <cell r="D639">
            <v>2841</v>
          </cell>
          <cell r="E639">
            <v>2841</v>
          </cell>
          <cell r="F639">
            <v>0</v>
          </cell>
          <cell r="G639">
            <v>0</v>
          </cell>
          <cell r="H639">
            <v>0</v>
          </cell>
          <cell r="I639">
            <v>0</v>
          </cell>
          <cell r="J639">
            <v>0</v>
          </cell>
          <cell r="K639">
            <v>0</v>
          </cell>
          <cell r="L639">
            <v>0</v>
          </cell>
          <cell r="M639">
            <v>0</v>
          </cell>
          <cell r="N639">
            <v>0</v>
          </cell>
          <cell r="O639">
            <v>0</v>
          </cell>
        </row>
        <row r="640">
          <cell r="B640" t="str">
            <v>Dự án Hạ tầng Khu tái định cư các dự án trọng điểm của thị xã Cửa Lò tại phường Nghi Thu, thị xã Cửa Lò</v>
          </cell>
          <cell r="C640" t="str">
            <v>NSĐP</v>
          </cell>
          <cell r="D640">
            <v>41596</v>
          </cell>
          <cell r="E640">
            <v>41596</v>
          </cell>
          <cell r="F640">
            <v>33517</v>
          </cell>
          <cell r="G640" t="str">
            <v>2015-2016</v>
          </cell>
          <cell r="H640">
            <v>27769</v>
          </cell>
          <cell r="I640">
            <v>17272</v>
          </cell>
          <cell r="J640">
            <v>16500</v>
          </cell>
          <cell r="K640">
            <v>0</v>
          </cell>
          <cell r="L640">
            <v>0</v>
          </cell>
          <cell r="M640">
            <v>0</v>
          </cell>
          <cell r="N640">
            <v>0</v>
          </cell>
          <cell r="O640">
            <v>0</v>
          </cell>
        </row>
        <row r="641">
          <cell r="B641" t="str">
            <v>- Chi phí xây dựng</v>
          </cell>
          <cell r="C641">
            <v>0</v>
          </cell>
          <cell r="D641">
            <v>33517</v>
          </cell>
          <cell r="E641">
            <v>33517</v>
          </cell>
          <cell r="F641">
            <v>33517</v>
          </cell>
          <cell r="G641">
            <v>0</v>
          </cell>
          <cell r="H641">
            <v>27769</v>
          </cell>
          <cell r="I641">
            <v>17272</v>
          </cell>
          <cell r="J641">
            <v>16500</v>
          </cell>
          <cell r="K641">
            <v>0</v>
          </cell>
          <cell r="L641">
            <v>0</v>
          </cell>
          <cell r="M641">
            <v>0</v>
          </cell>
          <cell r="N641">
            <v>0</v>
          </cell>
          <cell r="O641" t="str">
            <v>thanh tra sở xây dựng Nghệ An, chưa có BB thanh tra</v>
          </cell>
        </row>
        <row r="642">
          <cell r="B642" t="str">
            <v>- Chi phí thiết bị</v>
          </cell>
          <cell r="C642">
            <v>0</v>
          </cell>
          <cell r="D642">
            <v>0</v>
          </cell>
          <cell r="E642">
            <v>0</v>
          </cell>
          <cell r="F642">
            <v>0</v>
          </cell>
          <cell r="G642">
            <v>0</v>
          </cell>
          <cell r="H642">
            <v>0</v>
          </cell>
          <cell r="I642">
            <v>0</v>
          </cell>
          <cell r="J642">
            <v>0</v>
          </cell>
          <cell r="K642">
            <v>0</v>
          </cell>
          <cell r="L642">
            <v>0</v>
          </cell>
          <cell r="M642">
            <v>0</v>
          </cell>
          <cell r="N642">
            <v>0</v>
          </cell>
          <cell r="O642">
            <v>0</v>
          </cell>
        </row>
        <row r="643">
          <cell r="B643" t="str">
            <v>- Chi phí GPMB</v>
          </cell>
          <cell r="C643">
            <v>0</v>
          </cell>
          <cell r="D643">
            <v>0</v>
          </cell>
          <cell r="E643">
            <v>0</v>
          </cell>
          <cell r="F643">
            <v>0</v>
          </cell>
          <cell r="G643">
            <v>0</v>
          </cell>
          <cell r="H643">
            <v>0</v>
          </cell>
          <cell r="I643">
            <v>0</v>
          </cell>
          <cell r="J643">
            <v>0</v>
          </cell>
          <cell r="K643">
            <v>0</v>
          </cell>
          <cell r="L643">
            <v>0</v>
          </cell>
          <cell r="M643">
            <v>0</v>
          </cell>
          <cell r="N643">
            <v>0</v>
          </cell>
          <cell r="O643">
            <v>0</v>
          </cell>
        </row>
        <row r="644">
          <cell r="B644" t="str">
            <v>- Chi phí khác</v>
          </cell>
          <cell r="C644">
            <v>0</v>
          </cell>
          <cell r="D644">
            <v>8079</v>
          </cell>
          <cell r="E644">
            <v>8079</v>
          </cell>
          <cell r="F644">
            <v>0</v>
          </cell>
          <cell r="G644">
            <v>0</v>
          </cell>
          <cell r="H644">
            <v>0</v>
          </cell>
          <cell r="I644">
            <v>0</v>
          </cell>
          <cell r="J644">
            <v>0</v>
          </cell>
          <cell r="K644">
            <v>0</v>
          </cell>
          <cell r="L644">
            <v>0</v>
          </cell>
          <cell r="M644">
            <v>0</v>
          </cell>
          <cell r="N644">
            <v>0</v>
          </cell>
          <cell r="O644">
            <v>0</v>
          </cell>
        </row>
        <row r="645">
          <cell r="B645" t="str">
            <v>Dự án Hệ thống thoát nước thải và xử lý nước thải thị xã Cửa Lò (giai đoạn 1)</v>
          </cell>
          <cell r="C645" t="str">
            <v>NSĐP</v>
          </cell>
          <cell r="D645">
            <v>62420</v>
          </cell>
          <cell r="E645">
            <v>62420</v>
          </cell>
          <cell r="F645">
            <v>43814</v>
          </cell>
          <cell r="G645" t="str">
            <v>2003-2017</v>
          </cell>
          <cell r="H645">
            <v>43787</v>
          </cell>
          <cell r="I645">
            <v>39143</v>
          </cell>
          <cell r="J645">
            <v>15000</v>
          </cell>
          <cell r="K645">
            <v>9500</v>
          </cell>
          <cell r="L645">
            <v>9500</v>
          </cell>
          <cell r="M645">
            <v>0</v>
          </cell>
          <cell r="N645">
            <v>0</v>
          </cell>
          <cell r="O645" t="str">
            <v>DA này lâu rồi, Ban đề nghị Kiểm toán nhiều lần nhưng không thấy đưa vào</v>
          </cell>
        </row>
        <row r="646">
          <cell r="B646" t="str">
            <v>- Chi phí xây dựng</v>
          </cell>
          <cell r="C646">
            <v>0</v>
          </cell>
          <cell r="D646">
            <v>43814</v>
          </cell>
          <cell r="E646">
            <v>43814</v>
          </cell>
          <cell r="F646">
            <v>43814</v>
          </cell>
          <cell r="G646">
            <v>0</v>
          </cell>
          <cell r="H646">
            <v>43787</v>
          </cell>
          <cell r="I646">
            <v>39143</v>
          </cell>
          <cell r="J646">
            <v>15000</v>
          </cell>
          <cell r="K646">
            <v>9500</v>
          </cell>
          <cell r="L646">
            <v>9500</v>
          </cell>
          <cell r="M646">
            <v>0</v>
          </cell>
          <cell r="N646">
            <v>0</v>
          </cell>
          <cell r="O646">
            <v>0</v>
          </cell>
        </row>
        <row r="647">
          <cell r="B647" t="str">
            <v>- Chi phí thiết bị</v>
          </cell>
          <cell r="C647">
            <v>0</v>
          </cell>
          <cell r="D647">
            <v>0</v>
          </cell>
          <cell r="E647">
            <v>0</v>
          </cell>
          <cell r="F647">
            <v>0</v>
          </cell>
          <cell r="G647">
            <v>0</v>
          </cell>
          <cell r="H647">
            <v>0</v>
          </cell>
          <cell r="I647">
            <v>0</v>
          </cell>
          <cell r="J647">
            <v>0</v>
          </cell>
          <cell r="K647">
            <v>0</v>
          </cell>
          <cell r="L647">
            <v>0</v>
          </cell>
          <cell r="M647">
            <v>0</v>
          </cell>
          <cell r="N647">
            <v>0</v>
          </cell>
          <cell r="O647">
            <v>0</v>
          </cell>
        </row>
        <row r="648">
          <cell r="B648" t="str">
            <v>- Chi phí GPMB</v>
          </cell>
          <cell r="C648">
            <v>0</v>
          </cell>
          <cell r="D648">
            <v>0</v>
          </cell>
          <cell r="E648">
            <v>0</v>
          </cell>
          <cell r="F648">
            <v>0</v>
          </cell>
          <cell r="G648">
            <v>0</v>
          </cell>
          <cell r="H648">
            <v>0</v>
          </cell>
          <cell r="I648">
            <v>0</v>
          </cell>
          <cell r="J648">
            <v>0</v>
          </cell>
          <cell r="K648">
            <v>0</v>
          </cell>
          <cell r="L648">
            <v>0</v>
          </cell>
          <cell r="M648">
            <v>0</v>
          </cell>
          <cell r="N648">
            <v>0</v>
          </cell>
          <cell r="O648">
            <v>0</v>
          </cell>
        </row>
        <row r="649">
          <cell r="B649" t="str">
            <v>- Chi phí khác</v>
          </cell>
          <cell r="C649">
            <v>0</v>
          </cell>
          <cell r="D649">
            <v>18606</v>
          </cell>
          <cell r="E649">
            <v>18606</v>
          </cell>
          <cell r="F649">
            <v>0</v>
          </cell>
          <cell r="G649">
            <v>0</v>
          </cell>
          <cell r="H649">
            <v>0</v>
          </cell>
          <cell r="I649">
            <v>0</v>
          </cell>
          <cell r="J649">
            <v>0</v>
          </cell>
          <cell r="K649">
            <v>0</v>
          </cell>
          <cell r="L649">
            <v>0</v>
          </cell>
          <cell r="M649">
            <v>0</v>
          </cell>
          <cell r="N649">
            <v>0</v>
          </cell>
          <cell r="O649">
            <v>0</v>
          </cell>
        </row>
        <row r="650">
          <cell r="B650" t="str">
            <v>Dự án Đường ngang số 4 - thị xã Cửa Lò</v>
          </cell>
          <cell r="C650" t="str">
            <v>NSĐP</v>
          </cell>
          <cell r="D650">
            <v>27875</v>
          </cell>
          <cell r="E650">
            <v>27875</v>
          </cell>
          <cell r="F650">
            <v>22589</v>
          </cell>
          <cell r="G650" t="str">
            <v>2013-2017</v>
          </cell>
          <cell r="H650">
            <v>9439</v>
          </cell>
          <cell r="I650">
            <v>9007</v>
          </cell>
          <cell r="J650">
            <v>8500</v>
          </cell>
          <cell r="K650">
            <v>0</v>
          </cell>
          <cell r="L650">
            <v>0</v>
          </cell>
          <cell r="M650">
            <v>0</v>
          </cell>
          <cell r="N650">
            <v>0</v>
          </cell>
          <cell r="O650" t="str">
            <v>thanh tra sở xây dựng Nghệ An, chưa có BB</v>
          </cell>
        </row>
        <row r="651">
          <cell r="B651" t="str">
            <v>- Chi phí xây dựng</v>
          </cell>
          <cell r="C651">
            <v>0</v>
          </cell>
          <cell r="D651">
            <v>22589</v>
          </cell>
          <cell r="E651">
            <v>22589</v>
          </cell>
          <cell r="F651">
            <v>22589</v>
          </cell>
          <cell r="G651">
            <v>0</v>
          </cell>
          <cell r="H651">
            <v>9439</v>
          </cell>
          <cell r="I651">
            <v>9007</v>
          </cell>
          <cell r="J651">
            <v>8500</v>
          </cell>
          <cell r="K651">
            <v>0</v>
          </cell>
          <cell r="L651">
            <v>0</v>
          </cell>
          <cell r="M651">
            <v>0</v>
          </cell>
          <cell r="N651">
            <v>0</v>
          </cell>
          <cell r="O651" t="str">
            <v>mới đc 1 gói thầu đã thi công xong rồi</v>
          </cell>
        </row>
        <row r="652">
          <cell r="B652" t="str">
            <v>- Chi phí thiết bị</v>
          </cell>
          <cell r="C652">
            <v>0</v>
          </cell>
          <cell r="D652">
            <v>0</v>
          </cell>
          <cell r="E652">
            <v>0</v>
          </cell>
          <cell r="F652">
            <v>0</v>
          </cell>
          <cell r="G652">
            <v>0</v>
          </cell>
          <cell r="H652">
            <v>0</v>
          </cell>
          <cell r="I652">
            <v>0</v>
          </cell>
          <cell r="J652">
            <v>0</v>
          </cell>
          <cell r="K652">
            <v>0</v>
          </cell>
          <cell r="L652">
            <v>0</v>
          </cell>
          <cell r="M652">
            <v>0</v>
          </cell>
          <cell r="N652">
            <v>0</v>
          </cell>
          <cell r="O652">
            <v>0</v>
          </cell>
        </row>
        <row r="653">
          <cell r="B653" t="str">
            <v>- Chi phí GPMB</v>
          </cell>
          <cell r="C653">
            <v>0</v>
          </cell>
          <cell r="D653">
            <v>0</v>
          </cell>
          <cell r="E653">
            <v>0</v>
          </cell>
          <cell r="F653">
            <v>0</v>
          </cell>
          <cell r="G653">
            <v>0</v>
          </cell>
          <cell r="H653">
            <v>0</v>
          </cell>
          <cell r="I653">
            <v>0</v>
          </cell>
          <cell r="J653">
            <v>0</v>
          </cell>
          <cell r="K653">
            <v>0</v>
          </cell>
          <cell r="L653">
            <v>0</v>
          </cell>
          <cell r="M653">
            <v>0</v>
          </cell>
          <cell r="N653">
            <v>0</v>
          </cell>
          <cell r="O653">
            <v>0</v>
          </cell>
        </row>
        <row r="654">
          <cell r="B654" t="str">
            <v>- Chi phí khác</v>
          </cell>
          <cell r="C654">
            <v>0</v>
          </cell>
          <cell r="D654">
            <v>5286</v>
          </cell>
          <cell r="E654">
            <v>5286</v>
          </cell>
          <cell r="F654">
            <v>0</v>
          </cell>
          <cell r="G654">
            <v>0</v>
          </cell>
          <cell r="H654">
            <v>0</v>
          </cell>
          <cell r="I654">
            <v>0</v>
          </cell>
          <cell r="J654">
            <v>0</v>
          </cell>
          <cell r="K654">
            <v>0</v>
          </cell>
          <cell r="L654">
            <v>0</v>
          </cell>
          <cell r="M654">
            <v>0</v>
          </cell>
          <cell r="N654">
            <v>0</v>
          </cell>
          <cell r="O654">
            <v>0</v>
          </cell>
        </row>
        <row r="655">
          <cell r="B655" t="str">
            <v>Dự án Khắc phục cấp bách thiệt hại cơ sở hạ tầng bờ biển đoạn từ đảo Lan Châu đến Quảng trường Bình Minh, thị xã Cửa Lò</v>
          </cell>
          <cell r="C655" t="str">
            <v>NSNN</v>
          </cell>
          <cell r="D655">
            <v>8942</v>
          </cell>
          <cell r="E655">
            <v>8942</v>
          </cell>
          <cell r="F655">
            <v>7122</v>
          </cell>
          <cell r="G655">
            <v>2018</v>
          </cell>
          <cell r="H655">
            <v>7122</v>
          </cell>
          <cell r="I655">
            <v>3300</v>
          </cell>
          <cell r="J655">
            <v>3300</v>
          </cell>
          <cell r="K655">
            <v>0</v>
          </cell>
          <cell r="L655">
            <v>0</v>
          </cell>
          <cell r="M655">
            <v>0</v>
          </cell>
          <cell r="N655">
            <v>0</v>
          </cell>
          <cell r="O655" t="str">
            <v>Đơn vị đề nghị bổ sung đưa vào KT (21/9/2018); HS đã lưu vào máy</v>
          </cell>
        </row>
        <row r="656">
          <cell r="B656" t="str">
            <v>- Chi phí xây dựng</v>
          </cell>
          <cell r="C656">
            <v>0</v>
          </cell>
          <cell r="D656">
            <v>7122</v>
          </cell>
          <cell r="E656">
            <v>7122</v>
          </cell>
          <cell r="F656">
            <v>7122</v>
          </cell>
          <cell r="G656">
            <v>0</v>
          </cell>
          <cell r="H656">
            <v>7122</v>
          </cell>
          <cell r="I656">
            <v>3300</v>
          </cell>
          <cell r="J656">
            <v>3300</v>
          </cell>
          <cell r="K656">
            <v>0</v>
          </cell>
          <cell r="L656">
            <v>0</v>
          </cell>
          <cell r="M656">
            <v>0</v>
          </cell>
          <cell r="N656">
            <v>0</v>
          </cell>
          <cell r="O656">
            <v>0</v>
          </cell>
        </row>
        <row r="657">
          <cell r="B657" t="str">
            <v>- Chi phí thiết bị</v>
          </cell>
          <cell r="C657">
            <v>0</v>
          </cell>
          <cell r="D657">
            <v>0</v>
          </cell>
          <cell r="E657">
            <v>0</v>
          </cell>
          <cell r="F657">
            <v>0</v>
          </cell>
          <cell r="G657">
            <v>0</v>
          </cell>
          <cell r="H657">
            <v>0</v>
          </cell>
          <cell r="I657">
            <v>0</v>
          </cell>
          <cell r="J657">
            <v>0</v>
          </cell>
          <cell r="K657">
            <v>0</v>
          </cell>
          <cell r="L657">
            <v>0</v>
          </cell>
          <cell r="M657">
            <v>0</v>
          </cell>
          <cell r="N657">
            <v>0</v>
          </cell>
          <cell r="O657">
            <v>0</v>
          </cell>
        </row>
        <row r="658">
          <cell r="B658" t="str">
            <v>- Chi phí GPMB</v>
          </cell>
          <cell r="C658">
            <v>0</v>
          </cell>
          <cell r="D658">
            <v>0</v>
          </cell>
          <cell r="E658">
            <v>0</v>
          </cell>
          <cell r="F658">
            <v>0</v>
          </cell>
          <cell r="G658">
            <v>0</v>
          </cell>
          <cell r="H658">
            <v>0</v>
          </cell>
          <cell r="I658">
            <v>0</v>
          </cell>
          <cell r="J658">
            <v>0</v>
          </cell>
          <cell r="K658">
            <v>0</v>
          </cell>
          <cell r="L658">
            <v>0</v>
          </cell>
          <cell r="M658">
            <v>0</v>
          </cell>
          <cell r="N658">
            <v>0</v>
          </cell>
          <cell r="O658">
            <v>0</v>
          </cell>
        </row>
        <row r="659">
          <cell r="B659" t="str">
            <v>- Chi phí khác</v>
          </cell>
          <cell r="C659">
            <v>0</v>
          </cell>
          <cell r="D659">
            <v>1820</v>
          </cell>
          <cell r="E659">
            <v>1820</v>
          </cell>
          <cell r="F659">
            <v>0</v>
          </cell>
          <cell r="G659">
            <v>0</v>
          </cell>
          <cell r="H659">
            <v>0</v>
          </cell>
          <cell r="I659">
            <v>0</v>
          </cell>
          <cell r="J659">
            <v>0</v>
          </cell>
          <cell r="K659">
            <v>0</v>
          </cell>
          <cell r="L659">
            <v>0</v>
          </cell>
          <cell r="M659">
            <v>0</v>
          </cell>
          <cell r="N659">
            <v>0</v>
          </cell>
          <cell r="O659">
            <v>0</v>
          </cell>
        </row>
        <row r="660">
          <cell r="B660" t="str">
            <v>Thị xã Thái Hòa</v>
          </cell>
          <cell r="C660" t="str">
            <v>Vọng rà</v>
          </cell>
          <cell r="D660">
            <v>74612.67</v>
          </cell>
          <cell r="E660">
            <v>74612.67</v>
          </cell>
          <cell r="F660">
            <v>59518.73864399999</v>
          </cell>
          <cell r="G660">
            <v>0</v>
          </cell>
          <cell r="H660">
            <v>54243.292999999998</v>
          </cell>
          <cell r="I660">
            <v>50476.217999999993</v>
          </cell>
          <cell r="J660">
            <v>50511.058000000005</v>
          </cell>
          <cell r="K660">
            <v>27095.131000000001</v>
          </cell>
          <cell r="L660">
            <v>12972.927</v>
          </cell>
          <cell r="M660">
            <v>22900.395</v>
          </cell>
          <cell r="N660">
            <v>4953.741</v>
          </cell>
          <cell r="O660" t="str">
            <v>Thiếu QĐ thành lập Ban</v>
          </cell>
        </row>
        <row r="661">
          <cell r="B661" t="str">
            <v>Ban Quản lý dự án đầu tư xây dựng thị xã Thái Hòa</v>
          </cell>
          <cell r="C661">
            <v>0</v>
          </cell>
          <cell r="D661">
            <v>74612.67</v>
          </cell>
          <cell r="E661">
            <v>74612.67</v>
          </cell>
          <cell r="F661">
            <v>59518.73864399999</v>
          </cell>
          <cell r="G661">
            <v>0</v>
          </cell>
          <cell r="H661">
            <v>54243.292999999998</v>
          </cell>
          <cell r="I661">
            <v>50476.217999999993</v>
          </cell>
          <cell r="J661">
            <v>50511.058000000005</v>
          </cell>
          <cell r="K661">
            <v>27095.131000000001</v>
          </cell>
          <cell r="L661">
            <v>12972.927</v>
          </cell>
          <cell r="M661">
            <v>22900.395</v>
          </cell>
          <cell r="N661">
            <v>4953.741</v>
          </cell>
          <cell r="O661" t="str">
            <v>Tên Ban QL nhập theo QĐ KT năm 2017</v>
          </cell>
        </row>
        <row r="662">
          <cell r="B662" t="str">
            <v>Dự án Nhà học 2 tầng 8 phòng và cải tạo, nâng cấp các hạng mục phụ trợ Trường tiểu học Đông Hiếu</v>
          </cell>
          <cell r="C662" t="str">
            <v>NSĐP</v>
          </cell>
          <cell r="D662">
            <v>4729.0140000000001</v>
          </cell>
          <cell r="E662">
            <v>4729.0140000000001</v>
          </cell>
          <cell r="F662">
            <v>3868.9479999999999</v>
          </cell>
          <cell r="G662" t="str">
            <v>22/3/2017-22/11/2017</v>
          </cell>
          <cell r="H662">
            <v>3868.9479999999999</v>
          </cell>
          <cell r="I662">
            <v>3095.8449999999998</v>
          </cell>
          <cell r="J662">
            <v>3113.3910000000001</v>
          </cell>
          <cell r="K662">
            <v>3113.3910000000001</v>
          </cell>
          <cell r="L662">
            <v>0</v>
          </cell>
          <cell r="M662">
            <v>0</v>
          </cell>
          <cell r="N662">
            <v>0</v>
          </cell>
          <cell r="O662">
            <v>0</v>
          </cell>
        </row>
        <row r="663">
          <cell r="B663" t="str">
            <v>- Chi phí xây dựng</v>
          </cell>
          <cell r="C663">
            <v>0</v>
          </cell>
          <cell r="D663">
            <v>3868.9479999999999</v>
          </cell>
          <cell r="E663">
            <v>3868.9479999999999</v>
          </cell>
          <cell r="F663">
            <v>3868.9479999999999</v>
          </cell>
          <cell r="G663">
            <v>0</v>
          </cell>
          <cell r="H663">
            <v>3868.9479999999999</v>
          </cell>
          <cell r="I663">
            <v>3095.8449999999998</v>
          </cell>
          <cell r="J663">
            <v>3113.3910000000001</v>
          </cell>
          <cell r="K663">
            <v>3113.3910000000001</v>
          </cell>
          <cell r="L663">
            <v>0</v>
          </cell>
          <cell r="M663">
            <v>0</v>
          </cell>
          <cell r="N663">
            <v>0</v>
          </cell>
          <cell r="O663">
            <v>0</v>
          </cell>
        </row>
        <row r="664">
          <cell r="B664" t="str">
            <v>- Chi phí thiết bị</v>
          </cell>
          <cell r="C664">
            <v>0</v>
          </cell>
          <cell r="D664">
            <v>0</v>
          </cell>
          <cell r="E664">
            <v>0</v>
          </cell>
          <cell r="F664">
            <v>0</v>
          </cell>
          <cell r="G664">
            <v>0</v>
          </cell>
          <cell r="H664">
            <v>0</v>
          </cell>
          <cell r="I664">
            <v>0</v>
          </cell>
          <cell r="J664">
            <v>0</v>
          </cell>
          <cell r="K664">
            <v>0</v>
          </cell>
          <cell r="L664">
            <v>0</v>
          </cell>
          <cell r="M664">
            <v>0</v>
          </cell>
          <cell r="N664">
            <v>0</v>
          </cell>
          <cell r="O664">
            <v>0</v>
          </cell>
        </row>
        <row r="665">
          <cell r="B665" t="str">
            <v>- Chi phí GPMB</v>
          </cell>
          <cell r="C665">
            <v>0</v>
          </cell>
          <cell r="D665">
            <v>0</v>
          </cell>
          <cell r="E665">
            <v>0</v>
          </cell>
          <cell r="F665">
            <v>0</v>
          </cell>
          <cell r="G665">
            <v>0</v>
          </cell>
          <cell r="H665">
            <v>0</v>
          </cell>
          <cell r="I665">
            <v>0</v>
          </cell>
          <cell r="J665">
            <v>0</v>
          </cell>
          <cell r="K665">
            <v>0</v>
          </cell>
          <cell r="L665">
            <v>0</v>
          </cell>
          <cell r="M665">
            <v>0</v>
          </cell>
          <cell r="N665">
            <v>0</v>
          </cell>
          <cell r="O665">
            <v>0</v>
          </cell>
        </row>
        <row r="666">
          <cell r="B666" t="str">
            <v>- Chi phí khác</v>
          </cell>
          <cell r="C666">
            <v>0</v>
          </cell>
          <cell r="D666">
            <v>860.06600000000003</v>
          </cell>
          <cell r="E666">
            <v>860.06600000000003</v>
          </cell>
          <cell r="F666">
            <v>0</v>
          </cell>
          <cell r="G666">
            <v>0</v>
          </cell>
          <cell r="H666">
            <v>0</v>
          </cell>
          <cell r="I666">
            <v>0</v>
          </cell>
          <cell r="J666">
            <v>0</v>
          </cell>
          <cell r="K666">
            <v>0</v>
          </cell>
          <cell r="L666">
            <v>0</v>
          </cell>
          <cell r="M666">
            <v>0</v>
          </cell>
          <cell r="N666">
            <v>0</v>
          </cell>
          <cell r="O666">
            <v>0</v>
          </cell>
        </row>
        <row r="667">
          <cell r="B667" t="str">
            <v>Dự án Đường cứu hộ cứu nạn và phát triển kinh tế vùng Tây Bắc Nghệ An</v>
          </cell>
          <cell r="C667" t="str">
            <v>NSĐP</v>
          </cell>
          <cell r="D667">
            <v>11156.206</v>
          </cell>
          <cell r="E667">
            <v>11156.206</v>
          </cell>
          <cell r="F667">
            <v>10048.665196</v>
          </cell>
          <cell r="G667" t="str">
            <v>05/9/2017-05/5/2018</v>
          </cell>
          <cell r="H667">
            <v>10038.393</v>
          </cell>
          <cell r="I667">
            <v>10028.936</v>
          </cell>
          <cell r="J667">
            <v>9700</v>
          </cell>
          <cell r="K667">
            <v>5000</v>
          </cell>
          <cell r="L667">
            <v>4700</v>
          </cell>
          <cell r="M667">
            <v>10028.936</v>
          </cell>
          <cell r="N667">
            <v>0</v>
          </cell>
          <cell r="O667">
            <v>0</v>
          </cell>
        </row>
        <row r="668">
          <cell r="B668" t="str">
            <v>- Chi phí xây dựng</v>
          </cell>
          <cell r="C668">
            <v>0</v>
          </cell>
          <cell r="D668">
            <v>10048.665196</v>
          </cell>
          <cell r="E668">
            <v>10048.665196</v>
          </cell>
          <cell r="F668">
            <v>10048.665196</v>
          </cell>
          <cell r="G668">
            <v>0</v>
          </cell>
          <cell r="H668">
            <v>10038.393</v>
          </cell>
          <cell r="I668">
            <v>10028.936</v>
          </cell>
          <cell r="J668">
            <v>9700</v>
          </cell>
          <cell r="K668">
            <v>5000</v>
          </cell>
          <cell r="L668">
            <v>4700</v>
          </cell>
          <cell r="M668">
            <v>10028.936</v>
          </cell>
          <cell r="N668">
            <v>0</v>
          </cell>
          <cell r="O668">
            <v>0</v>
          </cell>
        </row>
        <row r="669">
          <cell r="B669" t="str">
            <v>- Chi phí thiết bị</v>
          </cell>
          <cell r="C669">
            <v>0</v>
          </cell>
          <cell r="D669">
            <v>0</v>
          </cell>
          <cell r="E669">
            <v>0</v>
          </cell>
          <cell r="F669">
            <v>0</v>
          </cell>
          <cell r="G669">
            <v>0</v>
          </cell>
          <cell r="H669">
            <v>0</v>
          </cell>
          <cell r="I669">
            <v>0</v>
          </cell>
          <cell r="J669">
            <v>0</v>
          </cell>
          <cell r="K669">
            <v>0</v>
          </cell>
          <cell r="L669">
            <v>0</v>
          </cell>
          <cell r="M669">
            <v>0</v>
          </cell>
          <cell r="N669">
            <v>0</v>
          </cell>
          <cell r="O669">
            <v>0</v>
          </cell>
        </row>
        <row r="670">
          <cell r="B670" t="str">
            <v>- Chi phí GPMB</v>
          </cell>
          <cell r="C670">
            <v>0</v>
          </cell>
          <cell r="D670">
            <v>0</v>
          </cell>
          <cell r="E670">
            <v>0</v>
          </cell>
          <cell r="F670">
            <v>0</v>
          </cell>
          <cell r="G670">
            <v>0</v>
          </cell>
          <cell r="H670">
            <v>0</v>
          </cell>
          <cell r="I670">
            <v>0</v>
          </cell>
          <cell r="J670">
            <v>0</v>
          </cell>
          <cell r="K670">
            <v>0</v>
          </cell>
          <cell r="L670">
            <v>0</v>
          </cell>
          <cell r="M670">
            <v>0</v>
          </cell>
          <cell r="N670">
            <v>0</v>
          </cell>
          <cell r="O670">
            <v>0</v>
          </cell>
        </row>
        <row r="671">
          <cell r="B671" t="str">
            <v>- Chi phí khác</v>
          </cell>
          <cell r="C671">
            <v>0</v>
          </cell>
          <cell r="D671">
            <v>1107.540804</v>
          </cell>
          <cell r="E671">
            <v>1107.540804</v>
          </cell>
          <cell r="F671">
            <v>0</v>
          </cell>
          <cell r="G671">
            <v>0</v>
          </cell>
          <cell r="H671">
            <v>0</v>
          </cell>
          <cell r="I671">
            <v>0</v>
          </cell>
          <cell r="J671">
            <v>0</v>
          </cell>
          <cell r="K671">
            <v>0</v>
          </cell>
          <cell r="L671">
            <v>0</v>
          </cell>
          <cell r="M671">
            <v>0</v>
          </cell>
          <cell r="N671">
            <v>0</v>
          </cell>
          <cell r="O671">
            <v>0</v>
          </cell>
        </row>
        <row r="672">
          <cell r="B672" t="str">
            <v>Dự án Xử lý triệt để ô nhiễm môi trường bãi rác thải sinh hoạt thị xã Thái Hòa</v>
          </cell>
          <cell r="C672" t="str">
            <v>NSĐP</v>
          </cell>
          <cell r="D672">
            <v>8051</v>
          </cell>
          <cell r="E672">
            <v>8051</v>
          </cell>
          <cell r="F672">
            <v>3080</v>
          </cell>
          <cell r="G672" t="str">
            <v>2017-2018</v>
          </cell>
          <cell r="H672">
            <v>3076.3209999999999</v>
          </cell>
          <cell r="I672">
            <v>3076.3209999999999</v>
          </cell>
          <cell r="J672">
            <v>3000</v>
          </cell>
          <cell r="K672">
            <v>3000</v>
          </cell>
          <cell r="L672">
            <v>0</v>
          </cell>
          <cell r="M672">
            <v>0</v>
          </cell>
          <cell r="N672">
            <v>0</v>
          </cell>
          <cell r="O672" t="str">
            <v>Hạng mục bổ sung năm 2017 (phần chưa kiểm toán)</v>
          </cell>
        </row>
        <row r="673">
          <cell r="B673" t="str">
            <v>- Chi phí xây dựng</v>
          </cell>
          <cell r="C673">
            <v>0</v>
          </cell>
          <cell r="D673">
            <v>3080</v>
          </cell>
          <cell r="E673">
            <v>3080</v>
          </cell>
          <cell r="F673">
            <v>3080</v>
          </cell>
          <cell r="G673">
            <v>0</v>
          </cell>
          <cell r="H673">
            <v>3076.3209999999999</v>
          </cell>
          <cell r="I673">
            <v>3076.3209999999999</v>
          </cell>
          <cell r="J673">
            <v>3000</v>
          </cell>
          <cell r="K673">
            <v>3000</v>
          </cell>
          <cell r="L673">
            <v>0</v>
          </cell>
          <cell r="M673">
            <v>0</v>
          </cell>
          <cell r="N673">
            <v>0</v>
          </cell>
          <cell r="O673">
            <v>0</v>
          </cell>
        </row>
        <row r="674">
          <cell r="B674" t="str">
            <v>- Chi phí thiết bị</v>
          </cell>
          <cell r="C674">
            <v>0</v>
          </cell>
          <cell r="D674">
            <v>0</v>
          </cell>
          <cell r="E674">
            <v>0</v>
          </cell>
          <cell r="F674">
            <v>0</v>
          </cell>
          <cell r="G674">
            <v>0</v>
          </cell>
          <cell r="H674">
            <v>0</v>
          </cell>
          <cell r="I674">
            <v>0</v>
          </cell>
          <cell r="J674">
            <v>0</v>
          </cell>
          <cell r="K674">
            <v>0</v>
          </cell>
          <cell r="L674">
            <v>0</v>
          </cell>
          <cell r="M674">
            <v>0</v>
          </cell>
          <cell r="N674">
            <v>0</v>
          </cell>
          <cell r="O674">
            <v>0</v>
          </cell>
        </row>
        <row r="675">
          <cell r="B675" t="str">
            <v>- Chi phí GPMB</v>
          </cell>
          <cell r="C675">
            <v>0</v>
          </cell>
          <cell r="D675">
            <v>0</v>
          </cell>
          <cell r="E675">
            <v>0</v>
          </cell>
          <cell r="F675">
            <v>0</v>
          </cell>
          <cell r="G675">
            <v>0</v>
          </cell>
          <cell r="H675">
            <v>0</v>
          </cell>
          <cell r="I675">
            <v>0</v>
          </cell>
          <cell r="J675">
            <v>0</v>
          </cell>
          <cell r="K675">
            <v>0</v>
          </cell>
          <cell r="L675">
            <v>0</v>
          </cell>
          <cell r="M675">
            <v>0</v>
          </cell>
          <cell r="N675">
            <v>0</v>
          </cell>
          <cell r="O675">
            <v>0</v>
          </cell>
        </row>
        <row r="676">
          <cell r="B676" t="str">
            <v>- Chi phí khác</v>
          </cell>
          <cell r="C676">
            <v>0</v>
          </cell>
          <cell r="D676">
            <v>4971</v>
          </cell>
          <cell r="E676">
            <v>4971</v>
          </cell>
          <cell r="F676">
            <v>0</v>
          </cell>
          <cell r="G676">
            <v>0</v>
          </cell>
          <cell r="H676">
            <v>0</v>
          </cell>
          <cell r="I676">
            <v>0</v>
          </cell>
          <cell r="J676">
            <v>0</v>
          </cell>
          <cell r="K676">
            <v>0</v>
          </cell>
          <cell r="L676">
            <v>0</v>
          </cell>
          <cell r="M676">
            <v>0</v>
          </cell>
          <cell r="N676">
            <v>0</v>
          </cell>
          <cell r="O676">
            <v>0</v>
          </cell>
        </row>
        <row r="677">
          <cell r="B677" t="str">
            <v>Dự án Nhà học 2 tầng - 12 phòng và các hạng mục phụ trợ Trường Tiểu học Quang Tiến</v>
          </cell>
          <cell r="C677" t="str">
            <v>NSĐP</v>
          </cell>
          <cell r="D677">
            <v>5431.2240000000002</v>
          </cell>
          <cell r="E677">
            <v>5431.2240000000002</v>
          </cell>
          <cell r="F677">
            <v>4524.1260000000002</v>
          </cell>
          <cell r="G677" t="str">
            <v>7/2014- 4/2015</v>
          </cell>
          <cell r="H677">
            <v>4519.0510000000004</v>
          </cell>
          <cell r="I677">
            <v>4519.0510000000004</v>
          </cell>
          <cell r="J677">
            <v>2514</v>
          </cell>
          <cell r="K677">
            <v>100</v>
          </cell>
          <cell r="L677">
            <v>0</v>
          </cell>
          <cell r="M677">
            <v>4519.0510000000004</v>
          </cell>
          <cell r="N677">
            <v>0</v>
          </cell>
          <cell r="O677" t="str">
            <v>Trước đây là Ban QLDA ĐTXD các công trình văn hóa xã hội thị xã Thái Hòa</v>
          </cell>
        </row>
        <row r="678">
          <cell r="B678" t="str">
            <v>- Chi phí xây dựng</v>
          </cell>
          <cell r="C678">
            <v>0</v>
          </cell>
          <cell r="D678">
            <v>4524.1260000000002</v>
          </cell>
          <cell r="E678">
            <v>4524.1260000000002</v>
          </cell>
          <cell r="F678">
            <v>4524.1260000000002</v>
          </cell>
          <cell r="G678">
            <v>0</v>
          </cell>
          <cell r="H678">
            <v>4519.0510000000004</v>
          </cell>
          <cell r="I678">
            <v>4519.0510000000004</v>
          </cell>
          <cell r="J678">
            <v>2514</v>
          </cell>
          <cell r="K678">
            <v>100</v>
          </cell>
          <cell r="L678">
            <v>0</v>
          </cell>
          <cell r="M678">
            <v>4519.0510000000004</v>
          </cell>
          <cell r="N678">
            <v>0</v>
          </cell>
          <cell r="O678">
            <v>0</v>
          </cell>
        </row>
        <row r="679">
          <cell r="B679" t="str">
            <v>- Chi phí thiết bị</v>
          </cell>
          <cell r="C679">
            <v>0</v>
          </cell>
          <cell r="D679">
            <v>0</v>
          </cell>
          <cell r="E679">
            <v>0</v>
          </cell>
          <cell r="F679">
            <v>0</v>
          </cell>
          <cell r="G679">
            <v>0</v>
          </cell>
          <cell r="H679">
            <v>0</v>
          </cell>
          <cell r="I679">
            <v>0</v>
          </cell>
          <cell r="J679">
            <v>0</v>
          </cell>
          <cell r="K679">
            <v>0</v>
          </cell>
          <cell r="L679">
            <v>0</v>
          </cell>
          <cell r="M679">
            <v>0</v>
          </cell>
          <cell r="N679">
            <v>0</v>
          </cell>
          <cell r="O679">
            <v>0</v>
          </cell>
        </row>
        <row r="680">
          <cell r="B680" t="str">
            <v>- Chi phí GPMB</v>
          </cell>
          <cell r="C680">
            <v>0</v>
          </cell>
          <cell r="D680">
            <v>0</v>
          </cell>
          <cell r="E680">
            <v>0</v>
          </cell>
          <cell r="F680">
            <v>0</v>
          </cell>
          <cell r="G680">
            <v>0</v>
          </cell>
          <cell r="H680">
            <v>0</v>
          </cell>
          <cell r="I680">
            <v>0</v>
          </cell>
          <cell r="J680">
            <v>0</v>
          </cell>
          <cell r="K680">
            <v>0</v>
          </cell>
          <cell r="L680">
            <v>0</v>
          </cell>
          <cell r="M680">
            <v>0</v>
          </cell>
          <cell r="N680">
            <v>0</v>
          </cell>
          <cell r="O680">
            <v>0</v>
          </cell>
        </row>
        <row r="681">
          <cell r="B681" t="str">
            <v>- Chi phí khác</v>
          </cell>
          <cell r="C681">
            <v>0</v>
          </cell>
          <cell r="D681">
            <v>907.09799999999996</v>
          </cell>
          <cell r="E681">
            <v>907.09799999999996</v>
          </cell>
          <cell r="F681">
            <v>0</v>
          </cell>
          <cell r="G681">
            <v>0</v>
          </cell>
          <cell r="H681">
            <v>0</v>
          </cell>
          <cell r="I681">
            <v>0</v>
          </cell>
          <cell r="J681">
            <v>0</v>
          </cell>
          <cell r="K681">
            <v>0</v>
          </cell>
          <cell r="L681">
            <v>0</v>
          </cell>
          <cell r="M681">
            <v>0</v>
          </cell>
          <cell r="N681">
            <v>0</v>
          </cell>
          <cell r="O681">
            <v>0</v>
          </cell>
        </row>
        <row r="682">
          <cell r="B682" t="str">
            <v>Dự án Nhà học 2 tầng 14 phòng Trường Tiểu học Nghĩa Mỹ</v>
          </cell>
          <cell r="C682" t="str">
            <v>NSĐP</v>
          </cell>
          <cell r="D682">
            <v>5581.26</v>
          </cell>
          <cell r="E682">
            <v>5581.26</v>
          </cell>
          <cell r="F682">
            <v>4979.1760000000004</v>
          </cell>
          <cell r="G682" t="str">
            <v>20/10/2013-25/11/2014</v>
          </cell>
          <cell r="H682">
            <v>4979.1760000000004</v>
          </cell>
          <cell r="I682">
            <v>4979.1760000000004</v>
          </cell>
          <cell r="J682">
            <v>4125</v>
          </cell>
          <cell r="K682">
            <v>1920</v>
          </cell>
          <cell r="L682">
            <v>500</v>
          </cell>
          <cell r="M682">
            <v>4979.1760000000004</v>
          </cell>
          <cell r="N682">
            <v>4953.741</v>
          </cell>
          <cell r="O682" t="str">
            <v>Thanh tra Sở Tài chính; 'Trước đây là Ban QLDA ĐTXD các công trình văn hóa xã hội thị xã Thái Hòa</v>
          </cell>
        </row>
        <row r="683">
          <cell r="B683" t="str">
            <v>- Chi phí xây dựng</v>
          </cell>
          <cell r="C683">
            <v>0</v>
          </cell>
          <cell r="D683">
            <v>4979.1760000000004</v>
          </cell>
          <cell r="E683">
            <v>4979.1760000000004</v>
          </cell>
          <cell r="F683">
            <v>4979.1760000000004</v>
          </cell>
          <cell r="G683">
            <v>0</v>
          </cell>
          <cell r="H683">
            <v>4979.1760000000004</v>
          </cell>
          <cell r="I683">
            <v>4979.1760000000004</v>
          </cell>
          <cell r="J683">
            <v>4125</v>
          </cell>
          <cell r="K683">
            <v>1920</v>
          </cell>
          <cell r="L683">
            <v>500</v>
          </cell>
          <cell r="M683">
            <v>4979.1760000000004</v>
          </cell>
          <cell r="N683">
            <v>4953.741</v>
          </cell>
          <cell r="O683">
            <v>0</v>
          </cell>
        </row>
        <row r="684">
          <cell r="B684" t="str">
            <v>- Chi phí thiết bị</v>
          </cell>
          <cell r="C684">
            <v>0</v>
          </cell>
          <cell r="D684">
            <v>0</v>
          </cell>
          <cell r="E684">
            <v>0</v>
          </cell>
          <cell r="F684">
            <v>0</v>
          </cell>
          <cell r="G684">
            <v>0</v>
          </cell>
          <cell r="H684">
            <v>0</v>
          </cell>
          <cell r="I684">
            <v>0</v>
          </cell>
          <cell r="J684">
            <v>0</v>
          </cell>
          <cell r="K684">
            <v>0</v>
          </cell>
          <cell r="L684">
            <v>0</v>
          </cell>
          <cell r="M684">
            <v>0</v>
          </cell>
          <cell r="N684">
            <v>0</v>
          </cell>
          <cell r="O684">
            <v>0</v>
          </cell>
        </row>
        <row r="685">
          <cell r="B685" t="str">
            <v>- Chi phí GPMB</v>
          </cell>
          <cell r="C685">
            <v>0</v>
          </cell>
          <cell r="D685">
            <v>0</v>
          </cell>
          <cell r="E685">
            <v>0</v>
          </cell>
          <cell r="F685">
            <v>0</v>
          </cell>
          <cell r="G685">
            <v>0</v>
          </cell>
          <cell r="H685">
            <v>0</v>
          </cell>
          <cell r="I685">
            <v>0</v>
          </cell>
          <cell r="J685">
            <v>0</v>
          </cell>
          <cell r="K685">
            <v>0</v>
          </cell>
          <cell r="L685">
            <v>0</v>
          </cell>
          <cell r="M685">
            <v>0</v>
          </cell>
          <cell r="N685">
            <v>0</v>
          </cell>
          <cell r="O685">
            <v>0</v>
          </cell>
        </row>
        <row r="686">
          <cell r="B686" t="str">
            <v>- Chi phí khác</v>
          </cell>
          <cell r="C686">
            <v>0</v>
          </cell>
          <cell r="D686">
            <v>602.08399999999995</v>
          </cell>
          <cell r="E686">
            <v>602.08399999999995</v>
          </cell>
          <cell r="F686">
            <v>0</v>
          </cell>
          <cell r="G686">
            <v>0</v>
          </cell>
          <cell r="H686">
            <v>0</v>
          </cell>
          <cell r="I686">
            <v>0</v>
          </cell>
          <cell r="J686">
            <v>0</v>
          </cell>
          <cell r="K686">
            <v>0</v>
          </cell>
          <cell r="L686">
            <v>0</v>
          </cell>
          <cell r="M686">
            <v>0</v>
          </cell>
          <cell r="N686">
            <v>0</v>
          </cell>
          <cell r="O686">
            <v>0</v>
          </cell>
        </row>
        <row r="687">
          <cell r="B687" t="str">
            <v>Dự án Sửa chữa, nâng cấp nghĩa Trang liệt sỹ thị xã Thái Hòa</v>
          </cell>
          <cell r="C687">
            <v>0</v>
          </cell>
          <cell r="D687">
            <v>4854.7520000000004</v>
          </cell>
          <cell r="E687">
            <v>4854.7520000000004</v>
          </cell>
          <cell r="F687">
            <v>3930.0729999999999</v>
          </cell>
          <cell r="G687" t="str">
            <v>02/07/2014-02/10/2014</v>
          </cell>
          <cell r="H687">
            <v>3930.0729999999999</v>
          </cell>
          <cell r="I687">
            <v>2858.7979999999998</v>
          </cell>
          <cell r="J687">
            <v>2750.3119999999999</v>
          </cell>
          <cell r="K687">
            <v>1150.3119999999999</v>
          </cell>
          <cell r="L687">
            <v>0</v>
          </cell>
          <cell r="M687">
            <v>0</v>
          </cell>
          <cell r="N687">
            <v>0</v>
          </cell>
          <cell r="O687" t="str">
            <v>Thiếu QĐ phê duyệt dự án ban đầu; Tên dự án lấy theo QĐ phê duyệt điều chỉnh TMĐT</v>
          </cell>
        </row>
        <row r="688">
          <cell r="B688" t="str">
            <v>- Chi phí xây dựng</v>
          </cell>
          <cell r="C688">
            <v>0</v>
          </cell>
          <cell r="D688">
            <v>3930.0729999999999</v>
          </cell>
          <cell r="E688">
            <v>3930.0729999999999</v>
          </cell>
          <cell r="F688">
            <v>3930.0729999999999</v>
          </cell>
          <cell r="G688">
            <v>0</v>
          </cell>
          <cell r="H688">
            <v>3930.0729999999999</v>
          </cell>
          <cell r="I688">
            <v>2858.7979999999998</v>
          </cell>
          <cell r="J688">
            <v>2750.3119999999999</v>
          </cell>
          <cell r="K688">
            <v>1150.3119999999999</v>
          </cell>
          <cell r="L688">
            <v>0</v>
          </cell>
          <cell r="M688">
            <v>0</v>
          </cell>
          <cell r="N688">
            <v>0</v>
          </cell>
          <cell r="O688">
            <v>0</v>
          </cell>
        </row>
        <row r="689">
          <cell r="B689" t="str">
            <v>- Chi phí thiết bị</v>
          </cell>
          <cell r="C689">
            <v>0</v>
          </cell>
          <cell r="D689">
            <v>0</v>
          </cell>
          <cell r="E689">
            <v>0</v>
          </cell>
          <cell r="F689">
            <v>0</v>
          </cell>
          <cell r="G689">
            <v>0</v>
          </cell>
          <cell r="H689">
            <v>0</v>
          </cell>
          <cell r="I689">
            <v>0</v>
          </cell>
          <cell r="J689">
            <v>0</v>
          </cell>
          <cell r="K689">
            <v>0</v>
          </cell>
          <cell r="L689">
            <v>0</v>
          </cell>
          <cell r="M689">
            <v>0</v>
          </cell>
          <cell r="N689">
            <v>0</v>
          </cell>
          <cell r="O689">
            <v>0</v>
          </cell>
        </row>
        <row r="690">
          <cell r="B690" t="str">
            <v>- Chi phí GPMB</v>
          </cell>
          <cell r="C690">
            <v>0</v>
          </cell>
          <cell r="D690">
            <v>420</v>
          </cell>
          <cell r="E690">
            <v>420</v>
          </cell>
          <cell r="F690">
            <v>0</v>
          </cell>
          <cell r="G690">
            <v>0</v>
          </cell>
          <cell r="H690">
            <v>0</v>
          </cell>
          <cell r="I690">
            <v>0</v>
          </cell>
          <cell r="J690">
            <v>0</v>
          </cell>
          <cell r="K690">
            <v>0</v>
          </cell>
          <cell r="L690">
            <v>0</v>
          </cell>
          <cell r="M690">
            <v>0</v>
          </cell>
          <cell r="N690">
            <v>0</v>
          </cell>
          <cell r="O690">
            <v>0</v>
          </cell>
        </row>
        <row r="691">
          <cell r="B691" t="str">
            <v>- Chi phí khác</v>
          </cell>
          <cell r="C691">
            <v>0</v>
          </cell>
          <cell r="D691">
            <v>504.67899999999997</v>
          </cell>
          <cell r="E691">
            <v>504.67899999999997</v>
          </cell>
          <cell r="F691">
            <v>0</v>
          </cell>
          <cell r="G691">
            <v>0</v>
          </cell>
          <cell r="H691">
            <v>0</v>
          </cell>
          <cell r="I691">
            <v>0</v>
          </cell>
          <cell r="J691">
            <v>0</v>
          </cell>
          <cell r="K691">
            <v>0</v>
          </cell>
          <cell r="L691">
            <v>0</v>
          </cell>
          <cell r="M691">
            <v>0</v>
          </cell>
          <cell r="N691">
            <v>0</v>
          </cell>
          <cell r="O691">
            <v>0</v>
          </cell>
        </row>
        <row r="692">
          <cell r="B692" t="str">
            <v>Dự án Nhà học 2 tầng - 10 phòng và lát sân trường tiểu học Quang Tiến</v>
          </cell>
          <cell r="C692" t="str">
            <v>NSĐP</v>
          </cell>
          <cell r="D692">
            <v>4085.9229999999998</v>
          </cell>
          <cell r="E692">
            <v>4085.9229999999998</v>
          </cell>
          <cell r="F692">
            <v>3373.232</v>
          </cell>
          <cell r="G692" t="str">
            <v>7/2013-3/2014</v>
          </cell>
          <cell r="H692">
            <v>3373.232</v>
          </cell>
          <cell r="I692">
            <v>3373.232</v>
          </cell>
          <cell r="J692">
            <v>2900</v>
          </cell>
          <cell r="K692">
            <v>0</v>
          </cell>
          <cell r="L692">
            <v>0</v>
          </cell>
          <cell r="M692">
            <v>3373.232</v>
          </cell>
          <cell r="N692">
            <v>0</v>
          </cell>
          <cell r="O692" t="str">
            <v>Trước đây là Ban QLDA kiên cố hóa trường, lớp học thị xã Thái Hòa</v>
          </cell>
        </row>
        <row r="693">
          <cell r="B693" t="str">
            <v>- Chi phí xây dựng</v>
          </cell>
          <cell r="C693">
            <v>0</v>
          </cell>
          <cell r="D693">
            <v>3373.232</v>
          </cell>
          <cell r="E693">
            <v>3373.232</v>
          </cell>
          <cell r="F693">
            <v>3373.232</v>
          </cell>
          <cell r="G693">
            <v>0</v>
          </cell>
          <cell r="H693">
            <v>3373.232</v>
          </cell>
          <cell r="I693">
            <v>3373.232</v>
          </cell>
          <cell r="J693">
            <v>2900</v>
          </cell>
          <cell r="K693">
            <v>0</v>
          </cell>
          <cell r="L693">
            <v>0</v>
          </cell>
          <cell r="M693">
            <v>3373.232</v>
          </cell>
          <cell r="N693">
            <v>0</v>
          </cell>
          <cell r="O693">
            <v>0</v>
          </cell>
        </row>
        <row r="694">
          <cell r="B694" t="str">
            <v>- Chi phí thiết bị</v>
          </cell>
          <cell r="C694">
            <v>0</v>
          </cell>
          <cell r="D694">
            <v>0</v>
          </cell>
          <cell r="E694">
            <v>0</v>
          </cell>
          <cell r="F694">
            <v>0</v>
          </cell>
          <cell r="G694">
            <v>0</v>
          </cell>
          <cell r="H694">
            <v>0</v>
          </cell>
          <cell r="I694">
            <v>0</v>
          </cell>
          <cell r="J694">
            <v>0</v>
          </cell>
          <cell r="K694">
            <v>0</v>
          </cell>
          <cell r="L694">
            <v>0</v>
          </cell>
          <cell r="M694">
            <v>0</v>
          </cell>
          <cell r="N694">
            <v>0</v>
          </cell>
          <cell r="O694">
            <v>0</v>
          </cell>
        </row>
        <row r="695">
          <cell r="B695" t="str">
            <v>- Chi phí GPMB</v>
          </cell>
          <cell r="C695">
            <v>0</v>
          </cell>
          <cell r="D695">
            <v>0</v>
          </cell>
          <cell r="E695">
            <v>0</v>
          </cell>
          <cell r="F695">
            <v>0</v>
          </cell>
          <cell r="G695">
            <v>0</v>
          </cell>
          <cell r="H695">
            <v>0</v>
          </cell>
          <cell r="I695">
            <v>0</v>
          </cell>
          <cell r="J695">
            <v>0</v>
          </cell>
          <cell r="K695">
            <v>0</v>
          </cell>
          <cell r="L695">
            <v>0</v>
          </cell>
          <cell r="M695">
            <v>0</v>
          </cell>
          <cell r="N695">
            <v>0</v>
          </cell>
          <cell r="O695">
            <v>0</v>
          </cell>
        </row>
        <row r="696">
          <cell r="B696" t="str">
            <v>- Chi phí khác</v>
          </cell>
          <cell r="C696">
            <v>0</v>
          </cell>
          <cell r="D696">
            <v>712.69100000000003</v>
          </cell>
          <cell r="E696">
            <v>712.69100000000003</v>
          </cell>
          <cell r="F696">
            <v>0</v>
          </cell>
          <cell r="G696">
            <v>0</v>
          </cell>
          <cell r="H696">
            <v>0</v>
          </cell>
          <cell r="I696">
            <v>0</v>
          </cell>
          <cell r="J696">
            <v>0</v>
          </cell>
          <cell r="K696">
            <v>0</v>
          </cell>
          <cell r="L696">
            <v>0</v>
          </cell>
          <cell r="M696">
            <v>0</v>
          </cell>
          <cell r="N696">
            <v>0</v>
          </cell>
          <cell r="O696">
            <v>0</v>
          </cell>
        </row>
        <row r="697">
          <cell r="B697" t="str">
            <v>Dự án Hạ tầng khu bảo tồn di chỉ khảo cổ Làng Vạc gắn với du lịch, thị xã Thái Hòa</v>
          </cell>
          <cell r="C697" t="str">
            <v>NSĐP</v>
          </cell>
          <cell r="D697">
            <v>21122.310999999998</v>
          </cell>
          <cell r="E697">
            <v>21122.310999999998</v>
          </cell>
          <cell r="F697">
            <v>17891.259999999998</v>
          </cell>
          <cell r="G697" t="str">
            <v>2017-2018</v>
          </cell>
          <cell r="H697">
            <v>12234.21</v>
          </cell>
          <cell r="I697">
            <v>10812.753000000001</v>
          </cell>
          <cell r="J697">
            <v>14554.171</v>
          </cell>
          <cell r="K697">
            <v>10000</v>
          </cell>
          <cell r="L697">
            <v>4554.1710000000003</v>
          </cell>
          <cell r="M697">
            <v>0</v>
          </cell>
          <cell r="N697">
            <v>0</v>
          </cell>
          <cell r="O697" t="str">
            <v>Đã thuộc danh mục kiểm tra của Thanh tra Tỉnh Nghệ án theo QĐ số 387/QĐ-TTr ngày 05/9/2018</v>
          </cell>
        </row>
        <row r="698">
          <cell r="B698" t="str">
            <v>- Chi phí xây dựng</v>
          </cell>
          <cell r="C698">
            <v>0</v>
          </cell>
          <cell r="D698">
            <v>17891.259999999998</v>
          </cell>
          <cell r="E698">
            <v>17891.259999999998</v>
          </cell>
          <cell r="F698">
            <v>17891.259999999998</v>
          </cell>
          <cell r="G698">
            <v>0</v>
          </cell>
          <cell r="H698">
            <v>12234.21</v>
          </cell>
          <cell r="I698">
            <v>10812.753000000001</v>
          </cell>
          <cell r="J698">
            <v>14554.171</v>
          </cell>
          <cell r="K698">
            <v>10000</v>
          </cell>
          <cell r="L698">
            <v>4554.1710000000003</v>
          </cell>
          <cell r="M698">
            <v>0</v>
          </cell>
          <cell r="N698">
            <v>0</v>
          </cell>
          <cell r="O698">
            <v>0</v>
          </cell>
        </row>
        <row r="699">
          <cell r="B699" t="str">
            <v>- Chi phí thiết bị</v>
          </cell>
          <cell r="C699">
            <v>0</v>
          </cell>
          <cell r="D699">
            <v>0</v>
          </cell>
          <cell r="E699">
            <v>0</v>
          </cell>
          <cell r="F699">
            <v>0</v>
          </cell>
          <cell r="G699">
            <v>0</v>
          </cell>
          <cell r="H699">
            <v>0</v>
          </cell>
          <cell r="I699">
            <v>0</v>
          </cell>
          <cell r="J699">
            <v>0</v>
          </cell>
          <cell r="K699">
            <v>0</v>
          </cell>
          <cell r="L699">
            <v>0</v>
          </cell>
          <cell r="M699">
            <v>0</v>
          </cell>
          <cell r="N699">
            <v>0</v>
          </cell>
          <cell r="O699">
            <v>0</v>
          </cell>
        </row>
        <row r="700">
          <cell r="B700" t="str">
            <v>- Chi phí GPMB</v>
          </cell>
          <cell r="C700">
            <v>0</v>
          </cell>
          <cell r="D700">
            <v>0</v>
          </cell>
          <cell r="E700">
            <v>0</v>
          </cell>
          <cell r="F700">
            <v>0</v>
          </cell>
          <cell r="G700">
            <v>0</v>
          </cell>
          <cell r="H700">
            <v>0</v>
          </cell>
          <cell r="I700">
            <v>0</v>
          </cell>
          <cell r="J700">
            <v>0</v>
          </cell>
          <cell r="K700">
            <v>0</v>
          </cell>
          <cell r="L700">
            <v>0</v>
          </cell>
          <cell r="M700">
            <v>0</v>
          </cell>
          <cell r="N700">
            <v>0</v>
          </cell>
          <cell r="O700">
            <v>0</v>
          </cell>
        </row>
        <row r="701">
          <cell r="B701" t="str">
            <v>- Chi phí khác</v>
          </cell>
          <cell r="C701">
            <v>0</v>
          </cell>
          <cell r="D701">
            <v>3231.0509999999999</v>
          </cell>
          <cell r="E701">
            <v>3231.0509999999999</v>
          </cell>
          <cell r="F701">
            <v>0</v>
          </cell>
          <cell r="G701">
            <v>0</v>
          </cell>
          <cell r="H701">
            <v>0</v>
          </cell>
          <cell r="I701">
            <v>0</v>
          </cell>
          <cell r="J701">
            <v>0</v>
          </cell>
          <cell r="K701">
            <v>0</v>
          </cell>
          <cell r="L701">
            <v>0</v>
          </cell>
          <cell r="M701">
            <v>0</v>
          </cell>
          <cell r="N701">
            <v>0</v>
          </cell>
          <cell r="O701">
            <v>0</v>
          </cell>
        </row>
        <row r="702">
          <cell r="B702" t="str">
            <v>Dự án Hạ tầng khu quy hoạch chia lô đất ở dân cư tại xóm Nghĩa Hưng, xã Tây Hiếu, thị xã Thái Hòa</v>
          </cell>
          <cell r="C702" t="str">
            <v>NSĐP</v>
          </cell>
          <cell r="D702">
            <v>5158.2950000000001</v>
          </cell>
          <cell r="E702">
            <v>5158.2950000000001</v>
          </cell>
          <cell r="F702">
            <v>3961.501448</v>
          </cell>
          <cell r="G702" t="str">
            <v>27/10/2017-27/01/2018</v>
          </cell>
          <cell r="H702">
            <v>4380.3360000000002</v>
          </cell>
          <cell r="I702">
            <v>4380.3360000000002</v>
          </cell>
          <cell r="J702">
            <v>4426.3429999999998</v>
          </cell>
          <cell r="K702">
            <v>1707.587</v>
          </cell>
          <cell r="L702">
            <v>2718.7559999999999</v>
          </cell>
          <cell r="M702">
            <v>0</v>
          </cell>
          <cell r="N702">
            <v>0</v>
          </cell>
          <cell r="O702">
            <v>0</v>
          </cell>
        </row>
        <row r="703">
          <cell r="B703" t="str">
            <v>- Chi phí xây dựng</v>
          </cell>
          <cell r="C703">
            <v>0</v>
          </cell>
          <cell r="D703">
            <v>3961.501448</v>
          </cell>
          <cell r="E703">
            <v>3961.501448</v>
          </cell>
          <cell r="F703">
            <v>3961.501448</v>
          </cell>
          <cell r="G703">
            <v>0</v>
          </cell>
          <cell r="H703">
            <v>3995.6790000000001</v>
          </cell>
          <cell r="I703">
            <v>3995.6790000000001</v>
          </cell>
          <cell r="J703">
            <v>4426.3429999999998</v>
          </cell>
          <cell r="K703">
            <v>1707.587</v>
          </cell>
          <cell r="L703">
            <v>2718.7559999999999</v>
          </cell>
          <cell r="M703">
            <v>0</v>
          </cell>
          <cell r="N703">
            <v>0</v>
          </cell>
          <cell r="O703">
            <v>0</v>
          </cell>
        </row>
        <row r="704">
          <cell r="B704" t="str">
            <v>- Chi phí thiết bị</v>
          </cell>
          <cell r="C704">
            <v>0</v>
          </cell>
          <cell r="D704">
            <v>0</v>
          </cell>
          <cell r="E704">
            <v>0</v>
          </cell>
          <cell r="F704">
            <v>0</v>
          </cell>
          <cell r="G704">
            <v>0</v>
          </cell>
          <cell r="H704">
            <v>384.65699999999998</v>
          </cell>
          <cell r="I704">
            <v>384.65699999999998</v>
          </cell>
          <cell r="J704">
            <v>0</v>
          </cell>
          <cell r="K704">
            <v>0</v>
          </cell>
          <cell r="L704">
            <v>0</v>
          </cell>
          <cell r="M704">
            <v>0</v>
          </cell>
          <cell r="N704">
            <v>0</v>
          </cell>
          <cell r="O704">
            <v>0</v>
          </cell>
        </row>
        <row r="705">
          <cell r="B705" t="str">
            <v>- Chi phí GPMB</v>
          </cell>
          <cell r="C705">
            <v>0</v>
          </cell>
          <cell r="D705">
            <v>0</v>
          </cell>
          <cell r="E705">
            <v>0</v>
          </cell>
          <cell r="F705">
            <v>0</v>
          </cell>
          <cell r="G705">
            <v>0</v>
          </cell>
          <cell r="H705">
            <v>0</v>
          </cell>
          <cell r="I705">
            <v>0</v>
          </cell>
          <cell r="J705">
            <v>0</v>
          </cell>
          <cell r="K705">
            <v>0</v>
          </cell>
          <cell r="L705">
            <v>0</v>
          </cell>
          <cell r="M705">
            <v>0</v>
          </cell>
          <cell r="N705">
            <v>0</v>
          </cell>
          <cell r="O705">
            <v>0</v>
          </cell>
        </row>
        <row r="706">
          <cell r="B706" t="str">
            <v>- Chi phí khác</v>
          </cell>
          <cell r="C706">
            <v>0</v>
          </cell>
          <cell r="D706">
            <v>1196.7935520000001</v>
          </cell>
          <cell r="E706">
            <v>1196.7935520000001</v>
          </cell>
          <cell r="F706">
            <v>0</v>
          </cell>
          <cell r="G706">
            <v>0</v>
          </cell>
          <cell r="H706">
            <v>0</v>
          </cell>
          <cell r="I706">
            <v>0</v>
          </cell>
          <cell r="J706">
            <v>0</v>
          </cell>
          <cell r="K706">
            <v>0</v>
          </cell>
          <cell r="L706">
            <v>0</v>
          </cell>
          <cell r="M706">
            <v>0</v>
          </cell>
          <cell r="N706">
            <v>0</v>
          </cell>
          <cell r="O706">
            <v>0</v>
          </cell>
        </row>
        <row r="707">
          <cell r="B707" t="str">
            <v>Dự án Đường Làng Vạc, phường Hòa Hiếu, Long Sơn, thị xã Thái Hòa</v>
          </cell>
          <cell r="C707" t="str">
            <v>NSĐP</v>
          </cell>
          <cell r="D707">
            <v>4442.6850000000004</v>
          </cell>
          <cell r="E707">
            <v>4442.6850000000004</v>
          </cell>
          <cell r="F707">
            <v>3861.7570000000001</v>
          </cell>
          <cell r="G707" t="str">
            <v>10/8/2016-18/12/2016</v>
          </cell>
          <cell r="H707">
            <v>3843.5529999999999</v>
          </cell>
          <cell r="I707">
            <v>3351.77</v>
          </cell>
          <cell r="J707">
            <v>3427.8409999999999</v>
          </cell>
          <cell r="K707">
            <v>1103.8409999999999</v>
          </cell>
          <cell r="L707">
            <v>500</v>
          </cell>
          <cell r="M707">
            <v>0</v>
          </cell>
          <cell r="N707">
            <v>0</v>
          </cell>
          <cell r="O707">
            <v>0</v>
          </cell>
        </row>
        <row r="708">
          <cell r="B708" t="str">
            <v>- Chi phí xây dựng</v>
          </cell>
          <cell r="C708">
            <v>0</v>
          </cell>
          <cell r="D708">
            <v>3861.7570000000001</v>
          </cell>
          <cell r="E708">
            <v>3861.7570000000001</v>
          </cell>
          <cell r="F708">
            <v>3861.7570000000001</v>
          </cell>
          <cell r="G708">
            <v>0</v>
          </cell>
          <cell r="H708">
            <v>3843.5529999999999</v>
          </cell>
          <cell r="I708">
            <v>3351.77</v>
          </cell>
          <cell r="J708">
            <v>3427.8409999999999</v>
          </cell>
          <cell r="K708">
            <v>1103.8409999999999</v>
          </cell>
          <cell r="L708">
            <v>500</v>
          </cell>
          <cell r="M708">
            <v>0</v>
          </cell>
          <cell r="N708">
            <v>0</v>
          </cell>
          <cell r="O708">
            <v>0</v>
          </cell>
        </row>
        <row r="709">
          <cell r="B709" t="str">
            <v>- Chi phí thiết bị</v>
          </cell>
          <cell r="C709">
            <v>0</v>
          </cell>
          <cell r="D709">
            <v>0</v>
          </cell>
          <cell r="E709">
            <v>0</v>
          </cell>
          <cell r="F709">
            <v>0</v>
          </cell>
          <cell r="G709">
            <v>0</v>
          </cell>
          <cell r="H709">
            <v>0</v>
          </cell>
          <cell r="I709">
            <v>0</v>
          </cell>
          <cell r="J709">
            <v>0</v>
          </cell>
          <cell r="K709">
            <v>0</v>
          </cell>
          <cell r="L709">
            <v>0</v>
          </cell>
          <cell r="M709">
            <v>0</v>
          </cell>
          <cell r="N709">
            <v>0</v>
          </cell>
          <cell r="O709">
            <v>0</v>
          </cell>
        </row>
        <row r="710">
          <cell r="B710" t="str">
            <v>- Chi phí GPMB</v>
          </cell>
          <cell r="C710">
            <v>0</v>
          </cell>
          <cell r="D710">
            <v>0</v>
          </cell>
          <cell r="E710">
            <v>0</v>
          </cell>
          <cell r="F710">
            <v>0</v>
          </cell>
          <cell r="G710">
            <v>0</v>
          </cell>
          <cell r="H710">
            <v>0</v>
          </cell>
          <cell r="I710">
            <v>0</v>
          </cell>
          <cell r="J710">
            <v>0</v>
          </cell>
          <cell r="K710">
            <v>0</v>
          </cell>
          <cell r="L710">
            <v>0</v>
          </cell>
          <cell r="M710">
            <v>0</v>
          </cell>
          <cell r="N710">
            <v>0</v>
          </cell>
          <cell r="O710">
            <v>0</v>
          </cell>
        </row>
        <row r="711">
          <cell r="B711" t="str">
            <v>- Chi phí khác</v>
          </cell>
          <cell r="C711">
            <v>0</v>
          </cell>
          <cell r="D711">
            <v>580.92800000000034</v>
          </cell>
          <cell r="E711">
            <v>580.92800000000034</v>
          </cell>
          <cell r="F711">
            <v>0</v>
          </cell>
          <cell r="G711">
            <v>0</v>
          </cell>
          <cell r="H711">
            <v>0</v>
          </cell>
          <cell r="I711">
            <v>0</v>
          </cell>
          <cell r="J711">
            <v>0</v>
          </cell>
          <cell r="K711">
            <v>0</v>
          </cell>
          <cell r="L711">
            <v>0</v>
          </cell>
          <cell r="M711">
            <v>0</v>
          </cell>
          <cell r="N711">
            <v>0</v>
          </cell>
          <cell r="O711">
            <v>0</v>
          </cell>
        </row>
        <row r="712">
          <cell r="B712" t="str">
            <v>Huyện Yên Thành</v>
          </cell>
          <cell r="C712" t="str">
            <v>Vọng rà</v>
          </cell>
          <cell r="D712">
            <v>117421.65700000001</v>
          </cell>
          <cell r="E712">
            <v>117421.65700000001</v>
          </cell>
          <cell r="F712">
            <v>103716.744833</v>
          </cell>
          <cell r="G712">
            <v>0</v>
          </cell>
          <cell r="H712">
            <v>103597.77799999999</v>
          </cell>
          <cell r="I712">
            <v>88376.698999999993</v>
          </cell>
          <cell r="J712">
            <v>54933.969000000005</v>
          </cell>
          <cell r="K712">
            <v>500</v>
          </cell>
          <cell r="L712">
            <v>0</v>
          </cell>
          <cell r="M712">
            <v>54120.777999999998</v>
          </cell>
          <cell r="N712">
            <v>22590.55</v>
          </cell>
          <cell r="O712" t="str">
            <v>Thiếu QĐ thành lập Ban</v>
          </cell>
        </row>
        <row r="713">
          <cell r="B713" t="str">
            <v>(làm huyện) Ban Quản lý các dự án xây dựng huyện Yên Thành</v>
          </cell>
          <cell r="C713">
            <v>0</v>
          </cell>
          <cell r="D713">
            <v>36070.132000000005</v>
          </cell>
          <cell r="E713">
            <v>36070.132000000005</v>
          </cell>
          <cell r="F713">
            <v>32177.839</v>
          </cell>
          <cell r="G713">
            <v>0</v>
          </cell>
          <cell r="H713">
            <v>32065.208999999999</v>
          </cell>
          <cell r="I713">
            <v>29956.654999999999</v>
          </cell>
          <cell r="J713">
            <v>25333.208999999999</v>
          </cell>
          <cell r="K713">
            <v>500</v>
          </cell>
          <cell r="L713">
            <v>0</v>
          </cell>
          <cell r="M713">
            <v>22833.208999999999</v>
          </cell>
          <cell r="N713">
            <v>22590.55</v>
          </cell>
          <cell r="O713" t="str">
            <v>Tên Ban QLDA lấy theo BBKT năm 2017</v>
          </cell>
        </row>
        <row r="714">
          <cell r="B714" t="str">
            <v>Dự án Sửa chữa, nâng cấp đê, kè chống sạt lở và tiêu úng thoát lũ sông Bàu Chèn từ xã Lý Thành đến xã Khánh Thành, huyện Yên Thành</v>
          </cell>
          <cell r="C714" t="str">
            <v>NSĐP</v>
          </cell>
          <cell r="D714">
            <v>24836.513999999999</v>
          </cell>
          <cell r="E714">
            <v>24836.513999999999</v>
          </cell>
          <cell r="F714">
            <v>22944</v>
          </cell>
          <cell r="G714" t="str">
            <v>3/2010-10/2013</v>
          </cell>
          <cell r="H714">
            <v>22833.208999999999</v>
          </cell>
          <cell r="I714">
            <v>22833.208999999999</v>
          </cell>
          <cell r="J714">
            <v>22833.208999999999</v>
          </cell>
          <cell r="K714">
            <v>0</v>
          </cell>
          <cell r="L714">
            <v>0</v>
          </cell>
          <cell r="M714">
            <v>22833.208999999999</v>
          </cell>
          <cell r="N714">
            <v>22590.55</v>
          </cell>
          <cell r="O714" t="str">
            <v>Đã quyết toán 2017; Thanh tra tỉnh năm 2014</v>
          </cell>
        </row>
        <row r="715">
          <cell r="B715" t="str">
            <v>- Chi phí xây dựng</v>
          </cell>
          <cell r="C715">
            <v>0</v>
          </cell>
          <cell r="D715">
            <v>22944</v>
          </cell>
          <cell r="E715">
            <v>22944</v>
          </cell>
          <cell r="F715">
            <v>22944</v>
          </cell>
          <cell r="G715">
            <v>0</v>
          </cell>
          <cell r="H715">
            <v>22833.208999999999</v>
          </cell>
          <cell r="I715">
            <v>22833.208999999999</v>
          </cell>
          <cell r="J715">
            <v>22833.208999999999</v>
          </cell>
          <cell r="K715">
            <v>0</v>
          </cell>
          <cell r="L715">
            <v>0</v>
          </cell>
          <cell r="M715">
            <v>22833.208999999999</v>
          </cell>
          <cell r="N715">
            <v>22590.55</v>
          </cell>
          <cell r="O715">
            <v>0</v>
          </cell>
        </row>
        <row r="716">
          <cell r="B716" t="str">
            <v>- Chi phí thiết bị</v>
          </cell>
          <cell r="C716">
            <v>0</v>
          </cell>
          <cell r="D716">
            <v>0</v>
          </cell>
          <cell r="E716">
            <v>0</v>
          </cell>
          <cell r="F716">
            <v>0</v>
          </cell>
          <cell r="G716">
            <v>0</v>
          </cell>
          <cell r="H716">
            <v>0</v>
          </cell>
          <cell r="I716">
            <v>0</v>
          </cell>
          <cell r="J716">
            <v>0</v>
          </cell>
          <cell r="K716">
            <v>0</v>
          </cell>
          <cell r="L716">
            <v>0</v>
          </cell>
          <cell r="M716">
            <v>0</v>
          </cell>
          <cell r="N716">
            <v>0</v>
          </cell>
          <cell r="O716">
            <v>0</v>
          </cell>
        </row>
        <row r="717">
          <cell r="B717" t="str">
            <v>- Chi phí GPMB</v>
          </cell>
          <cell r="C717">
            <v>0</v>
          </cell>
          <cell r="D717">
            <v>0</v>
          </cell>
          <cell r="E717">
            <v>0</v>
          </cell>
          <cell r="F717">
            <v>0</v>
          </cell>
          <cell r="G717">
            <v>0</v>
          </cell>
          <cell r="H717">
            <v>0</v>
          </cell>
          <cell r="I717">
            <v>0</v>
          </cell>
          <cell r="J717">
            <v>0</v>
          </cell>
          <cell r="K717">
            <v>0</v>
          </cell>
          <cell r="L717">
            <v>0</v>
          </cell>
          <cell r="M717">
            <v>0</v>
          </cell>
          <cell r="N717">
            <v>0</v>
          </cell>
          <cell r="O717">
            <v>0</v>
          </cell>
        </row>
        <row r="718">
          <cell r="B718" t="str">
            <v>- Chi phí khác</v>
          </cell>
          <cell r="C718">
            <v>0</v>
          </cell>
          <cell r="D718">
            <v>1892.5139999999999</v>
          </cell>
          <cell r="E718">
            <v>1892.5139999999999</v>
          </cell>
          <cell r="F718">
            <v>0</v>
          </cell>
          <cell r="G718">
            <v>0</v>
          </cell>
          <cell r="H718">
            <v>0</v>
          </cell>
          <cell r="I718">
            <v>0</v>
          </cell>
          <cell r="J718">
            <v>0</v>
          </cell>
          <cell r="K718">
            <v>0</v>
          </cell>
          <cell r="L718">
            <v>0</v>
          </cell>
          <cell r="M718">
            <v>0</v>
          </cell>
          <cell r="N718">
            <v>0</v>
          </cell>
          <cell r="O718">
            <v>0</v>
          </cell>
        </row>
        <row r="719">
          <cell r="B719" t="str">
            <v>Dự án Nhà học kết hợp nhà đa chức năng trường THCS Bạch Liêu, huyện Yên Thành</v>
          </cell>
          <cell r="C719" t="str">
            <v>NSĐP</v>
          </cell>
          <cell r="D719">
            <v>11233.618</v>
          </cell>
          <cell r="E719">
            <v>11233.618</v>
          </cell>
          <cell r="F719">
            <v>9233.8389999999999</v>
          </cell>
          <cell r="G719" t="str">
            <v>27/12/2017-12/8/2018</v>
          </cell>
          <cell r="H719">
            <v>9232</v>
          </cell>
          <cell r="I719">
            <v>7123.4459999999999</v>
          </cell>
          <cell r="J719">
            <v>2500</v>
          </cell>
          <cell r="K719">
            <v>500</v>
          </cell>
          <cell r="L719">
            <v>0</v>
          </cell>
          <cell r="M719">
            <v>0</v>
          </cell>
          <cell r="N719">
            <v>0</v>
          </cell>
          <cell r="O719">
            <v>0</v>
          </cell>
        </row>
        <row r="720">
          <cell r="B720" t="str">
            <v>- Chi phí xây dựng</v>
          </cell>
          <cell r="C720">
            <v>0</v>
          </cell>
          <cell r="D720">
            <v>9233.8389999999999</v>
          </cell>
          <cell r="E720">
            <v>9233.8389999999999</v>
          </cell>
          <cell r="F720">
            <v>9233.8389999999999</v>
          </cell>
          <cell r="G720">
            <v>0</v>
          </cell>
          <cell r="H720">
            <v>9232</v>
          </cell>
          <cell r="I720">
            <v>7123.4459999999999</v>
          </cell>
          <cell r="J720">
            <v>2500</v>
          </cell>
          <cell r="K720">
            <v>500</v>
          </cell>
          <cell r="L720">
            <v>0</v>
          </cell>
          <cell r="M720">
            <v>0</v>
          </cell>
          <cell r="N720">
            <v>0</v>
          </cell>
          <cell r="O720">
            <v>0</v>
          </cell>
        </row>
        <row r="721">
          <cell r="B721" t="str">
            <v>- Chi phí thiết bị</v>
          </cell>
          <cell r="C721">
            <v>0</v>
          </cell>
          <cell r="D721">
            <v>0</v>
          </cell>
          <cell r="E721">
            <v>0</v>
          </cell>
          <cell r="F721">
            <v>0</v>
          </cell>
          <cell r="G721">
            <v>0</v>
          </cell>
          <cell r="H721">
            <v>0</v>
          </cell>
          <cell r="I721">
            <v>0</v>
          </cell>
          <cell r="J721">
            <v>0</v>
          </cell>
          <cell r="K721">
            <v>0</v>
          </cell>
          <cell r="L721">
            <v>0</v>
          </cell>
          <cell r="M721">
            <v>0</v>
          </cell>
          <cell r="N721">
            <v>0</v>
          </cell>
          <cell r="O721">
            <v>0</v>
          </cell>
        </row>
        <row r="722">
          <cell r="B722" t="str">
            <v>- Chi phí GPMB</v>
          </cell>
          <cell r="C722">
            <v>0</v>
          </cell>
          <cell r="D722">
            <v>0</v>
          </cell>
          <cell r="E722">
            <v>0</v>
          </cell>
          <cell r="F722">
            <v>0</v>
          </cell>
          <cell r="G722">
            <v>0</v>
          </cell>
          <cell r="H722">
            <v>0</v>
          </cell>
          <cell r="I722">
            <v>0</v>
          </cell>
          <cell r="J722">
            <v>0</v>
          </cell>
          <cell r="K722">
            <v>0</v>
          </cell>
          <cell r="L722">
            <v>0</v>
          </cell>
          <cell r="M722">
            <v>0</v>
          </cell>
          <cell r="N722">
            <v>0</v>
          </cell>
          <cell r="O722">
            <v>0</v>
          </cell>
        </row>
        <row r="723">
          <cell r="B723" t="str">
            <v>- Chi phí khác</v>
          </cell>
          <cell r="C723">
            <v>0</v>
          </cell>
          <cell r="D723">
            <v>1999.779</v>
          </cell>
          <cell r="E723">
            <v>1999.779</v>
          </cell>
          <cell r="F723">
            <v>0</v>
          </cell>
          <cell r="G723">
            <v>0</v>
          </cell>
          <cell r="H723">
            <v>0</v>
          </cell>
          <cell r="I723">
            <v>0</v>
          </cell>
          <cell r="J723">
            <v>0</v>
          </cell>
          <cell r="K723">
            <v>0</v>
          </cell>
          <cell r="L723">
            <v>0</v>
          </cell>
          <cell r="M723">
            <v>0</v>
          </cell>
          <cell r="N723">
            <v>0</v>
          </cell>
          <cell r="O723">
            <v>0</v>
          </cell>
        </row>
        <row r="724">
          <cell r="B724" t="str">
            <v>Ban QLDA các xã</v>
          </cell>
          <cell r="C724">
            <v>0</v>
          </cell>
          <cell r="D724">
            <v>81351.524999999994</v>
          </cell>
          <cell r="E724">
            <v>81351.524999999994</v>
          </cell>
          <cell r="F724">
            <v>71538.905832999997</v>
          </cell>
          <cell r="G724">
            <v>0</v>
          </cell>
          <cell r="H724">
            <v>71532.569000000003</v>
          </cell>
          <cell r="I724">
            <v>58420.043999999994</v>
          </cell>
          <cell r="J724">
            <v>29600.76</v>
          </cell>
          <cell r="K724">
            <v>0</v>
          </cell>
          <cell r="L724">
            <v>0</v>
          </cell>
          <cell r="M724">
            <v>31287.569</v>
          </cell>
          <cell r="N724">
            <v>0</v>
          </cell>
          <cell r="O724">
            <v>0</v>
          </cell>
        </row>
        <row r="725">
          <cell r="B725" t="str">
            <v>Dự án Khối nhà 16 phòng, trường Tiểu học xã Hoa Thành, huyện Yên Thành</v>
          </cell>
          <cell r="C725" t="str">
            <v>Nguồn NS</v>
          </cell>
          <cell r="D725">
            <v>14931.802</v>
          </cell>
          <cell r="E725">
            <v>14931.802</v>
          </cell>
          <cell r="F725">
            <v>13478.965</v>
          </cell>
          <cell r="G725" t="str">
            <v>11/08/2017-15/03/2018</v>
          </cell>
          <cell r="H725">
            <v>13477.455</v>
          </cell>
          <cell r="I725">
            <v>13477.455</v>
          </cell>
          <cell r="J725">
            <v>8500</v>
          </cell>
          <cell r="K725">
            <v>0</v>
          </cell>
          <cell r="L725">
            <v>0</v>
          </cell>
          <cell r="M725">
            <v>13477.455</v>
          </cell>
          <cell r="N725">
            <v>0</v>
          </cell>
          <cell r="O725" t="str">
            <v>Chủ đầu tư: UBND xã Hoa Thành</v>
          </cell>
        </row>
        <row r="726">
          <cell r="B726" t="str">
            <v>- Chi phí xây dựng</v>
          </cell>
          <cell r="C726">
            <v>0</v>
          </cell>
          <cell r="D726">
            <v>13478.965</v>
          </cell>
          <cell r="E726">
            <v>13478.965</v>
          </cell>
          <cell r="F726">
            <v>13478.965</v>
          </cell>
          <cell r="G726">
            <v>0</v>
          </cell>
          <cell r="H726">
            <v>13477.455</v>
          </cell>
          <cell r="I726">
            <v>13477.455</v>
          </cell>
          <cell r="J726">
            <v>8500</v>
          </cell>
          <cell r="K726">
            <v>0</v>
          </cell>
          <cell r="L726">
            <v>0</v>
          </cell>
          <cell r="M726">
            <v>13477.455</v>
          </cell>
          <cell r="N726">
            <v>0</v>
          </cell>
          <cell r="O726">
            <v>0</v>
          </cell>
        </row>
        <row r="727">
          <cell r="B727" t="str">
            <v>- Chi phí thiết bị</v>
          </cell>
          <cell r="C727">
            <v>0</v>
          </cell>
          <cell r="D727">
            <v>0</v>
          </cell>
          <cell r="E727">
            <v>0</v>
          </cell>
          <cell r="F727">
            <v>0</v>
          </cell>
          <cell r="G727">
            <v>0</v>
          </cell>
          <cell r="H727">
            <v>0</v>
          </cell>
          <cell r="I727">
            <v>0</v>
          </cell>
          <cell r="J727">
            <v>0</v>
          </cell>
          <cell r="K727">
            <v>0</v>
          </cell>
          <cell r="L727">
            <v>0</v>
          </cell>
          <cell r="M727">
            <v>0</v>
          </cell>
          <cell r="N727">
            <v>0</v>
          </cell>
          <cell r="O727">
            <v>0</v>
          </cell>
        </row>
        <row r="728">
          <cell r="B728" t="str">
            <v>- Chi phí GPMB</v>
          </cell>
          <cell r="C728">
            <v>0</v>
          </cell>
          <cell r="D728">
            <v>0</v>
          </cell>
          <cell r="E728">
            <v>0</v>
          </cell>
          <cell r="F728">
            <v>0</v>
          </cell>
          <cell r="G728">
            <v>0</v>
          </cell>
          <cell r="H728">
            <v>0</v>
          </cell>
          <cell r="I728">
            <v>0</v>
          </cell>
          <cell r="J728">
            <v>0</v>
          </cell>
          <cell r="K728">
            <v>0</v>
          </cell>
          <cell r="L728">
            <v>0</v>
          </cell>
          <cell r="M728">
            <v>0</v>
          </cell>
          <cell r="N728">
            <v>0</v>
          </cell>
          <cell r="O728">
            <v>0</v>
          </cell>
        </row>
        <row r="729">
          <cell r="B729" t="str">
            <v>- Chi phí khác</v>
          </cell>
          <cell r="C729">
            <v>0</v>
          </cell>
          <cell r="D729">
            <v>1452.837</v>
          </cell>
          <cell r="E729">
            <v>1452.837</v>
          </cell>
          <cell r="F729">
            <v>0</v>
          </cell>
          <cell r="G729">
            <v>0</v>
          </cell>
          <cell r="H729">
            <v>0</v>
          </cell>
          <cell r="I729">
            <v>0</v>
          </cell>
          <cell r="J729">
            <v>0</v>
          </cell>
          <cell r="K729">
            <v>0</v>
          </cell>
          <cell r="L729">
            <v>0</v>
          </cell>
          <cell r="M729">
            <v>0</v>
          </cell>
          <cell r="N729">
            <v>0</v>
          </cell>
          <cell r="O729">
            <v>0</v>
          </cell>
        </row>
        <row r="730">
          <cell r="B730" t="str">
            <v>Dự án Xây dựng nhà học 12 phòng Trường THCS xã Trung Thành, huyện Yên Thành</v>
          </cell>
          <cell r="C730" t="str">
            <v>NSĐP</v>
          </cell>
          <cell r="D730">
            <v>11947.847</v>
          </cell>
          <cell r="E730">
            <v>11947.847</v>
          </cell>
          <cell r="F730">
            <v>9786.3209999999999</v>
          </cell>
          <cell r="G730" t="str">
            <v>12/08/2017-12/03/2018</v>
          </cell>
          <cell r="H730">
            <v>9785.1139999999996</v>
          </cell>
          <cell r="I730">
            <v>9785.1139999999996</v>
          </cell>
          <cell r="J730">
            <v>8800</v>
          </cell>
          <cell r="K730">
            <v>0</v>
          </cell>
          <cell r="L730">
            <v>0</v>
          </cell>
          <cell r="M730">
            <v>9785.1139999999996</v>
          </cell>
          <cell r="N730">
            <v>0</v>
          </cell>
          <cell r="O730" t="str">
            <v>Chủ đầu tư: UBND xã Trung Thành</v>
          </cell>
        </row>
        <row r="731">
          <cell r="B731" t="str">
            <v>- Chi phí xây dựng</v>
          </cell>
          <cell r="C731">
            <v>0</v>
          </cell>
          <cell r="D731">
            <v>9786.3209999999999</v>
          </cell>
          <cell r="E731">
            <v>9786.3209999999999</v>
          </cell>
          <cell r="F731">
            <v>9786.3209999999999</v>
          </cell>
          <cell r="G731">
            <v>0</v>
          </cell>
          <cell r="H731">
            <v>9785.1139999999996</v>
          </cell>
          <cell r="I731">
            <v>9785.1139999999996</v>
          </cell>
          <cell r="J731">
            <v>8800</v>
          </cell>
          <cell r="K731">
            <v>0</v>
          </cell>
          <cell r="L731">
            <v>0</v>
          </cell>
          <cell r="M731">
            <v>9785.1139999999996</v>
          </cell>
          <cell r="N731">
            <v>0</v>
          </cell>
          <cell r="O731">
            <v>0</v>
          </cell>
        </row>
        <row r="732">
          <cell r="B732" t="str">
            <v>- Chi phí thiết bị</v>
          </cell>
          <cell r="C732">
            <v>0</v>
          </cell>
          <cell r="D732">
            <v>0</v>
          </cell>
          <cell r="E732">
            <v>0</v>
          </cell>
          <cell r="F732">
            <v>0</v>
          </cell>
          <cell r="G732">
            <v>0</v>
          </cell>
          <cell r="H732">
            <v>0</v>
          </cell>
          <cell r="I732">
            <v>0</v>
          </cell>
          <cell r="J732">
            <v>0</v>
          </cell>
          <cell r="K732">
            <v>0</v>
          </cell>
          <cell r="L732">
            <v>0</v>
          </cell>
          <cell r="M732">
            <v>0</v>
          </cell>
          <cell r="N732">
            <v>0</v>
          </cell>
          <cell r="O732">
            <v>0</v>
          </cell>
        </row>
        <row r="733">
          <cell r="B733" t="str">
            <v>- Chi phí GPMB</v>
          </cell>
          <cell r="C733">
            <v>0</v>
          </cell>
          <cell r="D733">
            <v>0</v>
          </cell>
          <cell r="E733">
            <v>0</v>
          </cell>
          <cell r="F733">
            <v>0</v>
          </cell>
          <cell r="G733">
            <v>0</v>
          </cell>
          <cell r="H733">
            <v>0</v>
          </cell>
          <cell r="I733">
            <v>0</v>
          </cell>
          <cell r="J733">
            <v>0</v>
          </cell>
          <cell r="K733">
            <v>0</v>
          </cell>
          <cell r="L733">
            <v>0</v>
          </cell>
          <cell r="M733">
            <v>0</v>
          </cell>
          <cell r="N733">
            <v>0</v>
          </cell>
          <cell r="O733">
            <v>0</v>
          </cell>
        </row>
        <row r="734">
          <cell r="B734" t="str">
            <v>- Chi phí khác</v>
          </cell>
          <cell r="C734">
            <v>0</v>
          </cell>
          <cell r="D734">
            <v>2161.5259999999998</v>
          </cell>
          <cell r="E734">
            <v>2161.5259999999998</v>
          </cell>
          <cell r="F734">
            <v>0</v>
          </cell>
          <cell r="G734">
            <v>0</v>
          </cell>
          <cell r="H734">
            <v>0</v>
          </cell>
          <cell r="I734">
            <v>0</v>
          </cell>
          <cell r="J734">
            <v>0</v>
          </cell>
          <cell r="K734">
            <v>0</v>
          </cell>
          <cell r="L734">
            <v>0</v>
          </cell>
          <cell r="M734">
            <v>0</v>
          </cell>
          <cell r="N734">
            <v>0</v>
          </cell>
          <cell r="O734">
            <v>0</v>
          </cell>
        </row>
        <row r="735">
          <cell r="B735" t="str">
            <v>Dự án Xây dựng nhà thí nghiệm, các hạng mục phụ trợ trường THCS và Tiểu học xã Trung Thành, huyện Yên Thành</v>
          </cell>
          <cell r="C735" t="str">
            <v>CTMT</v>
          </cell>
          <cell r="D735">
            <v>14993.906999999999</v>
          </cell>
          <cell r="E735">
            <v>14993.906999999999</v>
          </cell>
          <cell r="F735">
            <v>13253.444</v>
          </cell>
          <cell r="G735" t="str">
            <v>01/12/2017</v>
          </cell>
          <cell r="H735">
            <v>13252</v>
          </cell>
          <cell r="I735">
            <v>11213.6</v>
          </cell>
          <cell r="J735">
            <v>3600</v>
          </cell>
          <cell r="K735">
            <v>0</v>
          </cell>
          <cell r="L735">
            <v>0</v>
          </cell>
          <cell r="M735">
            <v>0</v>
          </cell>
          <cell r="N735">
            <v>0</v>
          </cell>
          <cell r="O735" t="str">
            <v>Chủ đầu tư: UBND xã Trung Thành</v>
          </cell>
        </row>
        <row r="736">
          <cell r="B736" t="str">
            <v>- Chi phí xây dựng</v>
          </cell>
          <cell r="C736">
            <v>0</v>
          </cell>
          <cell r="D736">
            <v>13253.444</v>
          </cell>
          <cell r="E736">
            <v>13253.444</v>
          </cell>
          <cell r="F736">
            <v>13253.444</v>
          </cell>
          <cell r="G736">
            <v>0</v>
          </cell>
          <cell r="H736">
            <v>13252</v>
          </cell>
          <cell r="I736">
            <v>11213.6</v>
          </cell>
          <cell r="J736">
            <v>3600</v>
          </cell>
          <cell r="K736">
            <v>0</v>
          </cell>
          <cell r="L736">
            <v>0</v>
          </cell>
          <cell r="M736">
            <v>0</v>
          </cell>
          <cell r="N736">
            <v>0</v>
          </cell>
          <cell r="O736">
            <v>0</v>
          </cell>
        </row>
        <row r="737">
          <cell r="B737" t="str">
            <v>- Chi phí thiết bị</v>
          </cell>
          <cell r="C737">
            <v>0</v>
          </cell>
          <cell r="D737">
            <v>0</v>
          </cell>
          <cell r="E737">
            <v>0</v>
          </cell>
          <cell r="F737">
            <v>0</v>
          </cell>
          <cell r="G737">
            <v>0</v>
          </cell>
          <cell r="H737">
            <v>0</v>
          </cell>
          <cell r="I737">
            <v>0</v>
          </cell>
          <cell r="J737">
            <v>0</v>
          </cell>
          <cell r="K737">
            <v>0</v>
          </cell>
          <cell r="L737">
            <v>0</v>
          </cell>
          <cell r="M737">
            <v>0</v>
          </cell>
          <cell r="N737">
            <v>0</v>
          </cell>
          <cell r="O737">
            <v>0</v>
          </cell>
        </row>
        <row r="738">
          <cell r="B738" t="str">
            <v>- Chi phí GPMB</v>
          </cell>
          <cell r="C738">
            <v>0</v>
          </cell>
          <cell r="D738">
            <v>0</v>
          </cell>
          <cell r="E738">
            <v>0</v>
          </cell>
          <cell r="F738">
            <v>0</v>
          </cell>
          <cell r="G738">
            <v>0</v>
          </cell>
          <cell r="H738">
            <v>0</v>
          </cell>
          <cell r="I738">
            <v>0</v>
          </cell>
          <cell r="J738">
            <v>0</v>
          </cell>
          <cell r="K738">
            <v>0</v>
          </cell>
          <cell r="L738">
            <v>0</v>
          </cell>
          <cell r="M738">
            <v>0</v>
          </cell>
          <cell r="N738">
            <v>0</v>
          </cell>
          <cell r="O738">
            <v>0</v>
          </cell>
        </row>
        <row r="739">
          <cell r="B739" t="str">
            <v>- Chi phí khác</v>
          </cell>
          <cell r="C739">
            <v>0</v>
          </cell>
          <cell r="D739">
            <v>1740.463</v>
          </cell>
          <cell r="E739">
            <v>1740.463</v>
          </cell>
          <cell r="F739">
            <v>0</v>
          </cell>
          <cell r="G739">
            <v>0</v>
          </cell>
          <cell r="H739">
            <v>0</v>
          </cell>
          <cell r="I739">
            <v>0</v>
          </cell>
          <cell r="J739">
            <v>0</v>
          </cell>
          <cell r="K739">
            <v>0</v>
          </cell>
          <cell r="L739">
            <v>0</v>
          </cell>
          <cell r="M739">
            <v>0</v>
          </cell>
          <cell r="N739">
            <v>0</v>
          </cell>
          <cell r="O739">
            <v>0</v>
          </cell>
        </row>
        <row r="740">
          <cell r="B740" t="str">
            <v>Dự án Xây dựng nhà học 10 phòng Trường Mầm non xã Thịnh Thành, huyện Yên Thành</v>
          </cell>
          <cell r="C740" t="str">
            <v>Nguồn NS</v>
          </cell>
          <cell r="D740">
            <v>14973.630999999999</v>
          </cell>
          <cell r="E740">
            <v>14973.630999999999</v>
          </cell>
          <cell r="F740">
            <v>13531.112999999999</v>
          </cell>
          <cell r="G740" t="str">
            <v>16/12/2017</v>
          </cell>
          <cell r="H740">
            <v>13531</v>
          </cell>
          <cell r="I740">
            <v>8532.7999999999993</v>
          </cell>
          <cell r="J740">
            <v>3700</v>
          </cell>
          <cell r="K740">
            <v>0</v>
          </cell>
          <cell r="L740">
            <v>0</v>
          </cell>
          <cell r="M740">
            <v>0</v>
          </cell>
          <cell r="N740">
            <v>0</v>
          </cell>
          <cell r="O740" t="str">
            <v>Chủ đầu tư: UBND xã Thịnh Thành</v>
          </cell>
        </row>
        <row r="741">
          <cell r="B741" t="str">
            <v>- Chi phí xây dựng</v>
          </cell>
          <cell r="C741">
            <v>0</v>
          </cell>
          <cell r="D741">
            <v>13531.112999999999</v>
          </cell>
          <cell r="E741">
            <v>13531.112999999999</v>
          </cell>
          <cell r="F741">
            <v>13531.112999999999</v>
          </cell>
          <cell r="G741">
            <v>0</v>
          </cell>
          <cell r="H741">
            <v>13531</v>
          </cell>
          <cell r="I741">
            <v>8532.7999999999993</v>
          </cell>
          <cell r="J741">
            <v>3700</v>
          </cell>
          <cell r="K741">
            <v>0</v>
          </cell>
          <cell r="L741">
            <v>0</v>
          </cell>
          <cell r="M741">
            <v>0</v>
          </cell>
          <cell r="N741">
            <v>0</v>
          </cell>
          <cell r="O741">
            <v>0</v>
          </cell>
        </row>
        <row r="742">
          <cell r="B742" t="str">
            <v>- Chi phí thiết bị</v>
          </cell>
          <cell r="C742">
            <v>0</v>
          </cell>
          <cell r="D742">
            <v>0</v>
          </cell>
          <cell r="E742">
            <v>0</v>
          </cell>
          <cell r="F742">
            <v>0</v>
          </cell>
          <cell r="G742">
            <v>0</v>
          </cell>
          <cell r="H742">
            <v>0</v>
          </cell>
          <cell r="I742">
            <v>0</v>
          </cell>
          <cell r="J742">
            <v>0</v>
          </cell>
          <cell r="K742">
            <v>0</v>
          </cell>
          <cell r="L742">
            <v>0</v>
          </cell>
          <cell r="M742">
            <v>0</v>
          </cell>
          <cell r="N742">
            <v>0</v>
          </cell>
          <cell r="O742">
            <v>0</v>
          </cell>
        </row>
        <row r="743">
          <cell r="B743" t="str">
            <v>- Chi phí GPMB</v>
          </cell>
          <cell r="C743">
            <v>0</v>
          </cell>
          <cell r="D743">
            <v>0</v>
          </cell>
          <cell r="E743">
            <v>0</v>
          </cell>
          <cell r="F743">
            <v>0</v>
          </cell>
          <cell r="G743">
            <v>0</v>
          </cell>
          <cell r="H743">
            <v>0</v>
          </cell>
          <cell r="I743">
            <v>0</v>
          </cell>
          <cell r="J743">
            <v>0</v>
          </cell>
          <cell r="K743">
            <v>0</v>
          </cell>
          <cell r="L743">
            <v>0</v>
          </cell>
          <cell r="M743">
            <v>0</v>
          </cell>
          <cell r="N743">
            <v>0</v>
          </cell>
          <cell r="O743">
            <v>0</v>
          </cell>
        </row>
        <row r="744">
          <cell r="B744" t="str">
            <v>- Chi phí khác</v>
          </cell>
          <cell r="C744">
            <v>0</v>
          </cell>
          <cell r="D744">
            <v>1442.518</v>
          </cell>
          <cell r="E744">
            <v>1442.518</v>
          </cell>
          <cell r="F744">
            <v>0</v>
          </cell>
          <cell r="G744">
            <v>0</v>
          </cell>
          <cell r="H744">
            <v>0</v>
          </cell>
          <cell r="I744">
            <v>0</v>
          </cell>
          <cell r="J744">
            <v>0</v>
          </cell>
          <cell r="K744">
            <v>0</v>
          </cell>
          <cell r="L744">
            <v>0</v>
          </cell>
          <cell r="M744">
            <v>0</v>
          </cell>
          <cell r="N744">
            <v>0</v>
          </cell>
          <cell r="O744">
            <v>0</v>
          </cell>
        </row>
        <row r="745">
          <cell r="B745" t="str">
            <v>Dự án Nhà làm việc kết hợp nhà đa chức năng, nhà ăn và các hạng mục phụ trợ Trường Mầm non xã Thịnh Thành, huyện Yên Thành</v>
          </cell>
          <cell r="C745" t="str">
            <v>NSĐP</v>
          </cell>
          <cell r="D745">
            <v>14989.241</v>
          </cell>
          <cell r="E745">
            <v>14989.241</v>
          </cell>
          <cell r="F745">
            <v>13462.801833</v>
          </cell>
          <cell r="G745" t="str">
            <v>21/12/2017</v>
          </cell>
          <cell r="H745">
            <v>13462</v>
          </cell>
          <cell r="I745">
            <v>7386.0749999999998</v>
          </cell>
          <cell r="J745">
            <v>2000.76</v>
          </cell>
          <cell r="K745">
            <v>0</v>
          </cell>
          <cell r="L745">
            <v>0</v>
          </cell>
          <cell r="M745">
            <v>0</v>
          </cell>
          <cell r="N745">
            <v>0</v>
          </cell>
          <cell r="O745" t="str">
            <v>Chủ đầu tư: UBND xã Thịnh Thành</v>
          </cell>
        </row>
        <row r="746">
          <cell r="B746" t="str">
            <v>- Chi phí xây dựng</v>
          </cell>
          <cell r="C746">
            <v>0</v>
          </cell>
          <cell r="D746">
            <v>13462.801833</v>
          </cell>
          <cell r="E746">
            <v>13462.801833</v>
          </cell>
          <cell r="F746">
            <v>13462.801833</v>
          </cell>
          <cell r="G746">
            <v>0</v>
          </cell>
          <cell r="H746">
            <v>13462</v>
          </cell>
          <cell r="I746">
            <v>7386.0749999999998</v>
          </cell>
          <cell r="J746">
            <v>2000.76</v>
          </cell>
          <cell r="K746">
            <v>0</v>
          </cell>
          <cell r="L746">
            <v>0</v>
          </cell>
          <cell r="M746">
            <v>0</v>
          </cell>
          <cell r="N746">
            <v>0</v>
          </cell>
          <cell r="O746">
            <v>0</v>
          </cell>
        </row>
        <row r="747">
          <cell r="B747" t="str">
            <v>- Chi phí thiết bị</v>
          </cell>
          <cell r="C747">
            <v>0</v>
          </cell>
          <cell r="D747">
            <v>0</v>
          </cell>
          <cell r="E747">
            <v>0</v>
          </cell>
          <cell r="F747">
            <v>0</v>
          </cell>
          <cell r="G747">
            <v>0</v>
          </cell>
          <cell r="H747">
            <v>0</v>
          </cell>
          <cell r="I747">
            <v>0</v>
          </cell>
          <cell r="J747">
            <v>0</v>
          </cell>
          <cell r="K747">
            <v>0</v>
          </cell>
          <cell r="L747">
            <v>0</v>
          </cell>
          <cell r="M747">
            <v>0</v>
          </cell>
          <cell r="N747">
            <v>0</v>
          </cell>
          <cell r="O747">
            <v>0</v>
          </cell>
        </row>
        <row r="748">
          <cell r="B748" t="str">
            <v>- Chi phí GPMB</v>
          </cell>
          <cell r="C748">
            <v>0</v>
          </cell>
          <cell r="D748">
            <v>0</v>
          </cell>
          <cell r="E748">
            <v>0</v>
          </cell>
          <cell r="F748">
            <v>0</v>
          </cell>
          <cell r="G748">
            <v>0</v>
          </cell>
          <cell r="H748">
            <v>0</v>
          </cell>
          <cell r="I748">
            <v>0</v>
          </cell>
          <cell r="J748">
            <v>0</v>
          </cell>
          <cell r="K748">
            <v>0</v>
          </cell>
          <cell r="L748">
            <v>0</v>
          </cell>
          <cell r="M748">
            <v>0</v>
          </cell>
          <cell r="N748">
            <v>0</v>
          </cell>
          <cell r="O748">
            <v>0</v>
          </cell>
        </row>
        <row r="749">
          <cell r="B749" t="str">
            <v>- Chi phí khác</v>
          </cell>
          <cell r="C749">
            <v>0</v>
          </cell>
          <cell r="D749">
            <v>1526.439167</v>
          </cell>
          <cell r="E749">
            <v>1526.439167</v>
          </cell>
          <cell r="F749">
            <v>0</v>
          </cell>
          <cell r="G749">
            <v>0</v>
          </cell>
          <cell r="H749">
            <v>0</v>
          </cell>
          <cell r="I749">
            <v>0</v>
          </cell>
          <cell r="J749">
            <v>0</v>
          </cell>
          <cell r="K749">
            <v>0</v>
          </cell>
          <cell r="L749">
            <v>0</v>
          </cell>
          <cell r="M749">
            <v>0</v>
          </cell>
          <cell r="N749">
            <v>0</v>
          </cell>
          <cell r="O749">
            <v>0</v>
          </cell>
        </row>
        <row r="750">
          <cell r="B750" t="str">
            <v>Dự án Sửa chữa, nâng cấp đập Cây Da xã Minh Thành, huyện Yên Thành</v>
          </cell>
          <cell r="C750" t="str">
            <v>NSĐP</v>
          </cell>
          <cell r="D750">
            <v>9515.0969999999998</v>
          </cell>
          <cell r="E750">
            <v>9515.0969999999998</v>
          </cell>
          <cell r="F750">
            <v>8026.2610000000004</v>
          </cell>
          <cell r="G750" t="str">
            <v>24/04/2017-15/10/2017</v>
          </cell>
          <cell r="H750">
            <v>8025</v>
          </cell>
          <cell r="I750">
            <v>8025</v>
          </cell>
          <cell r="J750">
            <v>3000</v>
          </cell>
          <cell r="K750">
            <v>0</v>
          </cell>
          <cell r="L750">
            <v>0</v>
          </cell>
          <cell r="M750">
            <v>8025</v>
          </cell>
          <cell r="N750">
            <v>0</v>
          </cell>
          <cell r="O750" t="str">
            <v>Chủ đầu tư: UBND xã Minh Thành</v>
          </cell>
        </row>
        <row r="751">
          <cell r="B751" t="str">
            <v>- Chi phí xây dựng</v>
          </cell>
          <cell r="C751">
            <v>0</v>
          </cell>
          <cell r="D751">
            <v>8026.2610000000004</v>
          </cell>
          <cell r="E751">
            <v>8026.2610000000004</v>
          </cell>
          <cell r="F751">
            <v>8026.2610000000004</v>
          </cell>
          <cell r="G751">
            <v>0</v>
          </cell>
          <cell r="H751">
            <v>8025</v>
          </cell>
          <cell r="I751">
            <v>8025</v>
          </cell>
          <cell r="J751">
            <v>3000</v>
          </cell>
          <cell r="K751">
            <v>0</v>
          </cell>
          <cell r="L751">
            <v>0</v>
          </cell>
          <cell r="M751">
            <v>8025</v>
          </cell>
          <cell r="N751">
            <v>0</v>
          </cell>
          <cell r="O751">
            <v>0</v>
          </cell>
        </row>
        <row r="752">
          <cell r="B752" t="str">
            <v>- Chi phí thiết bị</v>
          </cell>
          <cell r="C752">
            <v>0</v>
          </cell>
          <cell r="D752">
            <v>0</v>
          </cell>
          <cell r="E752">
            <v>0</v>
          </cell>
          <cell r="F752">
            <v>0</v>
          </cell>
          <cell r="G752">
            <v>0</v>
          </cell>
          <cell r="H752">
            <v>0</v>
          </cell>
          <cell r="I752">
            <v>0</v>
          </cell>
          <cell r="J752">
            <v>0</v>
          </cell>
          <cell r="K752">
            <v>0</v>
          </cell>
          <cell r="L752">
            <v>0</v>
          </cell>
          <cell r="M752">
            <v>0</v>
          </cell>
          <cell r="N752">
            <v>0</v>
          </cell>
          <cell r="O752">
            <v>0</v>
          </cell>
        </row>
        <row r="753">
          <cell r="B753" t="str">
            <v>- Chi phí GPMB</v>
          </cell>
          <cell r="C753">
            <v>0</v>
          </cell>
          <cell r="D753">
            <v>0</v>
          </cell>
          <cell r="E753">
            <v>0</v>
          </cell>
          <cell r="F753">
            <v>0</v>
          </cell>
          <cell r="G753">
            <v>0</v>
          </cell>
          <cell r="H753">
            <v>0</v>
          </cell>
          <cell r="I753">
            <v>0</v>
          </cell>
          <cell r="J753">
            <v>0</v>
          </cell>
          <cell r="K753">
            <v>0</v>
          </cell>
          <cell r="L753">
            <v>0</v>
          </cell>
          <cell r="M753">
            <v>0</v>
          </cell>
          <cell r="N753">
            <v>0</v>
          </cell>
          <cell r="O753">
            <v>0</v>
          </cell>
        </row>
        <row r="754">
          <cell r="B754" t="str">
            <v>- Chi phí khác</v>
          </cell>
          <cell r="C754">
            <v>0</v>
          </cell>
          <cell r="D754">
            <v>1488.836</v>
          </cell>
          <cell r="E754">
            <v>1488.836</v>
          </cell>
          <cell r="F754">
            <v>0</v>
          </cell>
          <cell r="G754">
            <v>0</v>
          </cell>
          <cell r="H754">
            <v>0</v>
          </cell>
          <cell r="I754">
            <v>0</v>
          </cell>
          <cell r="J754">
            <v>0</v>
          </cell>
          <cell r="K754">
            <v>0</v>
          </cell>
          <cell r="L754">
            <v>0</v>
          </cell>
          <cell r="M754">
            <v>0</v>
          </cell>
          <cell r="N754">
            <v>0</v>
          </cell>
          <cell r="O754">
            <v>0</v>
          </cell>
        </row>
        <row r="755">
          <cell r="B755" t="str">
            <v>Ban Quản lý các dự án xây dựng huyện Yên Thành</v>
          </cell>
          <cell r="C755" t="str">
            <v>Vọng rà</v>
          </cell>
          <cell r="D755">
            <v>243303.93299999996</v>
          </cell>
          <cell r="E755">
            <v>243303.93299999996</v>
          </cell>
          <cell r="F755">
            <v>214975.86668499999</v>
          </cell>
          <cell r="G755">
            <v>0</v>
          </cell>
          <cell r="H755">
            <v>214849.905</v>
          </cell>
          <cell r="I755">
            <v>89961.12778000001</v>
          </cell>
          <cell r="J755">
            <v>71546.163</v>
          </cell>
          <cell r="K755">
            <v>20780</v>
          </cell>
          <cell r="L755">
            <v>12800</v>
          </cell>
          <cell r="M755">
            <v>0</v>
          </cell>
          <cell r="N755">
            <v>0</v>
          </cell>
          <cell r="O755" t="str">
            <v>Thiếu QĐ thành lập Ban</v>
          </cell>
        </row>
        <row r="756">
          <cell r="B756" t="str">
            <v>Dự án Đường nối Khu di tích gốc Chùa Chí Linh đến Khu tâm linh lễ hội, thuộc Khu du lịch sinh thái và tâm linh Rú Gám, huyện Yên Thành</v>
          </cell>
          <cell r="C756" t="str">
            <v>NSĐP</v>
          </cell>
          <cell r="D756">
            <v>70220.417000000001</v>
          </cell>
          <cell r="E756">
            <v>70220.417000000001</v>
          </cell>
          <cell r="F756">
            <v>59041.661684999999</v>
          </cell>
          <cell r="G756" t="str">
            <v>2015-2018</v>
          </cell>
          <cell r="H756">
            <v>58986.114999999998</v>
          </cell>
          <cell r="I756">
            <v>21899.163</v>
          </cell>
          <cell r="J756">
            <v>21899.163</v>
          </cell>
          <cell r="K756">
            <v>12000</v>
          </cell>
          <cell r="L756">
            <v>7000</v>
          </cell>
          <cell r="M756">
            <v>0</v>
          </cell>
          <cell r="N756">
            <v>0</v>
          </cell>
          <cell r="O756" t="str">
            <v>Thiếu QĐPD DA; Thiếu HSNT để đối chiếu, số liệu lấy theo số báo cáo của Ban QLDA mới cung cấp</v>
          </cell>
        </row>
        <row r="757">
          <cell r="B757" t="str">
            <v>- Chi phí xây dựng</v>
          </cell>
          <cell r="C757">
            <v>0</v>
          </cell>
          <cell r="D757">
            <v>59041.661684999999</v>
          </cell>
          <cell r="E757">
            <v>59041.661684999999</v>
          </cell>
          <cell r="F757">
            <v>59041.661684999999</v>
          </cell>
          <cell r="G757">
            <v>0</v>
          </cell>
          <cell r="H757">
            <v>58986.114999999998</v>
          </cell>
          <cell r="I757">
            <v>21899.163</v>
          </cell>
          <cell r="J757">
            <v>21899.163</v>
          </cell>
          <cell r="K757">
            <v>12000</v>
          </cell>
          <cell r="L757">
            <v>7000</v>
          </cell>
          <cell r="M757">
            <v>0</v>
          </cell>
          <cell r="N757">
            <v>0</v>
          </cell>
          <cell r="O757">
            <v>0</v>
          </cell>
        </row>
        <row r="758">
          <cell r="B758" t="str">
            <v>- Chi phí thiết bị</v>
          </cell>
          <cell r="C758">
            <v>0</v>
          </cell>
          <cell r="D758">
            <v>0</v>
          </cell>
          <cell r="E758">
            <v>0</v>
          </cell>
          <cell r="F758">
            <v>0</v>
          </cell>
          <cell r="G758">
            <v>0</v>
          </cell>
          <cell r="H758">
            <v>0</v>
          </cell>
          <cell r="I758">
            <v>0</v>
          </cell>
          <cell r="J758">
            <v>0</v>
          </cell>
          <cell r="K758">
            <v>0</v>
          </cell>
          <cell r="L758">
            <v>0</v>
          </cell>
          <cell r="M758">
            <v>0</v>
          </cell>
          <cell r="N758">
            <v>0</v>
          </cell>
          <cell r="O758">
            <v>0</v>
          </cell>
        </row>
        <row r="759">
          <cell r="B759" t="str">
            <v>- Chi phí GPMB</v>
          </cell>
          <cell r="C759">
            <v>0</v>
          </cell>
          <cell r="D759">
            <v>0</v>
          </cell>
          <cell r="E759">
            <v>0</v>
          </cell>
          <cell r="F759">
            <v>0</v>
          </cell>
          <cell r="G759">
            <v>0</v>
          </cell>
          <cell r="H759">
            <v>0</v>
          </cell>
          <cell r="I759">
            <v>0</v>
          </cell>
          <cell r="J759">
            <v>0</v>
          </cell>
          <cell r="K759">
            <v>0</v>
          </cell>
          <cell r="L759">
            <v>0</v>
          </cell>
          <cell r="M759">
            <v>0</v>
          </cell>
          <cell r="N759">
            <v>0</v>
          </cell>
          <cell r="O759">
            <v>0</v>
          </cell>
        </row>
        <row r="760">
          <cell r="B760" t="str">
            <v>- Chi phí khác</v>
          </cell>
          <cell r="C760">
            <v>0</v>
          </cell>
          <cell r="D760">
            <v>11178.755315</v>
          </cell>
          <cell r="E760">
            <v>11178.755315</v>
          </cell>
          <cell r="F760">
            <v>0</v>
          </cell>
          <cell r="G760">
            <v>0</v>
          </cell>
          <cell r="H760">
            <v>0</v>
          </cell>
          <cell r="I760">
            <v>0</v>
          </cell>
          <cell r="J760">
            <v>0</v>
          </cell>
          <cell r="K760">
            <v>0</v>
          </cell>
          <cell r="L760">
            <v>0</v>
          </cell>
          <cell r="M760">
            <v>0</v>
          </cell>
          <cell r="N760">
            <v>0</v>
          </cell>
          <cell r="O760">
            <v>0</v>
          </cell>
        </row>
        <row r="761">
          <cell r="B761" t="str">
            <v>Dự án Sửa chữa, nâng cấp hồ chứa nước Đập Bàu, xã Tăng Thành, huyện Yên Thành, tỉnh Nghệ An</v>
          </cell>
          <cell r="C761" t="str">
            <v>NSĐP</v>
          </cell>
          <cell r="D761">
            <v>7873</v>
          </cell>
          <cell r="E761">
            <v>7873</v>
          </cell>
          <cell r="F761">
            <v>6451</v>
          </cell>
          <cell r="G761" t="str">
            <v>10/5/2014-31/12/2018</v>
          </cell>
          <cell r="H761">
            <v>6439.7460000000001</v>
          </cell>
          <cell r="I761">
            <v>4838.835</v>
          </cell>
          <cell r="J761">
            <v>4515</v>
          </cell>
          <cell r="K761">
            <v>950</v>
          </cell>
          <cell r="L761">
            <v>950</v>
          </cell>
          <cell r="M761">
            <v>0</v>
          </cell>
          <cell r="N761">
            <v>0</v>
          </cell>
          <cell r="O761">
            <v>0</v>
          </cell>
        </row>
        <row r="762">
          <cell r="B762" t="str">
            <v>- Chi phí xây dựng</v>
          </cell>
          <cell r="C762">
            <v>0</v>
          </cell>
          <cell r="D762">
            <v>6451</v>
          </cell>
          <cell r="E762">
            <v>6451</v>
          </cell>
          <cell r="F762">
            <v>6451</v>
          </cell>
          <cell r="G762">
            <v>0</v>
          </cell>
          <cell r="H762">
            <v>6439.7460000000001</v>
          </cell>
          <cell r="I762">
            <v>4838.835</v>
          </cell>
          <cell r="J762">
            <v>4515</v>
          </cell>
          <cell r="K762">
            <v>950</v>
          </cell>
          <cell r="L762">
            <v>950</v>
          </cell>
          <cell r="M762">
            <v>0</v>
          </cell>
          <cell r="N762">
            <v>0</v>
          </cell>
          <cell r="O762">
            <v>0</v>
          </cell>
        </row>
        <row r="763">
          <cell r="B763" t="str">
            <v>- Chi phí thiết bị</v>
          </cell>
          <cell r="C763">
            <v>0</v>
          </cell>
          <cell r="D763">
            <v>0</v>
          </cell>
          <cell r="E763">
            <v>0</v>
          </cell>
          <cell r="F763">
            <v>0</v>
          </cell>
          <cell r="G763">
            <v>0</v>
          </cell>
          <cell r="H763">
            <v>0</v>
          </cell>
          <cell r="I763">
            <v>0</v>
          </cell>
          <cell r="J763">
            <v>0</v>
          </cell>
          <cell r="K763">
            <v>0</v>
          </cell>
          <cell r="L763">
            <v>0</v>
          </cell>
          <cell r="M763">
            <v>0</v>
          </cell>
          <cell r="N763">
            <v>0</v>
          </cell>
          <cell r="O763">
            <v>0</v>
          </cell>
        </row>
        <row r="764">
          <cell r="B764" t="str">
            <v>- Chi phí GPMB</v>
          </cell>
          <cell r="C764">
            <v>0</v>
          </cell>
          <cell r="D764">
            <v>0</v>
          </cell>
          <cell r="E764">
            <v>0</v>
          </cell>
          <cell r="F764">
            <v>0</v>
          </cell>
          <cell r="G764">
            <v>0</v>
          </cell>
          <cell r="H764">
            <v>0</v>
          </cell>
          <cell r="I764">
            <v>0</v>
          </cell>
          <cell r="J764">
            <v>0</v>
          </cell>
          <cell r="K764">
            <v>0</v>
          </cell>
          <cell r="L764">
            <v>0</v>
          </cell>
          <cell r="M764">
            <v>0</v>
          </cell>
          <cell r="N764">
            <v>0</v>
          </cell>
          <cell r="O764">
            <v>0</v>
          </cell>
        </row>
        <row r="765">
          <cell r="B765" t="str">
            <v>- Chi phí khác</v>
          </cell>
          <cell r="C765">
            <v>0</v>
          </cell>
          <cell r="D765">
            <v>1422</v>
          </cell>
          <cell r="E765">
            <v>1422</v>
          </cell>
          <cell r="F765">
            <v>0</v>
          </cell>
          <cell r="G765">
            <v>0</v>
          </cell>
          <cell r="H765">
            <v>0</v>
          </cell>
          <cell r="I765">
            <v>0</v>
          </cell>
          <cell r="J765">
            <v>0</v>
          </cell>
          <cell r="K765">
            <v>0</v>
          </cell>
          <cell r="L765">
            <v>0</v>
          </cell>
          <cell r="M765">
            <v>0</v>
          </cell>
          <cell r="N765">
            <v>0</v>
          </cell>
          <cell r="O765">
            <v>0</v>
          </cell>
        </row>
        <row r="766">
          <cell r="B766" t="str">
            <v>Dự án Sửa chữa, nâng cấp hồ chứa nước Khe Lim, xã Đồng Thành, huyện Yên Thành</v>
          </cell>
          <cell r="C766" t="str">
            <v>NSĐP</v>
          </cell>
          <cell r="D766">
            <v>12504</v>
          </cell>
          <cell r="E766">
            <v>12504</v>
          </cell>
          <cell r="F766">
            <v>10205</v>
          </cell>
          <cell r="G766" t="str">
            <v>13/5/2015-31/12/2018</v>
          </cell>
          <cell r="H766">
            <v>10175.645</v>
          </cell>
          <cell r="I766">
            <v>5828.326</v>
          </cell>
          <cell r="J766">
            <v>5810</v>
          </cell>
          <cell r="K766">
            <v>1330</v>
          </cell>
          <cell r="L766">
            <v>2850</v>
          </cell>
          <cell r="M766">
            <v>0</v>
          </cell>
          <cell r="N766">
            <v>0</v>
          </cell>
          <cell r="O766" t="str">
            <v>Thiếu HSNT để đối chiếu, số liệu lấy theo số báo cáo của Ban QLDA mới cung cấp</v>
          </cell>
        </row>
        <row r="767">
          <cell r="B767" t="str">
            <v>- Chi phí xây dựng</v>
          </cell>
          <cell r="C767">
            <v>0</v>
          </cell>
          <cell r="D767">
            <v>10205</v>
          </cell>
          <cell r="E767">
            <v>10205</v>
          </cell>
          <cell r="F767">
            <v>10205</v>
          </cell>
          <cell r="G767">
            <v>0</v>
          </cell>
          <cell r="H767">
            <v>10175.645</v>
          </cell>
          <cell r="I767">
            <v>5828.326</v>
          </cell>
          <cell r="J767">
            <v>5810</v>
          </cell>
          <cell r="K767">
            <v>1330</v>
          </cell>
          <cell r="L767">
            <v>2850</v>
          </cell>
          <cell r="M767">
            <v>0</v>
          </cell>
          <cell r="N767">
            <v>0</v>
          </cell>
          <cell r="O767">
            <v>0</v>
          </cell>
        </row>
        <row r="768">
          <cell r="B768" t="str">
            <v>- Chi phí thiết bị</v>
          </cell>
          <cell r="C768">
            <v>0</v>
          </cell>
          <cell r="D768">
            <v>0</v>
          </cell>
          <cell r="E768">
            <v>0</v>
          </cell>
          <cell r="F768">
            <v>0</v>
          </cell>
          <cell r="G768">
            <v>0</v>
          </cell>
          <cell r="H768">
            <v>0</v>
          </cell>
          <cell r="I768">
            <v>0</v>
          </cell>
          <cell r="J768">
            <v>0</v>
          </cell>
          <cell r="K768">
            <v>0</v>
          </cell>
          <cell r="L768">
            <v>0</v>
          </cell>
          <cell r="M768">
            <v>0</v>
          </cell>
          <cell r="N768">
            <v>0</v>
          </cell>
          <cell r="O768">
            <v>0</v>
          </cell>
        </row>
        <row r="769">
          <cell r="B769" t="str">
            <v>- Chi phí GPMB</v>
          </cell>
          <cell r="C769">
            <v>0</v>
          </cell>
          <cell r="D769">
            <v>0</v>
          </cell>
          <cell r="E769">
            <v>0</v>
          </cell>
          <cell r="F769">
            <v>0</v>
          </cell>
          <cell r="G769">
            <v>0</v>
          </cell>
          <cell r="H769">
            <v>0</v>
          </cell>
          <cell r="I769">
            <v>0</v>
          </cell>
          <cell r="J769">
            <v>0</v>
          </cell>
          <cell r="K769">
            <v>0</v>
          </cell>
          <cell r="L769">
            <v>0</v>
          </cell>
          <cell r="M769">
            <v>0</v>
          </cell>
          <cell r="N769">
            <v>0</v>
          </cell>
          <cell r="O769">
            <v>0</v>
          </cell>
        </row>
        <row r="770">
          <cell r="B770" t="str">
            <v>- Chi phí khác</v>
          </cell>
          <cell r="C770">
            <v>0</v>
          </cell>
          <cell r="D770">
            <v>2299</v>
          </cell>
          <cell r="E770">
            <v>2299</v>
          </cell>
          <cell r="F770">
            <v>0</v>
          </cell>
          <cell r="G770">
            <v>0</v>
          </cell>
          <cell r="H770">
            <v>0</v>
          </cell>
          <cell r="I770">
            <v>0</v>
          </cell>
          <cell r="J770">
            <v>0</v>
          </cell>
          <cell r="K770">
            <v>0</v>
          </cell>
          <cell r="L770">
            <v>0</v>
          </cell>
          <cell r="M770">
            <v>0</v>
          </cell>
          <cell r="N770">
            <v>0</v>
          </cell>
          <cell r="O770">
            <v>0</v>
          </cell>
        </row>
        <row r="771">
          <cell r="B771" t="str">
            <v>Dự án Một số tuyến đường chính trong giai đoạn đầu của thị trấn Yên Thành, huyện Yên Thành</v>
          </cell>
          <cell r="C771" t="str">
            <v>CTMT</v>
          </cell>
          <cell r="D771">
            <v>152706.51599999997</v>
          </cell>
          <cell r="E771">
            <v>152706.51599999997</v>
          </cell>
          <cell r="F771">
            <v>139278.20499999999</v>
          </cell>
          <cell r="G771" t="str">
            <v>10/9/2011-31/12/2018</v>
          </cell>
          <cell r="H771">
            <v>139248.399</v>
          </cell>
          <cell r="I771">
            <v>57394.803780000002</v>
          </cell>
          <cell r="J771">
            <v>39322</v>
          </cell>
          <cell r="K771">
            <v>6500</v>
          </cell>
          <cell r="L771">
            <v>2000</v>
          </cell>
          <cell r="M771">
            <v>0</v>
          </cell>
          <cell r="N771">
            <v>0</v>
          </cell>
          <cell r="O771" t="str">
            <v>Thiếu QĐPD DA; Thiếu HSNT để đối chiếu, số liệu lấy theo số báo cáo của Ban QLDA mới cung cấp</v>
          </cell>
        </row>
        <row r="772">
          <cell r="B772" t="str">
            <v>- Chi phí xây dựng</v>
          </cell>
          <cell r="C772">
            <v>0</v>
          </cell>
          <cell r="D772">
            <v>139278.20499999999</v>
          </cell>
          <cell r="E772">
            <v>139278.20499999999</v>
          </cell>
          <cell r="F772">
            <v>139278.20499999999</v>
          </cell>
          <cell r="G772">
            <v>0</v>
          </cell>
          <cell r="H772">
            <v>139248.399</v>
          </cell>
          <cell r="I772">
            <v>57394.803780000002</v>
          </cell>
          <cell r="J772">
            <v>39322</v>
          </cell>
          <cell r="K772">
            <v>6500</v>
          </cell>
          <cell r="L772">
            <v>2000</v>
          </cell>
          <cell r="M772">
            <v>0</v>
          </cell>
          <cell r="N772">
            <v>0</v>
          </cell>
          <cell r="O772" t="str">
            <v>Dự án thi công kéo dài</v>
          </cell>
        </row>
        <row r="773">
          <cell r="B773" t="str">
            <v>- Chi phí thiết bị</v>
          </cell>
          <cell r="C773">
            <v>0</v>
          </cell>
          <cell r="D773">
            <v>0</v>
          </cell>
          <cell r="E773">
            <v>0</v>
          </cell>
          <cell r="F773">
            <v>0</v>
          </cell>
          <cell r="G773">
            <v>0</v>
          </cell>
          <cell r="H773">
            <v>0</v>
          </cell>
          <cell r="I773">
            <v>0</v>
          </cell>
          <cell r="J773">
            <v>0</v>
          </cell>
          <cell r="K773">
            <v>0</v>
          </cell>
          <cell r="L773">
            <v>0</v>
          </cell>
          <cell r="M773">
            <v>0</v>
          </cell>
          <cell r="N773">
            <v>0</v>
          </cell>
          <cell r="O773">
            <v>0</v>
          </cell>
        </row>
        <row r="774">
          <cell r="B774" t="str">
            <v>- Chi phí GPMB</v>
          </cell>
          <cell r="C774">
            <v>0</v>
          </cell>
          <cell r="D774">
            <v>0</v>
          </cell>
          <cell r="E774">
            <v>0</v>
          </cell>
          <cell r="F774">
            <v>0</v>
          </cell>
          <cell r="G774">
            <v>0</v>
          </cell>
          <cell r="H774">
            <v>0</v>
          </cell>
          <cell r="I774">
            <v>0</v>
          </cell>
          <cell r="J774">
            <v>0</v>
          </cell>
          <cell r="K774">
            <v>0</v>
          </cell>
          <cell r="L774">
            <v>0</v>
          </cell>
          <cell r="M774">
            <v>0</v>
          </cell>
          <cell r="N774">
            <v>0</v>
          </cell>
          <cell r="O774">
            <v>0</v>
          </cell>
        </row>
        <row r="775">
          <cell r="B775" t="str">
            <v>- Chi phí khác</v>
          </cell>
          <cell r="C775">
            <v>0</v>
          </cell>
          <cell r="D775">
            <v>13428.311</v>
          </cell>
          <cell r="E775">
            <v>13428.311</v>
          </cell>
          <cell r="F775">
            <v>0</v>
          </cell>
          <cell r="G775">
            <v>0</v>
          </cell>
          <cell r="H775">
            <v>0</v>
          </cell>
          <cell r="I775">
            <v>0</v>
          </cell>
          <cell r="J775">
            <v>0</v>
          </cell>
          <cell r="K775">
            <v>0</v>
          </cell>
          <cell r="L775">
            <v>0</v>
          </cell>
          <cell r="M775">
            <v>0</v>
          </cell>
          <cell r="N775">
            <v>0</v>
          </cell>
          <cell r="O775">
            <v>0</v>
          </cell>
        </row>
        <row r="776">
          <cell r="B776" t="str">
            <v>Huyện Anh Sơn</v>
          </cell>
          <cell r="C776">
            <v>0</v>
          </cell>
          <cell r="D776">
            <v>57759.573000000004</v>
          </cell>
          <cell r="E776">
            <v>57759.573000000004</v>
          </cell>
          <cell r="F776">
            <v>50160.890498000001</v>
          </cell>
          <cell r="G776">
            <v>0</v>
          </cell>
          <cell r="H776">
            <v>49851.206999999995</v>
          </cell>
          <cell r="I776">
            <v>48292.125400000004</v>
          </cell>
          <cell r="J776">
            <v>25915</v>
          </cell>
          <cell r="K776">
            <v>4700</v>
          </cell>
          <cell r="L776">
            <v>14640</v>
          </cell>
          <cell r="M776">
            <v>0</v>
          </cell>
          <cell r="N776">
            <v>0</v>
          </cell>
          <cell r="O776" t="str">
            <v xml:space="preserve">Chưa có HS nên chưa kiểm tra được tên DA và tên Ban QLDA, nhập sl theo biểu gửi ngày 19/9/2018. A Sửu đảm bảo thông tin. Nhóm rà soát chỉ thêm chữ "Dự án" </v>
          </cell>
        </row>
        <row r="777">
          <cell r="B777" t="str">
            <v>Ban quản lý các dự án đầu tư xây dựng huyện Anh Sơn</v>
          </cell>
          <cell r="C777">
            <v>0</v>
          </cell>
          <cell r="D777">
            <v>57759.573000000004</v>
          </cell>
          <cell r="E777">
            <v>57759.573000000004</v>
          </cell>
          <cell r="F777">
            <v>50160.890498000001</v>
          </cell>
          <cell r="G777">
            <v>0</v>
          </cell>
          <cell r="H777">
            <v>49851.206999999995</v>
          </cell>
          <cell r="I777">
            <v>48292.125400000004</v>
          </cell>
          <cell r="J777">
            <v>25915</v>
          </cell>
          <cell r="K777">
            <v>4700</v>
          </cell>
          <cell r="L777">
            <v>14640</v>
          </cell>
          <cell r="M777">
            <v>0</v>
          </cell>
          <cell r="N777">
            <v>0</v>
          </cell>
          <cell r="O777" t="str">
            <v>Thiếu QĐ thành lập Ban</v>
          </cell>
        </row>
        <row r="778">
          <cell r="B778" t="str">
            <v>Dự án Trụ sở làm việc UBND xã Hoa Sơn, huyện Anh Sơn – Hạng mục: Nhà làm việc 2 tầng; Nhà văn hóa và các hạng mục phụ trợ</v>
          </cell>
          <cell r="C778" t="str">
            <v>NSĐP</v>
          </cell>
          <cell r="D778">
            <v>14018.985000000001</v>
          </cell>
          <cell r="E778">
            <v>14018.985000000001</v>
          </cell>
          <cell r="F778">
            <v>12471</v>
          </cell>
          <cell r="G778" t="str">
            <v>27/1/2018-27/10/2018</v>
          </cell>
          <cell r="H778">
            <v>12471</v>
          </cell>
          <cell r="I778">
            <v>12373</v>
          </cell>
          <cell r="J778">
            <v>5040</v>
          </cell>
          <cell r="K778">
            <v>0</v>
          </cell>
          <cell r="L778">
            <v>5040</v>
          </cell>
          <cell r="M778">
            <v>0</v>
          </cell>
          <cell r="N778">
            <v>0</v>
          </cell>
          <cell r="O778" t="str">
            <v>Sai dấu chấm phẩy</v>
          </cell>
        </row>
        <row r="779">
          <cell r="B779" t="str">
            <v>- Chi phí xây dựng</v>
          </cell>
          <cell r="C779">
            <v>0</v>
          </cell>
          <cell r="D779">
            <v>12471</v>
          </cell>
          <cell r="E779">
            <v>12471</v>
          </cell>
          <cell r="F779">
            <v>12471</v>
          </cell>
          <cell r="G779">
            <v>0</v>
          </cell>
          <cell r="H779">
            <v>12471</v>
          </cell>
          <cell r="I779">
            <v>12373</v>
          </cell>
          <cell r="J779">
            <v>5040</v>
          </cell>
          <cell r="K779">
            <v>0</v>
          </cell>
          <cell r="L779">
            <v>5040</v>
          </cell>
          <cell r="M779">
            <v>0</v>
          </cell>
          <cell r="N779">
            <v>0</v>
          </cell>
          <cell r="O779">
            <v>0</v>
          </cell>
        </row>
        <row r="780">
          <cell r="B780" t="str">
            <v>- Chi phí thiết bị</v>
          </cell>
          <cell r="C780">
            <v>0</v>
          </cell>
          <cell r="D780">
            <v>0</v>
          </cell>
          <cell r="E780">
            <v>0</v>
          </cell>
          <cell r="F780">
            <v>0</v>
          </cell>
          <cell r="G780">
            <v>0</v>
          </cell>
          <cell r="H780">
            <v>0</v>
          </cell>
          <cell r="I780">
            <v>0</v>
          </cell>
          <cell r="J780">
            <v>0</v>
          </cell>
          <cell r="K780">
            <v>0</v>
          </cell>
          <cell r="L780">
            <v>0</v>
          </cell>
          <cell r="M780">
            <v>0</v>
          </cell>
          <cell r="N780">
            <v>0</v>
          </cell>
          <cell r="O780">
            <v>0</v>
          </cell>
        </row>
        <row r="781">
          <cell r="B781" t="str">
            <v>- Chi phí GPMB</v>
          </cell>
          <cell r="C781">
            <v>0</v>
          </cell>
          <cell r="D781">
            <v>0</v>
          </cell>
          <cell r="E781">
            <v>0</v>
          </cell>
          <cell r="F781">
            <v>0</v>
          </cell>
          <cell r="G781">
            <v>0</v>
          </cell>
          <cell r="H781">
            <v>0</v>
          </cell>
          <cell r="I781">
            <v>0</v>
          </cell>
          <cell r="J781">
            <v>0</v>
          </cell>
          <cell r="K781">
            <v>0</v>
          </cell>
          <cell r="L781">
            <v>0</v>
          </cell>
          <cell r="M781">
            <v>0</v>
          </cell>
          <cell r="N781">
            <v>0</v>
          </cell>
          <cell r="O781">
            <v>0</v>
          </cell>
        </row>
        <row r="782">
          <cell r="B782" t="str">
            <v>- Chi phí khác</v>
          </cell>
          <cell r="C782">
            <v>0</v>
          </cell>
          <cell r="D782">
            <v>1547.9849999999999</v>
          </cell>
          <cell r="E782">
            <v>1547.9849999999999</v>
          </cell>
          <cell r="F782">
            <v>0</v>
          </cell>
          <cell r="G782">
            <v>0</v>
          </cell>
          <cell r="H782">
            <v>0</v>
          </cell>
          <cell r="I782">
            <v>0</v>
          </cell>
          <cell r="J782">
            <v>0</v>
          </cell>
          <cell r="K782">
            <v>0</v>
          </cell>
          <cell r="L782">
            <v>0</v>
          </cell>
          <cell r="M782">
            <v>0</v>
          </cell>
          <cell r="N782">
            <v>0</v>
          </cell>
          <cell r="O782">
            <v>0</v>
          </cell>
        </row>
        <row r="783">
          <cell r="B783" t="str">
            <v>Dự án Xây dựng nhà học 2 tầng 12 phòng và các hạng mục phụ trợ Trường THCS Hoa Sơn</v>
          </cell>
          <cell r="C783" t="str">
            <v>NSĐP</v>
          </cell>
          <cell r="D783">
            <v>13800</v>
          </cell>
          <cell r="E783">
            <v>13800</v>
          </cell>
          <cell r="F783">
            <v>11780.890498000001</v>
          </cell>
          <cell r="G783" t="str">
            <v>27/1/2018-27/10/2018</v>
          </cell>
          <cell r="H783">
            <v>11779</v>
          </cell>
          <cell r="I783">
            <v>11779</v>
          </cell>
          <cell r="J783">
            <v>3400</v>
          </cell>
          <cell r="K783">
            <v>0</v>
          </cell>
          <cell r="L783">
            <v>3400</v>
          </cell>
          <cell r="M783">
            <v>0</v>
          </cell>
          <cell r="N783">
            <v>0</v>
          </cell>
          <cell r="O783" t="str">
            <v>Sai chính tả chữ "tấng"</v>
          </cell>
        </row>
        <row r="784">
          <cell r="B784" t="str">
            <v>- Chi phí xây dựng</v>
          </cell>
          <cell r="C784">
            <v>0</v>
          </cell>
          <cell r="D784">
            <v>11780.890498000001</v>
          </cell>
          <cell r="E784">
            <v>11780.890498000001</v>
          </cell>
          <cell r="F784">
            <v>11780.890498000001</v>
          </cell>
          <cell r="G784">
            <v>0</v>
          </cell>
          <cell r="H784">
            <v>11779</v>
          </cell>
          <cell r="I784">
            <v>11779</v>
          </cell>
          <cell r="J784">
            <v>3400</v>
          </cell>
          <cell r="K784">
            <v>0</v>
          </cell>
          <cell r="L784">
            <v>3400</v>
          </cell>
          <cell r="M784">
            <v>0</v>
          </cell>
          <cell r="N784">
            <v>0</v>
          </cell>
          <cell r="O784">
            <v>0</v>
          </cell>
        </row>
        <row r="785">
          <cell r="B785" t="str">
            <v>- Chi phí thiết bị</v>
          </cell>
          <cell r="C785">
            <v>0</v>
          </cell>
          <cell r="D785">
            <v>0</v>
          </cell>
          <cell r="E785">
            <v>0</v>
          </cell>
          <cell r="F785">
            <v>0</v>
          </cell>
          <cell r="G785">
            <v>0</v>
          </cell>
          <cell r="H785">
            <v>0</v>
          </cell>
          <cell r="I785">
            <v>0</v>
          </cell>
          <cell r="J785">
            <v>0</v>
          </cell>
          <cell r="K785">
            <v>0</v>
          </cell>
          <cell r="L785">
            <v>0</v>
          </cell>
          <cell r="M785">
            <v>0</v>
          </cell>
          <cell r="N785">
            <v>0</v>
          </cell>
          <cell r="O785">
            <v>0</v>
          </cell>
        </row>
        <row r="786">
          <cell r="B786" t="str">
            <v>- Chi phí GPMB</v>
          </cell>
          <cell r="C786">
            <v>0</v>
          </cell>
          <cell r="D786">
            <v>0</v>
          </cell>
          <cell r="E786">
            <v>0</v>
          </cell>
          <cell r="F786">
            <v>0</v>
          </cell>
          <cell r="G786">
            <v>0</v>
          </cell>
          <cell r="H786">
            <v>0</v>
          </cell>
          <cell r="I786">
            <v>0</v>
          </cell>
          <cell r="J786">
            <v>0</v>
          </cell>
          <cell r="K786">
            <v>0</v>
          </cell>
          <cell r="L786">
            <v>0</v>
          </cell>
          <cell r="M786">
            <v>0</v>
          </cell>
          <cell r="N786">
            <v>0</v>
          </cell>
          <cell r="O786">
            <v>0</v>
          </cell>
        </row>
        <row r="787">
          <cell r="B787" t="str">
            <v>- Chi phí khác</v>
          </cell>
          <cell r="C787">
            <v>0</v>
          </cell>
          <cell r="D787">
            <v>2019.109502</v>
          </cell>
          <cell r="E787">
            <v>2019.109502</v>
          </cell>
          <cell r="F787">
            <v>0</v>
          </cell>
          <cell r="G787">
            <v>0</v>
          </cell>
          <cell r="H787">
            <v>0</v>
          </cell>
          <cell r="I787">
            <v>0</v>
          </cell>
          <cell r="J787">
            <v>0</v>
          </cell>
          <cell r="K787">
            <v>0</v>
          </cell>
          <cell r="L787">
            <v>0</v>
          </cell>
          <cell r="M787">
            <v>0</v>
          </cell>
          <cell r="N787">
            <v>0</v>
          </cell>
          <cell r="O787">
            <v>0</v>
          </cell>
        </row>
        <row r="788">
          <cell r="B788" t="str">
            <v>Dự án Nâng cấp, cải tạo đập Cao Vều, xã Phúc Sơn, huyện Anh Sơn</v>
          </cell>
          <cell r="C788" t="str">
            <v>NSĐP</v>
          </cell>
          <cell r="D788">
            <v>5992.634</v>
          </cell>
          <cell r="E788">
            <v>5992.634</v>
          </cell>
          <cell r="F788">
            <v>5234</v>
          </cell>
          <cell r="G788" t="str">
            <v>13/12/2017-13/7/2018</v>
          </cell>
          <cell r="H788">
            <v>5101.6319999999996</v>
          </cell>
          <cell r="I788">
            <v>4846.5504000000001</v>
          </cell>
          <cell r="J788">
            <v>1600</v>
          </cell>
          <cell r="K788">
            <v>700</v>
          </cell>
          <cell r="L788">
            <v>1600</v>
          </cell>
          <cell r="M788">
            <v>0</v>
          </cell>
          <cell r="N788">
            <v>0</v>
          </cell>
          <cell r="O788" t="str">
            <v>Thiếu chữ "huyện Anh Sơn"</v>
          </cell>
        </row>
        <row r="789">
          <cell r="B789" t="str">
            <v>- Chi phí xây dựng</v>
          </cell>
          <cell r="C789">
            <v>0</v>
          </cell>
          <cell r="D789">
            <v>5234</v>
          </cell>
          <cell r="E789">
            <v>5234</v>
          </cell>
          <cell r="F789">
            <v>5234</v>
          </cell>
          <cell r="G789">
            <v>0</v>
          </cell>
          <cell r="H789">
            <v>5101.6319999999996</v>
          </cell>
          <cell r="I789">
            <v>4846.5504000000001</v>
          </cell>
          <cell r="J789">
            <v>1600</v>
          </cell>
          <cell r="K789">
            <v>700</v>
          </cell>
          <cell r="L789">
            <v>1600</v>
          </cell>
          <cell r="M789">
            <v>0</v>
          </cell>
          <cell r="N789">
            <v>0</v>
          </cell>
          <cell r="O789">
            <v>0</v>
          </cell>
        </row>
        <row r="790">
          <cell r="B790" t="str">
            <v>- Chi phí thiết bị</v>
          </cell>
          <cell r="C790">
            <v>0</v>
          </cell>
          <cell r="D790">
            <v>0</v>
          </cell>
          <cell r="E790">
            <v>0</v>
          </cell>
          <cell r="F790">
            <v>0</v>
          </cell>
          <cell r="G790">
            <v>0</v>
          </cell>
          <cell r="H790">
            <v>0</v>
          </cell>
          <cell r="I790">
            <v>0</v>
          </cell>
          <cell r="J790">
            <v>0</v>
          </cell>
          <cell r="K790">
            <v>0</v>
          </cell>
          <cell r="L790">
            <v>0</v>
          </cell>
          <cell r="M790">
            <v>0</v>
          </cell>
          <cell r="N790">
            <v>0</v>
          </cell>
          <cell r="O790">
            <v>0</v>
          </cell>
        </row>
        <row r="791">
          <cell r="B791" t="str">
            <v>- Chi phí GPMB</v>
          </cell>
          <cell r="C791">
            <v>0</v>
          </cell>
          <cell r="D791">
            <v>0</v>
          </cell>
          <cell r="E791">
            <v>0</v>
          </cell>
          <cell r="F791">
            <v>0</v>
          </cell>
          <cell r="G791">
            <v>0</v>
          </cell>
          <cell r="H791">
            <v>0</v>
          </cell>
          <cell r="I791">
            <v>0</v>
          </cell>
          <cell r="J791">
            <v>0</v>
          </cell>
          <cell r="K791">
            <v>0</v>
          </cell>
          <cell r="L791">
            <v>0</v>
          </cell>
          <cell r="M791">
            <v>0</v>
          </cell>
          <cell r="N791">
            <v>0</v>
          </cell>
          <cell r="O791">
            <v>0</v>
          </cell>
        </row>
        <row r="792">
          <cell r="B792" t="str">
            <v>- Chi phí khác</v>
          </cell>
          <cell r="C792">
            <v>0</v>
          </cell>
          <cell r="D792">
            <v>758.63400000000001</v>
          </cell>
          <cell r="E792">
            <v>758.63400000000001</v>
          </cell>
          <cell r="F792">
            <v>0</v>
          </cell>
          <cell r="G792">
            <v>0</v>
          </cell>
          <cell r="H792">
            <v>0</v>
          </cell>
          <cell r="I792">
            <v>0</v>
          </cell>
          <cell r="J792">
            <v>0</v>
          </cell>
          <cell r="K792">
            <v>0</v>
          </cell>
          <cell r="L792">
            <v>0</v>
          </cell>
          <cell r="M792">
            <v>0</v>
          </cell>
          <cell r="N792">
            <v>0</v>
          </cell>
          <cell r="O792">
            <v>0</v>
          </cell>
        </row>
        <row r="793">
          <cell r="B793" t="str">
            <v>Dự án Sửa chữa, nâng cấp đập dâng Khe Tran và hệ thống kênh tưới, xã Hoa Sơn, huyện Anh Sơn</v>
          </cell>
          <cell r="C793" t="str">
            <v>NSĐP</v>
          </cell>
          <cell r="D793">
            <v>9370.0669999999991</v>
          </cell>
          <cell r="E793">
            <v>9370.0669999999991</v>
          </cell>
          <cell r="F793">
            <v>8140</v>
          </cell>
          <cell r="G793" t="str">
            <v>5/2014 - 2018</v>
          </cell>
          <cell r="H793">
            <v>8040</v>
          </cell>
          <cell r="I793">
            <v>6834</v>
          </cell>
          <cell r="J793">
            <v>6550</v>
          </cell>
          <cell r="K793">
            <v>1500</v>
          </cell>
          <cell r="L793">
            <v>1500</v>
          </cell>
          <cell r="M793">
            <v>0</v>
          </cell>
          <cell r="N793">
            <v>0</v>
          </cell>
          <cell r="O793" t="str">
            <v>Sở xây dựng kiểm tra năm 2018</v>
          </cell>
        </row>
        <row r="794">
          <cell r="B794" t="str">
            <v>- Chi phí xây dựng</v>
          </cell>
          <cell r="C794">
            <v>0</v>
          </cell>
          <cell r="D794">
            <v>8140</v>
          </cell>
          <cell r="E794">
            <v>8140</v>
          </cell>
          <cell r="F794">
            <v>8140</v>
          </cell>
          <cell r="G794">
            <v>0</v>
          </cell>
          <cell r="H794">
            <v>8040</v>
          </cell>
          <cell r="I794">
            <v>6834</v>
          </cell>
          <cell r="J794">
            <v>6550</v>
          </cell>
          <cell r="K794">
            <v>1500</v>
          </cell>
          <cell r="L794">
            <v>1500</v>
          </cell>
          <cell r="M794">
            <v>0</v>
          </cell>
          <cell r="N794">
            <v>0</v>
          </cell>
          <cell r="O794">
            <v>0</v>
          </cell>
        </row>
        <row r="795">
          <cell r="B795" t="str">
            <v>- Chi phí thiết bị</v>
          </cell>
          <cell r="C795">
            <v>0</v>
          </cell>
          <cell r="D795">
            <v>0</v>
          </cell>
          <cell r="E795">
            <v>0</v>
          </cell>
          <cell r="F795">
            <v>0</v>
          </cell>
          <cell r="G795">
            <v>0</v>
          </cell>
          <cell r="H795">
            <v>0</v>
          </cell>
          <cell r="I795">
            <v>0</v>
          </cell>
          <cell r="J795">
            <v>0</v>
          </cell>
          <cell r="K795">
            <v>0</v>
          </cell>
          <cell r="L795">
            <v>0</v>
          </cell>
          <cell r="M795">
            <v>0</v>
          </cell>
          <cell r="N795">
            <v>0</v>
          </cell>
          <cell r="O795">
            <v>0</v>
          </cell>
        </row>
        <row r="796">
          <cell r="B796" t="str">
            <v>- Chi phí GPMB</v>
          </cell>
          <cell r="C796">
            <v>0</v>
          </cell>
          <cell r="D796">
            <v>0</v>
          </cell>
          <cell r="E796">
            <v>0</v>
          </cell>
          <cell r="F796">
            <v>0</v>
          </cell>
          <cell r="G796">
            <v>0</v>
          </cell>
          <cell r="H796">
            <v>0</v>
          </cell>
          <cell r="I796">
            <v>0</v>
          </cell>
          <cell r="J796">
            <v>0</v>
          </cell>
          <cell r="K796">
            <v>0</v>
          </cell>
          <cell r="L796">
            <v>0</v>
          </cell>
          <cell r="M796">
            <v>0</v>
          </cell>
          <cell r="N796">
            <v>0</v>
          </cell>
          <cell r="O796">
            <v>0</v>
          </cell>
        </row>
        <row r="797">
          <cell r="B797" t="str">
            <v>- Chi phí khác</v>
          </cell>
          <cell r="C797">
            <v>0</v>
          </cell>
          <cell r="D797">
            <v>1230.067</v>
          </cell>
          <cell r="E797">
            <v>1230.067</v>
          </cell>
          <cell r="F797">
            <v>0</v>
          </cell>
          <cell r="G797">
            <v>0</v>
          </cell>
          <cell r="H797">
            <v>0</v>
          </cell>
          <cell r="I797">
            <v>0</v>
          </cell>
          <cell r="J797">
            <v>0</v>
          </cell>
          <cell r="K797">
            <v>0</v>
          </cell>
          <cell r="L797">
            <v>0</v>
          </cell>
          <cell r="M797">
            <v>0</v>
          </cell>
          <cell r="N797">
            <v>0</v>
          </cell>
          <cell r="O797">
            <v>0</v>
          </cell>
        </row>
        <row r="798">
          <cell r="B798" t="str">
            <v>Dự án Sửa chữa, nâng cấp đập Khe Sừng, xã Hoa Sơn, huyện Anh Sơn</v>
          </cell>
          <cell r="C798" t="str">
            <v>NSĐP</v>
          </cell>
          <cell r="D798">
            <v>11110</v>
          </cell>
          <cell r="E798">
            <v>11110</v>
          </cell>
          <cell r="F798">
            <v>9430</v>
          </cell>
          <cell r="G798" t="str">
            <v>5/2015 - 2018</v>
          </cell>
          <cell r="H798">
            <v>9370.0669999999991</v>
          </cell>
          <cell r="I798">
            <v>9370.0669999999991</v>
          </cell>
          <cell r="J798">
            <v>6725</v>
          </cell>
          <cell r="K798">
            <v>1500</v>
          </cell>
          <cell r="L798">
            <v>1500</v>
          </cell>
          <cell r="M798">
            <v>0</v>
          </cell>
          <cell r="N798">
            <v>0</v>
          </cell>
          <cell r="O798" t="str">
            <v>Sở xây dựng kiểm tra năm 2018; Không viết hoa chữ "Khe Sừng"</v>
          </cell>
        </row>
        <row r="799">
          <cell r="B799" t="str">
            <v>- Chi phí xây dựng</v>
          </cell>
          <cell r="C799">
            <v>0</v>
          </cell>
          <cell r="D799">
            <v>9430</v>
          </cell>
          <cell r="E799">
            <v>9430</v>
          </cell>
          <cell r="F799">
            <v>9430</v>
          </cell>
          <cell r="G799">
            <v>0</v>
          </cell>
          <cell r="H799">
            <v>9370.0669999999991</v>
          </cell>
          <cell r="I799">
            <v>9370.0669999999991</v>
          </cell>
          <cell r="J799">
            <v>6725</v>
          </cell>
          <cell r="K799">
            <v>1500</v>
          </cell>
          <cell r="L799">
            <v>1500</v>
          </cell>
          <cell r="M799">
            <v>0</v>
          </cell>
          <cell r="N799">
            <v>0</v>
          </cell>
          <cell r="O799">
            <v>0</v>
          </cell>
        </row>
        <row r="800">
          <cell r="B800" t="str">
            <v>- Chi phí thiết bị</v>
          </cell>
          <cell r="C800">
            <v>0</v>
          </cell>
          <cell r="D800">
            <v>0</v>
          </cell>
          <cell r="E800">
            <v>0</v>
          </cell>
          <cell r="F800">
            <v>0</v>
          </cell>
          <cell r="G800">
            <v>0</v>
          </cell>
          <cell r="H800">
            <v>0</v>
          </cell>
          <cell r="I800">
            <v>0</v>
          </cell>
          <cell r="J800">
            <v>0</v>
          </cell>
          <cell r="K800">
            <v>0</v>
          </cell>
          <cell r="L800">
            <v>0</v>
          </cell>
          <cell r="M800">
            <v>0</v>
          </cell>
          <cell r="N800">
            <v>0</v>
          </cell>
          <cell r="O800">
            <v>0</v>
          </cell>
        </row>
        <row r="801">
          <cell r="B801" t="str">
            <v>- Chi phí GPMB</v>
          </cell>
          <cell r="C801">
            <v>0</v>
          </cell>
          <cell r="D801">
            <v>0</v>
          </cell>
          <cell r="E801">
            <v>0</v>
          </cell>
          <cell r="F801">
            <v>0</v>
          </cell>
          <cell r="G801">
            <v>0</v>
          </cell>
          <cell r="H801">
            <v>0</v>
          </cell>
          <cell r="I801">
            <v>0</v>
          </cell>
          <cell r="J801">
            <v>0</v>
          </cell>
          <cell r="K801">
            <v>0</v>
          </cell>
          <cell r="L801">
            <v>0</v>
          </cell>
          <cell r="M801">
            <v>0</v>
          </cell>
          <cell r="N801">
            <v>0</v>
          </cell>
          <cell r="O801">
            <v>0</v>
          </cell>
        </row>
        <row r="802">
          <cell r="B802" t="str">
            <v>- Chi phí khác</v>
          </cell>
          <cell r="C802">
            <v>0</v>
          </cell>
          <cell r="D802">
            <v>1680</v>
          </cell>
          <cell r="E802">
            <v>1680</v>
          </cell>
          <cell r="F802">
            <v>0</v>
          </cell>
          <cell r="G802">
            <v>0</v>
          </cell>
          <cell r="H802">
            <v>0</v>
          </cell>
          <cell r="I802">
            <v>0</v>
          </cell>
          <cell r="J802">
            <v>0</v>
          </cell>
          <cell r="K802">
            <v>0</v>
          </cell>
          <cell r="L802">
            <v>0</v>
          </cell>
          <cell r="M802">
            <v>0</v>
          </cell>
          <cell r="N802">
            <v>0</v>
          </cell>
          <cell r="O802">
            <v>0</v>
          </cell>
        </row>
        <row r="803">
          <cell r="B803" t="str">
            <v>Dự án Đường giao thông từ trường THCS Khai Sơn đi thôn 3 xã Khai Sơn</v>
          </cell>
          <cell r="C803" t="str">
            <v>NSĐP</v>
          </cell>
          <cell r="D803">
            <v>3467.8870000000002</v>
          </cell>
          <cell r="E803">
            <v>3467.8870000000002</v>
          </cell>
          <cell r="F803">
            <v>3105</v>
          </cell>
          <cell r="G803" t="str">
            <v>11/2017-2/2018</v>
          </cell>
          <cell r="H803">
            <v>3089.5079999999998</v>
          </cell>
          <cell r="I803">
            <v>3089.5079999999998</v>
          </cell>
          <cell r="J803">
            <v>2600</v>
          </cell>
          <cell r="K803">
            <v>1000</v>
          </cell>
          <cell r="L803">
            <v>1600</v>
          </cell>
          <cell r="M803">
            <v>0</v>
          </cell>
          <cell r="N803">
            <v>0</v>
          </cell>
          <cell r="O803">
            <v>0</v>
          </cell>
        </row>
        <row r="804">
          <cell r="B804" t="str">
            <v>- Chi phí xây dựng</v>
          </cell>
          <cell r="C804">
            <v>0</v>
          </cell>
          <cell r="D804">
            <v>3105</v>
          </cell>
          <cell r="E804">
            <v>3105</v>
          </cell>
          <cell r="F804">
            <v>3105</v>
          </cell>
          <cell r="G804">
            <v>0</v>
          </cell>
          <cell r="H804">
            <v>3089.5079999999998</v>
          </cell>
          <cell r="I804">
            <v>3089.5079999999998</v>
          </cell>
          <cell r="J804">
            <v>2600</v>
          </cell>
          <cell r="K804">
            <v>1000</v>
          </cell>
          <cell r="L804">
            <v>1600</v>
          </cell>
          <cell r="M804">
            <v>0</v>
          </cell>
          <cell r="N804">
            <v>0</v>
          </cell>
          <cell r="O804">
            <v>0</v>
          </cell>
        </row>
        <row r="805">
          <cell r="B805" t="str">
            <v>- Chi phí thiết bị</v>
          </cell>
          <cell r="C805">
            <v>0</v>
          </cell>
          <cell r="D805">
            <v>0</v>
          </cell>
          <cell r="E805">
            <v>0</v>
          </cell>
          <cell r="F805">
            <v>0</v>
          </cell>
          <cell r="G805">
            <v>0</v>
          </cell>
          <cell r="H805">
            <v>0</v>
          </cell>
          <cell r="I805">
            <v>0</v>
          </cell>
          <cell r="J805">
            <v>0</v>
          </cell>
          <cell r="K805">
            <v>0</v>
          </cell>
          <cell r="L805">
            <v>0</v>
          </cell>
          <cell r="M805">
            <v>0</v>
          </cell>
          <cell r="N805">
            <v>0</v>
          </cell>
          <cell r="O805">
            <v>0</v>
          </cell>
        </row>
        <row r="806">
          <cell r="B806" t="str">
            <v>- Chi phí GPMB</v>
          </cell>
          <cell r="C806">
            <v>0</v>
          </cell>
          <cell r="D806">
            <v>0</v>
          </cell>
          <cell r="E806">
            <v>0</v>
          </cell>
          <cell r="F806">
            <v>0</v>
          </cell>
          <cell r="G806">
            <v>0</v>
          </cell>
          <cell r="H806">
            <v>0</v>
          </cell>
          <cell r="I806">
            <v>0</v>
          </cell>
          <cell r="J806">
            <v>0</v>
          </cell>
          <cell r="K806">
            <v>0</v>
          </cell>
          <cell r="L806">
            <v>0</v>
          </cell>
          <cell r="M806">
            <v>0</v>
          </cell>
          <cell r="N806">
            <v>0</v>
          </cell>
          <cell r="O806">
            <v>0</v>
          </cell>
        </row>
        <row r="807">
          <cell r="B807" t="str">
            <v>- Chi phí khác</v>
          </cell>
          <cell r="C807">
            <v>0</v>
          </cell>
          <cell r="D807">
            <v>362.887</v>
          </cell>
          <cell r="E807">
            <v>362.887</v>
          </cell>
          <cell r="F807">
            <v>0</v>
          </cell>
          <cell r="G807">
            <v>0</v>
          </cell>
          <cell r="H807">
            <v>0</v>
          </cell>
          <cell r="I807">
            <v>0</v>
          </cell>
          <cell r="J807">
            <v>0</v>
          </cell>
          <cell r="K807">
            <v>0</v>
          </cell>
          <cell r="L807">
            <v>0</v>
          </cell>
          <cell r="M807">
            <v>0</v>
          </cell>
          <cell r="N807">
            <v>0</v>
          </cell>
          <cell r="O807">
            <v>0</v>
          </cell>
        </row>
        <row r="808">
          <cell r="B808" t="str">
            <v>Huyện Con Cuông</v>
          </cell>
          <cell r="C808">
            <v>0</v>
          </cell>
          <cell r="D808">
            <v>40442</v>
          </cell>
          <cell r="E808">
            <v>40442</v>
          </cell>
          <cell r="F808">
            <v>32577</v>
          </cell>
          <cell r="G808">
            <v>0</v>
          </cell>
          <cell r="H808">
            <v>32325</v>
          </cell>
          <cell r="I808">
            <v>27020</v>
          </cell>
          <cell r="J808">
            <v>23579</v>
          </cell>
          <cell r="K808">
            <v>3500</v>
          </cell>
          <cell r="L808">
            <v>6750</v>
          </cell>
          <cell r="M808">
            <v>0</v>
          </cell>
          <cell r="N808">
            <v>0</v>
          </cell>
          <cell r="O808" t="str">
            <v>SL cập nhật theo BC gửi ngày 21-9</v>
          </cell>
        </row>
        <row r="809">
          <cell r="B809" t="str">
            <v>Ban QL các dự án đầu tư Xây dựng huyện Con Cuông</v>
          </cell>
          <cell r="C809">
            <v>0</v>
          </cell>
          <cell r="D809">
            <v>40442</v>
          </cell>
          <cell r="E809">
            <v>40442</v>
          </cell>
          <cell r="F809">
            <v>32577</v>
          </cell>
          <cell r="G809">
            <v>0</v>
          </cell>
          <cell r="H809">
            <v>32325</v>
          </cell>
          <cell r="I809">
            <v>27020</v>
          </cell>
          <cell r="J809">
            <v>23579</v>
          </cell>
          <cell r="K809">
            <v>3500</v>
          </cell>
          <cell r="L809">
            <v>6750</v>
          </cell>
          <cell r="M809">
            <v>0</v>
          </cell>
          <cell r="N809">
            <v>0</v>
          </cell>
          <cell r="O809" t="str">
            <v>Thiếu QĐ thành lập Ban</v>
          </cell>
        </row>
        <row r="810">
          <cell r="B810" t="str">
            <v>Dự án Sửa chữa cấp bách tuyến đường từ bản Cống đi bản Cai, xã Cam Lâm, huyện Con Cuông</v>
          </cell>
          <cell r="C810" t="str">
            <v>NSĐP</v>
          </cell>
          <cell r="D810">
            <v>4702</v>
          </cell>
          <cell r="E810">
            <v>4702</v>
          </cell>
          <cell r="F810">
            <v>4273</v>
          </cell>
          <cell r="G810" t="str">
            <v>2017</v>
          </cell>
          <cell r="H810">
            <v>4273</v>
          </cell>
          <cell r="I810">
            <v>2950</v>
          </cell>
          <cell r="J810">
            <v>2950</v>
          </cell>
          <cell r="K810">
            <v>500</v>
          </cell>
          <cell r="L810">
            <v>500</v>
          </cell>
          <cell r="M810">
            <v>0</v>
          </cell>
          <cell r="N810">
            <v>0</v>
          </cell>
          <cell r="O810">
            <v>0</v>
          </cell>
        </row>
        <row r="811">
          <cell r="B811" t="str">
            <v>- Chi phí xây dựng</v>
          </cell>
          <cell r="C811">
            <v>0</v>
          </cell>
          <cell r="D811">
            <v>4273</v>
          </cell>
          <cell r="E811">
            <v>4273</v>
          </cell>
          <cell r="F811">
            <v>4273</v>
          </cell>
          <cell r="G811">
            <v>0</v>
          </cell>
          <cell r="H811">
            <v>4273</v>
          </cell>
          <cell r="I811">
            <v>2950</v>
          </cell>
          <cell r="J811">
            <v>2950</v>
          </cell>
          <cell r="K811">
            <v>500</v>
          </cell>
          <cell r="L811">
            <v>500</v>
          </cell>
          <cell r="M811">
            <v>0</v>
          </cell>
          <cell r="N811">
            <v>0</v>
          </cell>
          <cell r="O811">
            <v>0</v>
          </cell>
        </row>
        <row r="812">
          <cell r="B812" t="str">
            <v>- Chi phí thiết bị</v>
          </cell>
          <cell r="C812">
            <v>0</v>
          </cell>
          <cell r="D812">
            <v>0</v>
          </cell>
          <cell r="E812">
            <v>0</v>
          </cell>
          <cell r="F812">
            <v>0</v>
          </cell>
          <cell r="G812">
            <v>0</v>
          </cell>
          <cell r="H812">
            <v>0</v>
          </cell>
          <cell r="I812">
            <v>0</v>
          </cell>
          <cell r="J812">
            <v>0</v>
          </cell>
          <cell r="K812">
            <v>0</v>
          </cell>
          <cell r="L812">
            <v>0</v>
          </cell>
          <cell r="M812">
            <v>0</v>
          </cell>
          <cell r="N812">
            <v>0</v>
          </cell>
          <cell r="O812">
            <v>0</v>
          </cell>
        </row>
        <row r="813">
          <cell r="B813" t="str">
            <v>- Chi phí GPMB</v>
          </cell>
          <cell r="C813">
            <v>0</v>
          </cell>
          <cell r="D813">
            <v>0</v>
          </cell>
          <cell r="E813">
            <v>0</v>
          </cell>
          <cell r="F813">
            <v>0</v>
          </cell>
          <cell r="G813">
            <v>0</v>
          </cell>
          <cell r="H813">
            <v>0</v>
          </cell>
          <cell r="I813">
            <v>0</v>
          </cell>
          <cell r="J813">
            <v>0</v>
          </cell>
          <cell r="K813">
            <v>0</v>
          </cell>
          <cell r="L813">
            <v>0</v>
          </cell>
          <cell r="M813">
            <v>0</v>
          </cell>
          <cell r="N813">
            <v>0</v>
          </cell>
          <cell r="O813">
            <v>0</v>
          </cell>
        </row>
        <row r="814">
          <cell r="B814" t="str">
            <v>- Chi phí khác</v>
          </cell>
          <cell r="C814">
            <v>0</v>
          </cell>
          <cell r="D814">
            <v>429</v>
          </cell>
          <cell r="E814">
            <v>429</v>
          </cell>
          <cell r="F814">
            <v>0</v>
          </cell>
          <cell r="G814">
            <v>0</v>
          </cell>
          <cell r="H814">
            <v>0</v>
          </cell>
          <cell r="I814">
            <v>0</v>
          </cell>
          <cell r="J814">
            <v>0</v>
          </cell>
          <cell r="K814">
            <v>0</v>
          </cell>
          <cell r="L814">
            <v>0</v>
          </cell>
          <cell r="M814">
            <v>0</v>
          </cell>
          <cell r="N814">
            <v>0</v>
          </cell>
          <cell r="O814">
            <v>0</v>
          </cell>
        </row>
        <row r="815">
          <cell r="B815" t="str">
            <v>Dự án Sân vận động huyện Con Cuông</v>
          </cell>
          <cell r="C815" t="str">
            <v>NSNN</v>
          </cell>
          <cell r="D815">
            <v>12030</v>
          </cell>
          <cell r="E815">
            <v>12030</v>
          </cell>
          <cell r="F815">
            <v>10247</v>
          </cell>
          <cell r="G815" t="str">
            <v>2008-2017</v>
          </cell>
          <cell r="H815">
            <v>10023</v>
          </cell>
          <cell r="I815">
            <v>8181</v>
          </cell>
          <cell r="J815">
            <v>6180</v>
          </cell>
          <cell r="K815">
            <v>250</v>
          </cell>
          <cell r="L815">
            <v>3000</v>
          </cell>
          <cell r="M815">
            <v>0</v>
          </cell>
          <cell r="N815">
            <v>0</v>
          </cell>
          <cell r="O815">
            <v>0</v>
          </cell>
        </row>
        <row r="816">
          <cell r="B816" t="str">
            <v>- Chi phí xây dựng</v>
          </cell>
          <cell r="C816">
            <v>0</v>
          </cell>
          <cell r="D816">
            <v>10247</v>
          </cell>
          <cell r="E816">
            <v>10247</v>
          </cell>
          <cell r="F816">
            <v>10247</v>
          </cell>
          <cell r="G816">
            <v>0</v>
          </cell>
          <cell r="H816">
            <v>10023</v>
          </cell>
          <cell r="I816">
            <v>8181</v>
          </cell>
          <cell r="J816">
            <v>6180</v>
          </cell>
          <cell r="K816">
            <v>250</v>
          </cell>
          <cell r="L816">
            <v>3000</v>
          </cell>
          <cell r="M816">
            <v>0</v>
          </cell>
          <cell r="N816">
            <v>0</v>
          </cell>
          <cell r="O816">
            <v>0</v>
          </cell>
        </row>
        <row r="817">
          <cell r="B817" t="str">
            <v>- Chi phí thiết bị</v>
          </cell>
          <cell r="C817">
            <v>0</v>
          </cell>
          <cell r="D817">
            <v>0</v>
          </cell>
          <cell r="E817">
            <v>0</v>
          </cell>
          <cell r="F817">
            <v>0</v>
          </cell>
          <cell r="G817">
            <v>0</v>
          </cell>
          <cell r="H817">
            <v>0</v>
          </cell>
          <cell r="I817">
            <v>0</v>
          </cell>
          <cell r="J817">
            <v>0</v>
          </cell>
          <cell r="K817">
            <v>0</v>
          </cell>
          <cell r="L817">
            <v>0</v>
          </cell>
          <cell r="M817">
            <v>0</v>
          </cell>
          <cell r="N817">
            <v>0</v>
          </cell>
          <cell r="O817">
            <v>0</v>
          </cell>
        </row>
        <row r="818">
          <cell r="B818" t="str">
            <v>- Chi phí GPMB</v>
          </cell>
          <cell r="C818">
            <v>0</v>
          </cell>
          <cell r="D818">
            <v>0</v>
          </cell>
          <cell r="E818">
            <v>0</v>
          </cell>
          <cell r="F818">
            <v>0</v>
          </cell>
          <cell r="G818">
            <v>0</v>
          </cell>
          <cell r="H818">
            <v>0</v>
          </cell>
          <cell r="I818">
            <v>0</v>
          </cell>
          <cell r="J818">
            <v>0</v>
          </cell>
          <cell r="K818">
            <v>0</v>
          </cell>
          <cell r="L818">
            <v>0</v>
          </cell>
          <cell r="M818">
            <v>0</v>
          </cell>
          <cell r="N818">
            <v>0</v>
          </cell>
          <cell r="O818">
            <v>0</v>
          </cell>
        </row>
        <row r="819">
          <cell r="B819" t="str">
            <v>- Chi phí khác</v>
          </cell>
          <cell r="C819">
            <v>0</v>
          </cell>
          <cell r="D819">
            <v>1783</v>
          </cell>
          <cell r="E819">
            <v>1783</v>
          </cell>
          <cell r="F819">
            <v>0</v>
          </cell>
          <cell r="G819">
            <v>0</v>
          </cell>
          <cell r="H819">
            <v>0</v>
          </cell>
          <cell r="I819">
            <v>0</v>
          </cell>
          <cell r="J819">
            <v>0</v>
          </cell>
          <cell r="K819">
            <v>0</v>
          </cell>
          <cell r="L819">
            <v>0</v>
          </cell>
          <cell r="M819">
            <v>0</v>
          </cell>
          <cell r="N819">
            <v>0</v>
          </cell>
          <cell r="O819">
            <v>0</v>
          </cell>
        </row>
        <row r="820">
          <cell r="B820" t="str">
            <v>Dự án Sửa chữa, nâng cấp hồ chứa nước Khe Hiềng, xã Châu Khê, huyện Con Cuông</v>
          </cell>
          <cell r="C820" t="str">
            <v>NSNN</v>
          </cell>
          <cell r="D820">
            <v>6974</v>
          </cell>
          <cell r="E820">
            <v>6974</v>
          </cell>
          <cell r="F820">
            <v>5782</v>
          </cell>
          <cell r="G820" t="str">
            <v>2016-2018</v>
          </cell>
          <cell r="H820">
            <v>5762</v>
          </cell>
          <cell r="I820">
            <v>5762</v>
          </cell>
          <cell r="J820">
            <v>5200</v>
          </cell>
          <cell r="K820">
            <v>1500</v>
          </cell>
          <cell r="L820">
            <v>2000</v>
          </cell>
          <cell r="M820">
            <v>0</v>
          </cell>
          <cell r="N820">
            <v>0</v>
          </cell>
          <cell r="O820">
            <v>0</v>
          </cell>
        </row>
        <row r="821">
          <cell r="B821" t="str">
            <v>- Chi phí xây dựng</v>
          </cell>
          <cell r="C821">
            <v>0</v>
          </cell>
          <cell r="D821">
            <v>5782</v>
          </cell>
          <cell r="E821">
            <v>5782</v>
          </cell>
          <cell r="F821">
            <v>5782</v>
          </cell>
          <cell r="G821">
            <v>0</v>
          </cell>
          <cell r="H821">
            <v>5762</v>
          </cell>
          <cell r="I821">
            <v>5762</v>
          </cell>
          <cell r="J821">
            <v>5200</v>
          </cell>
          <cell r="K821">
            <v>1500</v>
          </cell>
          <cell r="L821">
            <v>2000</v>
          </cell>
          <cell r="M821">
            <v>0</v>
          </cell>
          <cell r="N821">
            <v>0</v>
          </cell>
          <cell r="O821">
            <v>0</v>
          </cell>
        </row>
        <row r="822">
          <cell r="B822" t="str">
            <v>- Chi phí thiết bị</v>
          </cell>
          <cell r="C822">
            <v>0</v>
          </cell>
          <cell r="D822">
            <v>0</v>
          </cell>
          <cell r="E822">
            <v>0</v>
          </cell>
          <cell r="F822">
            <v>0</v>
          </cell>
          <cell r="G822">
            <v>0</v>
          </cell>
          <cell r="H822">
            <v>0</v>
          </cell>
          <cell r="I822">
            <v>0</v>
          </cell>
          <cell r="J822">
            <v>0</v>
          </cell>
          <cell r="K822">
            <v>0</v>
          </cell>
          <cell r="L822">
            <v>0</v>
          </cell>
          <cell r="M822">
            <v>0</v>
          </cell>
          <cell r="N822">
            <v>0</v>
          </cell>
          <cell r="O822">
            <v>0</v>
          </cell>
        </row>
        <row r="823">
          <cell r="B823" t="str">
            <v>- Chi phí GPMB</v>
          </cell>
          <cell r="C823">
            <v>0</v>
          </cell>
          <cell r="D823">
            <v>0</v>
          </cell>
          <cell r="E823">
            <v>0</v>
          </cell>
          <cell r="F823">
            <v>0</v>
          </cell>
          <cell r="G823">
            <v>0</v>
          </cell>
          <cell r="H823">
            <v>0</v>
          </cell>
          <cell r="I823">
            <v>0</v>
          </cell>
          <cell r="J823">
            <v>0</v>
          </cell>
          <cell r="K823">
            <v>0</v>
          </cell>
          <cell r="L823">
            <v>0</v>
          </cell>
          <cell r="M823">
            <v>0</v>
          </cell>
          <cell r="N823">
            <v>0</v>
          </cell>
          <cell r="O823">
            <v>0</v>
          </cell>
        </row>
        <row r="824">
          <cell r="B824" t="str">
            <v>- Chi phí khác</v>
          </cell>
          <cell r="C824">
            <v>0</v>
          </cell>
          <cell r="D824">
            <v>1192</v>
          </cell>
          <cell r="E824">
            <v>1192</v>
          </cell>
          <cell r="F824">
            <v>0</v>
          </cell>
          <cell r="G824">
            <v>0</v>
          </cell>
          <cell r="H824">
            <v>0</v>
          </cell>
          <cell r="I824">
            <v>0</v>
          </cell>
          <cell r="J824">
            <v>0</v>
          </cell>
          <cell r="K824">
            <v>0</v>
          </cell>
          <cell r="L824">
            <v>0</v>
          </cell>
          <cell r="M824">
            <v>0</v>
          </cell>
          <cell r="N824">
            <v>0</v>
          </cell>
          <cell r="O824">
            <v>0</v>
          </cell>
        </row>
        <row r="825">
          <cell r="B825" t="str">
            <v>Dự án Cải tạo sửa chữa trụ sở làm việc UBND huyện Con Cuông</v>
          </cell>
          <cell r="C825" t="str">
            <v>NSĐP</v>
          </cell>
          <cell r="D825">
            <v>12968</v>
          </cell>
          <cell r="E825">
            <v>12968</v>
          </cell>
          <cell r="F825">
            <v>9146</v>
          </cell>
          <cell r="G825">
            <v>2017</v>
          </cell>
          <cell r="H825">
            <v>9140</v>
          </cell>
          <cell r="I825">
            <v>7000</v>
          </cell>
          <cell r="J825">
            <v>6849</v>
          </cell>
          <cell r="K825">
            <v>500</v>
          </cell>
          <cell r="L825">
            <v>500</v>
          </cell>
          <cell r="M825">
            <v>0</v>
          </cell>
          <cell r="N825">
            <v>0</v>
          </cell>
          <cell r="O825" t="str">
            <v>chưa có toàn bộ hồ sơ; SL nhập theo BC gửi ngày 21/9</v>
          </cell>
        </row>
        <row r="826">
          <cell r="B826" t="str">
            <v>- Chi phí xây dựng</v>
          </cell>
          <cell r="C826">
            <v>0</v>
          </cell>
          <cell r="D826">
            <v>9146</v>
          </cell>
          <cell r="E826">
            <v>9146</v>
          </cell>
          <cell r="F826">
            <v>9146</v>
          </cell>
          <cell r="G826">
            <v>0</v>
          </cell>
          <cell r="H826">
            <v>9140</v>
          </cell>
          <cell r="I826">
            <v>7000</v>
          </cell>
          <cell r="J826">
            <v>6849</v>
          </cell>
          <cell r="K826">
            <v>500</v>
          </cell>
          <cell r="L826">
            <v>500</v>
          </cell>
          <cell r="M826">
            <v>0</v>
          </cell>
          <cell r="N826">
            <v>0</v>
          </cell>
          <cell r="O826">
            <v>0</v>
          </cell>
        </row>
        <row r="827">
          <cell r="B827" t="str">
            <v>- Chi phí thiết bị</v>
          </cell>
          <cell r="C827">
            <v>0</v>
          </cell>
          <cell r="D827">
            <v>0</v>
          </cell>
          <cell r="E827">
            <v>0</v>
          </cell>
          <cell r="F827">
            <v>0</v>
          </cell>
          <cell r="G827">
            <v>0</v>
          </cell>
          <cell r="H827">
            <v>0</v>
          </cell>
          <cell r="I827">
            <v>0</v>
          </cell>
          <cell r="J827">
            <v>0</v>
          </cell>
          <cell r="K827">
            <v>0</v>
          </cell>
          <cell r="L827">
            <v>0</v>
          </cell>
          <cell r="M827">
            <v>0</v>
          </cell>
          <cell r="N827">
            <v>0</v>
          </cell>
          <cell r="O827">
            <v>0</v>
          </cell>
        </row>
        <row r="828">
          <cell r="B828" t="str">
            <v>- Chi phí GPMB</v>
          </cell>
          <cell r="C828">
            <v>0</v>
          </cell>
          <cell r="D828">
            <v>0</v>
          </cell>
          <cell r="E828">
            <v>0</v>
          </cell>
          <cell r="F828">
            <v>0</v>
          </cell>
          <cell r="G828">
            <v>0</v>
          </cell>
          <cell r="H828">
            <v>0</v>
          </cell>
          <cell r="I828">
            <v>0</v>
          </cell>
          <cell r="J828">
            <v>0</v>
          </cell>
          <cell r="K828">
            <v>0</v>
          </cell>
          <cell r="L828">
            <v>0</v>
          </cell>
          <cell r="M828">
            <v>0</v>
          </cell>
          <cell r="N828">
            <v>0</v>
          </cell>
          <cell r="O828">
            <v>0</v>
          </cell>
        </row>
        <row r="829">
          <cell r="B829" t="str">
            <v>- Chi phí khác</v>
          </cell>
          <cell r="C829">
            <v>0</v>
          </cell>
          <cell r="D829">
            <v>3822</v>
          </cell>
          <cell r="E829">
            <v>3822</v>
          </cell>
          <cell r="F829">
            <v>0</v>
          </cell>
          <cell r="G829">
            <v>0</v>
          </cell>
          <cell r="H829">
            <v>0</v>
          </cell>
          <cell r="I829">
            <v>0</v>
          </cell>
          <cell r="J829">
            <v>0</v>
          </cell>
          <cell r="K829">
            <v>0</v>
          </cell>
          <cell r="L829">
            <v>0</v>
          </cell>
          <cell r="M829">
            <v>0</v>
          </cell>
          <cell r="N829">
            <v>0</v>
          </cell>
          <cell r="O829">
            <v>0</v>
          </cell>
        </row>
        <row r="830">
          <cell r="B830" t="str">
            <v>Dự án Đường giao thông Tân Sơn đi Bắc Sơn xã Môn Sơn (thuộc tuyến đuờng Tân Lập đi Tường Sơn)</v>
          </cell>
          <cell r="C830" t="str">
            <v>NSĐP</v>
          </cell>
          <cell r="D830">
            <v>3768</v>
          </cell>
          <cell r="E830">
            <v>3768</v>
          </cell>
          <cell r="F830">
            <v>3129</v>
          </cell>
          <cell r="G830" t="str">
            <v>2016-2018</v>
          </cell>
          <cell r="H830">
            <v>3127</v>
          </cell>
          <cell r="I830">
            <v>3127</v>
          </cell>
          <cell r="J830">
            <v>2400</v>
          </cell>
          <cell r="K830">
            <v>750</v>
          </cell>
          <cell r="L830">
            <v>750</v>
          </cell>
          <cell r="M830">
            <v>0</v>
          </cell>
          <cell r="N830">
            <v>0</v>
          </cell>
          <cell r="O830">
            <v>0</v>
          </cell>
        </row>
        <row r="831">
          <cell r="B831" t="str">
            <v>- Chi phí xây dựng</v>
          </cell>
          <cell r="C831">
            <v>0</v>
          </cell>
          <cell r="D831">
            <v>3129</v>
          </cell>
          <cell r="E831">
            <v>3129</v>
          </cell>
          <cell r="F831">
            <v>3129</v>
          </cell>
          <cell r="G831">
            <v>0</v>
          </cell>
          <cell r="H831">
            <v>3127</v>
          </cell>
          <cell r="I831">
            <v>3127</v>
          </cell>
          <cell r="J831">
            <v>2400</v>
          </cell>
          <cell r="K831">
            <v>750</v>
          </cell>
          <cell r="L831">
            <v>750</v>
          </cell>
          <cell r="M831">
            <v>0</v>
          </cell>
          <cell r="N831">
            <v>0</v>
          </cell>
          <cell r="O831">
            <v>0</v>
          </cell>
        </row>
        <row r="832">
          <cell r="B832" t="str">
            <v>- Chi phí thiết bị</v>
          </cell>
          <cell r="C832">
            <v>0</v>
          </cell>
          <cell r="D832">
            <v>0</v>
          </cell>
          <cell r="E832">
            <v>0</v>
          </cell>
          <cell r="F832">
            <v>0</v>
          </cell>
          <cell r="G832">
            <v>0</v>
          </cell>
          <cell r="H832">
            <v>0</v>
          </cell>
          <cell r="I832">
            <v>0</v>
          </cell>
          <cell r="J832">
            <v>0</v>
          </cell>
          <cell r="K832">
            <v>0</v>
          </cell>
          <cell r="L832">
            <v>0</v>
          </cell>
          <cell r="M832">
            <v>0</v>
          </cell>
          <cell r="N832">
            <v>0</v>
          </cell>
          <cell r="O832">
            <v>0</v>
          </cell>
        </row>
        <row r="833">
          <cell r="B833" t="str">
            <v>- Chi phí GPMB</v>
          </cell>
          <cell r="C833">
            <v>0</v>
          </cell>
          <cell r="D833">
            <v>0</v>
          </cell>
          <cell r="E833">
            <v>0</v>
          </cell>
          <cell r="F833">
            <v>0</v>
          </cell>
          <cell r="G833">
            <v>0</v>
          </cell>
          <cell r="H833">
            <v>0</v>
          </cell>
          <cell r="I833">
            <v>0</v>
          </cell>
          <cell r="J833">
            <v>0</v>
          </cell>
          <cell r="K833">
            <v>0</v>
          </cell>
          <cell r="L833">
            <v>0</v>
          </cell>
          <cell r="M833">
            <v>0</v>
          </cell>
          <cell r="N833">
            <v>0</v>
          </cell>
          <cell r="O833">
            <v>0</v>
          </cell>
        </row>
        <row r="834">
          <cell r="B834" t="str">
            <v>- Chi phí khác</v>
          </cell>
          <cell r="C834">
            <v>0</v>
          </cell>
          <cell r="D834">
            <v>639</v>
          </cell>
          <cell r="E834">
            <v>639</v>
          </cell>
          <cell r="F834">
            <v>0</v>
          </cell>
          <cell r="G834">
            <v>0</v>
          </cell>
          <cell r="H834">
            <v>0</v>
          </cell>
          <cell r="I834">
            <v>0</v>
          </cell>
          <cell r="J834">
            <v>0</v>
          </cell>
          <cell r="K834">
            <v>0</v>
          </cell>
          <cell r="L834">
            <v>0</v>
          </cell>
          <cell r="M834">
            <v>0</v>
          </cell>
          <cell r="N834">
            <v>0</v>
          </cell>
          <cell r="O834">
            <v>0</v>
          </cell>
        </row>
        <row r="835">
          <cell r="B835">
            <v>0</v>
          </cell>
          <cell r="C835">
            <v>0</v>
          </cell>
          <cell r="D835">
            <v>0</v>
          </cell>
          <cell r="E835">
            <v>0</v>
          </cell>
          <cell r="F835">
            <v>0</v>
          </cell>
          <cell r="G835">
            <v>0</v>
          </cell>
          <cell r="H835">
            <v>0</v>
          </cell>
          <cell r="I835">
            <v>0</v>
          </cell>
          <cell r="J835">
            <v>0</v>
          </cell>
          <cell r="K835">
            <v>0</v>
          </cell>
          <cell r="L835">
            <v>0</v>
          </cell>
          <cell r="M835">
            <v>0</v>
          </cell>
          <cell r="N835">
            <v>0</v>
          </cell>
          <cell r="O835">
            <v>0</v>
          </cell>
        </row>
      </sheetData>
      <sheetData sheetId="3" refreshError="1"/>
      <sheetData sheetId="4" refreshError="1"/>
      <sheetData sheetId="5" refreshError="1"/>
      <sheetData sheetId="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TKP"/>
      <sheetName val="DK-KH"/>
      <sheetName val="tienluong"/>
      <sheetName val="ptvt"/>
      <sheetName val="Phu luc 03 (Tho chon)"/>
      <sheetName val="DK_KH"/>
      <sheetName val="Input"/>
      <sheetName val="KH-Q1,Q2,01"/>
      <sheetName val="Dinh nghia"/>
      <sheetName val="DG-TNHC-85"/>
      <sheetName val="DO AM DT"/>
      <sheetName val="BO"/>
      <sheetName val="Chi tiet"/>
      <sheetName val="GiaVT"/>
      <sheetName val="soktmay"/>
      <sheetName val="dtct cong"/>
      <sheetName val="NKChungTu"/>
      <sheetName val="tra-vat-lieu"/>
      <sheetName val="Dinh_nghia"/>
      <sheetName val="Chi_tiet"/>
      <sheetName val="Chiet tinh dz35"/>
      <sheetName val="DG3285"/>
      <sheetName val="HOICUTT"/>
      <sheetName val="Ts"/>
      <sheetName val="Tra_bang"/>
    </sheetNames>
    <sheetDataSet>
      <sheetData sheetId="0">
        <row r="46">
          <cell r="D46">
            <v>102178908.57728347</v>
          </cell>
        </row>
      </sheetData>
      <sheetData sheetId="1">
        <row r="9">
          <cell r="F9">
            <v>283455000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H-Q1,Q2,01"/>
    </sheetNames>
    <sheetDataSet>
      <sheetData sheetId="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tvt"/>
      <sheetName val=" pl 03c"/>
    </sheetNames>
    <sheetDataSet>
      <sheetData sheetId="0" refreshError="1"/>
      <sheetData sheetId="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H-Q1,Q2,01"/>
      <sheetName val="BCCTQT-XLD4"/>
      <sheetName val="BCQT-TTD1"/>
      <sheetName val="CT-chuacoDT"/>
      <sheetName val="Sheet5"/>
      <sheetName val="Sheet6"/>
      <sheetName val="Sheet7"/>
      <sheetName val="Sheet8"/>
      <sheetName val="Sheet9"/>
      <sheetName val="Sheet10"/>
      <sheetName val="Sheet11"/>
      <sheetName val="Sheet12"/>
      <sheetName val="Sheet13"/>
      <sheetName val="Sheet14"/>
      <sheetName val="Sheet15"/>
      <sheetName val="Sheet16"/>
      <sheetName val="Sheet17"/>
      <sheetName val="Sheet18"/>
      <sheetName val="Sheet19"/>
      <sheetName val="Sheet20"/>
      <sheetName val="XL4Poppy"/>
      <sheetName val="TDTKP"/>
      <sheetName val="DK-KH"/>
      <sheetName val="tienluong"/>
      <sheetName val="KH_Q1_Q2_01"/>
      <sheetName val="DONGIA"/>
      <sheetName val="Sheet1"/>
      <sheetName val="ct luong "/>
      <sheetName val="Nhap 6T"/>
      <sheetName val="baocaochinh(qui1.05) (DC)"/>
      <sheetName val="Ctuluongq.1.05"/>
      <sheetName val="BANG PHAN BO qui1.05(DC)"/>
      <sheetName val="BANG PHAN BO quiII.05"/>
      <sheetName val="bao cac cinh Qui II-2005"/>
      <sheetName val="gvl"/>
      <sheetName val="ptvt"/>
      <sheetName val=" pl 03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
      <sheetName val="02"/>
    </sheetNames>
    <sheetDataSet>
      <sheetData sheetId="0">
        <row r="11">
          <cell r="H11">
            <v>149.97999999999999</v>
          </cell>
        </row>
        <row r="12">
          <cell r="H12">
            <v>183.20500000000001</v>
          </cell>
        </row>
      </sheetData>
      <sheetData sheetId="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399944-D7C6-E44A-B9AC-B9A03A9CA099}">
  <sheetPr>
    <pageSetUpPr fitToPage="1"/>
  </sheetPr>
  <dimension ref="A1:C31"/>
  <sheetViews>
    <sheetView zoomScale="113" zoomScaleNormal="82" workbookViewId="0">
      <selection activeCell="F11" sqref="F11"/>
    </sheetView>
  </sheetViews>
  <sheetFormatPr defaultColWidth="9" defaultRowHeight="15"/>
  <cols>
    <col min="1" max="1" width="4" style="213" bestFit="1" customWidth="1"/>
    <col min="2" max="2" width="69.28515625" style="202" customWidth="1"/>
    <col min="3" max="3" width="11.28515625" style="202" customWidth="1"/>
    <col min="4" max="222" width="9" style="202"/>
    <col min="223" max="223" width="5.85546875" style="202" customWidth="1"/>
    <col min="224" max="224" width="57" style="202" customWidth="1"/>
    <col min="225" max="225" width="21.42578125" style="202" customWidth="1"/>
    <col min="226" max="226" width="10.85546875" style="202" customWidth="1"/>
    <col min="227" max="227" width="9" style="202"/>
    <col min="228" max="228" width="15.42578125" style="202" customWidth="1"/>
    <col min="229" max="229" width="9" style="202"/>
    <col min="230" max="230" width="11" style="202" customWidth="1"/>
    <col min="231" max="231" width="8.85546875" style="202" customWidth="1"/>
    <col min="232" max="232" width="11" style="202" customWidth="1"/>
    <col min="233" max="233" width="12.42578125" style="202" customWidth="1"/>
    <col min="234" max="234" width="10.7109375" style="202" customWidth="1"/>
    <col min="235" max="235" width="9" style="202"/>
    <col min="236" max="236" width="13" style="202" bestFit="1" customWidth="1"/>
    <col min="237" max="237" width="9" style="202"/>
    <col min="238" max="238" width="13" style="202" bestFit="1" customWidth="1"/>
    <col min="239" max="239" width="9" style="202"/>
    <col min="240" max="240" width="13" style="202" bestFit="1" customWidth="1"/>
    <col min="241" max="241" width="9" style="202"/>
    <col min="242" max="242" width="13" style="202" bestFit="1" customWidth="1"/>
    <col min="243" max="243" width="9" style="202"/>
    <col min="244" max="244" width="13" style="202" bestFit="1" customWidth="1"/>
    <col min="245" max="245" width="9" style="202"/>
    <col min="246" max="246" width="13" style="202" bestFit="1" customWidth="1"/>
    <col min="247" max="16384" width="9" style="202"/>
  </cols>
  <sheetData>
    <row r="1" spans="1:3">
      <c r="A1" s="198"/>
      <c r="B1" s="257" t="s">
        <v>173</v>
      </c>
      <c r="C1" s="257"/>
    </row>
    <row r="2" spans="1:3">
      <c r="A2" s="198"/>
      <c r="B2" s="199"/>
      <c r="C2" s="201"/>
    </row>
    <row r="3" spans="1:3">
      <c r="A3" s="256" t="s">
        <v>178</v>
      </c>
      <c r="B3" s="256"/>
      <c r="C3" s="256"/>
    </row>
    <row r="4" spans="1:3">
      <c r="A4" s="255" t="s">
        <v>174</v>
      </c>
      <c r="B4" s="255"/>
      <c r="C4" s="255"/>
    </row>
    <row r="5" spans="1:3">
      <c r="A5" s="203"/>
      <c r="B5" s="203"/>
      <c r="C5" s="203"/>
    </row>
    <row r="6" spans="1:3">
      <c r="A6" s="204" t="s">
        <v>0</v>
      </c>
      <c r="B6" s="204" t="s">
        <v>175</v>
      </c>
      <c r="C6" s="204" t="s">
        <v>1</v>
      </c>
    </row>
    <row r="7" spans="1:3">
      <c r="A7" s="205" t="s">
        <v>5</v>
      </c>
      <c r="B7" s="205" t="s">
        <v>6</v>
      </c>
      <c r="C7" s="205" t="s">
        <v>7</v>
      </c>
    </row>
    <row r="8" spans="1:3" s="207" customFormat="1" ht="14.25">
      <c r="A8" s="204">
        <v>1</v>
      </c>
      <c r="B8" s="206" t="s">
        <v>106</v>
      </c>
      <c r="C8" s="206"/>
    </row>
    <row r="9" spans="1:3" s="210" customFormat="1">
      <c r="A9" s="208" t="s">
        <v>172</v>
      </c>
      <c r="B9" s="209" t="s">
        <v>107</v>
      </c>
      <c r="C9" s="209"/>
    </row>
    <row r="10" spans="1:3" s="207" customFormat="1" ht="14.25">
      <c r="A10" s="204">
        <v>2</v>
      </c>
      <c r="B10" s="206" t="s">
        <v>179</v>
      </c>
      <c r="C10" s="206"/>
    </row>
    <row r="11" spans="1:3" s="210" customFormat="1" ht="30">
      <c r="A11" s="208" t="s">
        <v>172</v>
      </c>
      <c r="B11" s="209" t="s">
        <v>102</v>
      </c>
      <c r="C11" s="209"/>
    </row>
    <row r="12" spans="1:3" s="210" customFormat="1" ht="30">
      <c r="A12" s="208" t="s">
        <v>172</v>
      </c>
      <c r="B12" s="209" t="s">
        <v>103</v>
      </c>
      <c r="C12" s="209"/>
    </row>
    <row r="13" spans="1:3" s="210" customFormat="1" ht="30">
      <c r="A13" s="208" t="s">
        <v>172</v>
      </c>
      <c r="B13" s="209" t="s">
        <v>104</v>
      </c>
      <c r="C13" s="209"/>
    </row>
    <row r="14" spans="1:3" s="207" customFormat="1" ht="14.25">
      <c r="A14" s="204">
        <v>3</v>
      </c>
      <c r="B14" s="206" t="s">
        <v>176</v>
      </c>
      <c r="C14" s="206"/>
    </row>
    <row r="15" spans="1:3" s="210" customFormat="1">
      <c r="A15" s="208" t="s">
        <v>172</v>
      </c>
      <c r="B15" s="209" t="s">
        <v>98</v>
      </c>
      <c r="C15" s="209"/>
    </row>
    <row r="16" spans="1:3" s="210" customFormat="1">
      <c r="A16" s="208" t="s">
        <v>172</v>
      </c>
      <c r="B16" s="209" t="s">
        <v>99</v>
      </c>
      <c r="C16" s="209"/>
    </row>
    <row r="17" spans="1:3" s="210" customFormat="1" ht="45">
      <c r="A17" s="208" t="s">
        <v>172</v>
      </c>
      <c r="B17" s="209" t="s">
        <v>100</v>
      </c>
      <c r="C17" s="209"/>
    </row>
    <row r="18" spans="1:3" s="210" customFormat="1">
      <c r="A18" s="208" t="s">
        <v>172</v>
      </c>
      <c r="B18" s="209" t="s">
        <v>101</v>
      </c>
      <c r="C18" s="209"/>
    </row>
    <row r="19" spans="1:3" s="207" customFormat="1" ht="14.25">
      <c r="A19" s="204">
        <v>4</v>
      </c>
      <c r="B19" s="206" t="s">
        <v>92</v>
      </c>
      <c r="C19" s="206"/>
    </row>
    <row r="20" spans="1:3" s="210" customFormat="1">
      <c r="A20" s="208" t="s">
        <v>172</v>
      </c>
      <c r="B20" s="209" t="s">
        <v>93</v>
      </c>
      <c r="C20" s="209"/>
    </row>
    <row r="21" spans="1:3" s="210" customFormat="1">
      <c r="A21" s="208" t="s">
        <v>172</v>
      </c>
      <c r="B21" s="209" t="s">
        <v>94</v>
      </c>
      <c r="C21" s="209"/>
    </row>
    <row r="22" spans="1:3" s="210" customFormat="1">
      <c r="A22" s="208" t="s">
        <v>172</v>
      </c>
      <c r="B22" s="209" t="s">
        <v>95</v>
      </c>
      <c r="C22" s="209"/>
    </row>
    <row r="23" spans="1:3" s="207" customFormat="1" ht="14.25">
      <c r="A23" s="204">
        <v>5</v>
      </c>
      <c r="B23" s="206" t="s">
        <v>96</v>
      </c>
      <c r="C23" s="206"/>
    </row>
    <row r="24" spans="1:3" s="210" customFormat="1" ht="30">
      <c r="A24" s="208" t="s">
        <v>172</v>
      </c>
      <c r="B24" s="211" t="s">
        <v>97</v>
      </c>
      <c r="C24" s="209"/>
    </row>
    <row r="25" spans="1:3" s="207" customFormat="1" ht="14.25">
      <c r="A25" s="204">
        <v>6</v>
      </c>
      <c r="B25" s="206" t="s">
        <v>177</v>
      </c>
      <c r="C25" s="206"/>
    </row>
    <row r="26" spans="1:3" s="210" customFormat="1" ht="30">
      <c r="A26" s="208" t="s">
        <v>172</v>
      </c>
      <c r="B26" s="209" t="s">
        <v>105</v>
      </c>
      <c r="C26" s="209"/>
    </row>
    <row r="27" spans="1:3" s="207" customFormat="1" ht="14.25">
      <c r="A27" s="204">
        <v>7</v>
      </c>
      <c r="B27" s="206" t="s">
        <v>108</v>
      </c>
      <c r="C27" s="206"/>
    </row>
    <row r="28" spans="1:3" s="210" customFormat="1">
      <c r="A28" s="208" t="s">
        <v>172</v>
      </c>
      <c r="B28" s="212" t="s">
        <v>109</v>
      </c>
      <c r="C28" s="209"/>
    </row>
    <row r="29" spans="1:3" s="210" customFormat="1">
      <c r="A29" s="208" t="s">
        <v>172</v>
      </c>
      <c r="B29" s="212" t="s">
        <v>110</v>
      </c>
      <c r="C29" s="209"/>
    </row>
    <row r="30" spans="1:3" s="210" customFormat="1" ht="30">
      <c r="A30" s="208" t="s">
        <v>172</v>
      </c>
      <c r="B30" s="212" t="s">
        <v>111</v>
      </c>
      <c r="C30" s="209"/>
    </row>
    <row r="31" spans="1:3" s="210" customFormat="1">
      <c r="A31" s="208" t="s">
        <v>172</v>
      </c>
      <c r="B31" s="212" t="s">
        <v>112</v>
      </c>
      <c r="C31" s="209"/>
    </row>
  </sheetData>
  <mergeCells count="3">
    <mergeCell ref="A4:C4"/>
    <mergeCell ref="A3:C3"/>
    <mergeCell ref="B1:C1"/>
  </mergeCells>
  <printOptions horizontalCentered="1"/>
  <pageMargins left="0.72" right="0.53" top="0.55000000000000004" bottom="0.3" header="0.37" footer="0.31496062992125984"/>
  <pageSetup paperSize="9" scale="95" fitToHeight="0" orientation="portrait" r:id="rId1"/>
  <headerFooter>
    <oddHeader>Page &amp;P of &amp;N</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3BE698-6D2E-477D-BAC5-D91BCC4A642D}">
  <dimension ref="A1:D28"/>
  <sheetViews>
    <sheetView tabSelected="1" topLeftCell="A22" workbookViewId="0">
      <selection activeCell="I6" sqref="I6"/>
    </sheetView>
  </sheetViews>
  <sheetFormatPr defaultColWidth="10.7109375" defaultRowHeight="15.75"/>
  <cols>
    <col min="1" max="1" width="6.140625" style="235" customWidth="1"/>
    <col min="2" max="2" width="45" style="221" customWidth="1"/>
    <col min="3" max="3" width="12.85546875" style="221" customWidth="1"/>
    <col min="4" max="4" width="22.5703125" style="221" customWidth="1"/>
    <col min="5" max="16384" width="10.7109375" style="221"/>
  </cols>
  <sheetData>
    <row r="1" spans="1:4">
      <c r="A1" s="196"/>
      <c r="B1" s="219"/>
      <c r="C1" s="220"/>
      <c r="D1" s="220" t="s">
        <v>234</v>
      </c>
    </row>
    <row r="2" spans="1:4" ht="40.5" customHeight="1">
      <c r="A2" s="258" t="s">
        <v>230</v>
      </c>
      <c r="B2" s="258"/>
      <c r="C2" s="258"/>
      <c r="D2" s="258"/>
    </row>
    <row r="3" spans="1:4">
      <c r="A3" s="259" t="s">
        <v>197</v>
      </c>
      <c r="B3" s="259"/>
      <c r="C3" s="259"/>
      <c r="D3" s="259"/>
    </row>
    <row r="4" spans="1:4">
      <c r="A4" s="222"/>
      <c r="B4" s="219"/>
      <c r="C4" s="223"/>
      <c r="D4" s="223" t="s">
        <v>229</v>
      </c>
    </row>
    <row r="5" spans="1:4">
      <c r="A5" s="200" t="s">
        <v>0</v>
      </c>
      <c r="B5" s="200" t="s">
        <v>180</v>
      </c>
      <c r="C5" s="200" t="s">
        <v>181</v>
      </c>
      <c r="D5" s="200" t="s">
        <v>182</v>
      </c>
    </row>
    <row r="6" spans="1:4">
      <c r="A6" s="224">
        <v>1</v>
      </c>
      <c r="B6" s="225" t="s">
        <v>183</v>
      </c>
      <c r="C6" s="226"/>
      <c r="D6" s="227"/>
    </row>
    <row r="7" spans="1:4">
      <c r="A7" s="7" t="s">
        <v>184</v>
      </c>
      <c r="B7" s="86" t="s">
        <v>185</v>
      </c>
      <c r="C7" s="226"/>
      <c r="D7" s="227"/>
    </row>
    <row r="8" spans="1:4">
      <c r="A8" s="7"/>
      <c r="B8" s="86" t="s">
        <v>186</v>
      </c>
      <c r="C8" s="226"/>
      <c r="D8" s="227"/>
    </row>
    <row r="9" spans="1:4">
      <c r="A9" s="7"/>
      <c r="B9" s="86" t="s">
        <v>186</v>
      </c>
      <c r="C9" s="226"/>
      <c r="D9" s="227"/>
    </row>
    <row r="10" spans="1:4">
      <c r="A10" s="7" t="s">
        <v>187</v>
      </c>
      <c r="B10" s="86" t="s">
        <v>188</v>
      </c>
      <c r="C10" s="226"/>
      <c r="D10" s="227"/>
    </row>
    <row r="11" spans="1:4">
      <c r="A11" s="7"/>
      <c r="B11" s="86" t="s">
        <v>186</v>
      </c>
      <c r="C11" s="226"/>
      <c r="D11" s="227"/>
    </row>
    <row r="12" spans="1:4">
      <c r="A12" s="7"/>
      <c r="B12" s="86" t="s">
        <v>186</v>
      </c>
      <c r="C12" s="228"/>
      <c r="D12" s="227"/>
    </row>
    <row r="13" spans="1:4">
      <c r="A13" s="7" t="s">
        <v>189</v>
      </c>
      <c r="B13" s="86" t="s">
        <v>39</v>
      </c>
      <c r="C13" s="228"/>
      <c r="D13" s="227"/>
    </row>
    <row r="14" spans="1:4">
      <c r="A14" s="7"/>
      <c r="B14" s="86" t="s">
        <v>186</v>
      </c>
      <c r="C14" s="228"/>
      <c r="D14" s="227"/>
    </row>
    <row r="15" spans="1:4">
      <c r="A15" s="224">
        <v>2</v>
      </c>
      <c r="B15" s="225" t="s">
        <v>183</v>
      </c>
      <c r="C15" s="228"/>
      <c r="D15" s="227"/>
    </row>
    <row r="16" spans="1:4">
      <c r="A16" s="7" t="s">
        <v>190</v>
      </c>
      <c r="B16" s="86" t="s">
        <v>185</v>
      </c>
      <c r="C16" s="228"/>
      <c r="D16" s="227"/>
    </row>
    <row r="17" spans="1:4">
      <c r="A17" s="7"/>
      <c r="B17" s="86" t="s">
        <v>186</v>
      </c>
      <c r="C17" s="228"/>
      <c r="D17" s="227"/>
    </row>
    <row r="18" spans="1:4">
      <c r="A18" s="7"/>
      <c r="B18" s="86" t="s">
        <v>186</v>
      </c>
      <c r="C18" s="228"/>
      <c r="D18" s="227"/>
    </row>
    <row r="19" spans="1:4">
      <c r="A19" s="7" t="s">
        <v>191</v>
      </c>
      <c r="B19" s="86" t="s">
        <v>188</v>
      </c>
      <c r="C19" s="228"/>
      <c r="D19" s="227"/>
    </row>
    <row r="20" spans="1:4">
      <c r="A20" s="7"/>
      <c r="B20" s="86" t="s">
        <v>186</v>
      </c>
      <c r="C20" s="228"/>
      <c r="D20" s="227"/>
    </row>
    <row r="21" spans="1:4">
      <c r="A21" s="7"/>
      <c r="B21" s="86" t="s">
        <v>186</v>
      </c>
      <c r="C21" s="228"/>
      <c r="D21" s="227"/>
    </row>
    <row r="22" spans="1:4">
      <c r="A22" s="7" t="s">
        <v>192</v>
      </c>
      <c r="B22" s="86" t="s">
        <v>39</v>
      </c>
      <c r="C22" s="228"/>
      <c r="D22" s="227"/>
    </row>
    <row r="23" spans="1:4">
      <c r="A23" s="7"/>
      <c r="B23" s="86" t="s">
        <v>186</v>
      </c>
      <c r="C23" s="228"/>
      <c r="D23" s="227"/>
    </row>
    <row r="24" spans="1:4">
      <c r="A24" s="224">
        <v>3</v>
      </c>
      <c r="B24" s="225" t="s">
        <v>193</v>
      </c>
      <c r="C24" s="226"/>
      <c r="D24" s="227"/>
    </row>
    <row r="25" spans="1:4">
      <c r="A25" s="229"/>
      <c r="B25" s="230"/>
      <c r="C25" s="231"/>
      <c r="D25" s="227"/>
    </row>
    <row r="26" spans="1:4" s="233" customFormat="1">
      <c r="A26" s="232"/>
    </row>
    <row r="27" spans="1:4" s="234" customFormat="1">
      <c r="A27" s="217"/>
      <c r="B27" s="234" t="s">
        <v>194</v>
      </c>
      <c r="C27" s="260" t="s">
        <v>195</v>
      </c>
      <c r="D27" s="260"/>
    </row>
    <row r="28" spans="1:4" s="233" customFormat="1">
      <c r="A28" s="232"/>
    </row>
  </sheetData>
  <mergeCells count="3">
    <mergeCell ref="A2:D2"/>
    <mergeCell ref="A3:D3"/>
    <mergeCell ref="C27:D27"/>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B7F11E-67AC-4A9F-A428-89EC7084ACA7}">
  <dimension ref="A1:Q50"/>
  <sheetViews>
    <sheetView workbookViewId="0">
      <selection activeCell="N10" sqref="N10"/>
    </sheetView>
  </sheetViews>
  <sheetFormatPr defaultColWidth="10.7109375" defaultRowHeight="15.75"/>
  <cols>
    <col min="1" max="1" width="5" style="236" bestFit="1" customWidth="1"/>
    <col min="2" max="2" width="17.42578125" style="236" customWidth="1"/>
    <col min="3" max="3" width="8.85546875" style="236" hidden="1" customWidth="1"/>
    <col min="4" max="4" width="12" style="236" customWidth="1"/>
    <col min="5" max="5" width="11.5703125" style="236" customWidth="1"/>
    <col min="6" max="6" width="11.85546875" style="236" customWidth="1"/>
    <col min="7" max="10" width="8.85546875" style="236" customWidth="1"/>
    <col min="11" max="11" width="10.7109375" style="236"/>
    <col min="12" max="12" width="13.28515625" style="236" customWidth="1"/>
    <col min="13" max="13" width="12" style="236" customWidth="1"/>
    <col min="14" max="14" width="8.85546875" style="236" customWidth="1"/>
    <col min="15" max="15" width="10.5703125" style="236" customWidth="1"/>
    <col min="16" max="16" width="10.42578125" style="236" customWidth="1"/>
    <col min="17" max="256" width="8.85546875" style="236" customWidth="1"/>
    <col min="257" max="16384" width="10.7109375" style="236"/>
  </cols>
  <sheetData>
    <row r="1" spans="1:17" ht="15.75" customHeight="1">
      <c r="N1" s="263" t="s">
        <v>233</v>
      </c>
      <c r="O1" s="263"/>
      <c r="P1" s="263"/>
      <c r="Q1" s="264"/>
    </row>
    <row r="2" spans="1:17">
      <c r="A2" s="272" t="s">
        <v>196</v>
      </c>
      <c r="B2" s="272"/>
      <c r="C2" s="272"/>
      <c r="D2" s="272"/>
      <c r="E2" s="272"/>
      <c r="F2" s="272"/>
      <c r="G2" s="272"/>
      <c r="H2" s="272"/>
      <c r="I2" s="272"/>
      <c r="J2" s="272"/>
      <c r="K2" s="272"/>
      <c r="L2" s="272"/>
      <c r="M2" s="272"/>
      <c r="N2" s="272"/>
      <c r="O2" s="272"/>
      <c r="P2" s="272"/>
      <c r="Q2" s="272"/>
    </row>
    <row r="3" spans="1:17">
      <c r="A3" s="273" t="s">
        <v>197</v>
      </c>
      <c r="B3" s="274"/>
      <c r="C3" s="274"/>
      <c r="D3" s="274"/>
      <c r="E3" s="274"/>
      <c r="F3" s="274"/>
      <c r="G3" s="274"/>
      <c r="H3" s="274"/>
      <c r="I3" s="274"/>
      <c r="J3" s="274"/>
      <c r="K3" s="274"/>
      <c r="L3" s="274"/>
      <c r="M3" s="274"/>
      <c r="N3" s="274"/>
      <c r="O3" s="274"/>
      <c r="P3" s="274"/>
      <c r="Q3" s="274"/>
    </row>
    <row r="4" spans="1:17">
      <c r="O4" s="262" t="s">
        <v>229</v>
      </c>
      <c r="P4" s="262"/>
      <c r="Q4" s="262"/>
    </row>
    <row r="5" spans="1:17" ht="43.5" customHeight="1">
      <c r="A5" s="275" t="s">
        <v>198</v>
      </c>
      <c r="B5" s="275" t="s">
        <v>199</v>
      </c>
      <c r="C5" s="275" t="s">
        <v>200</v>
      </c>
      <c r="D5" s="267" t="s">
        <v>27</v>
      </c>
      <c r="E5" s="267" t="s">
        <v>201</v>
      </c>
      <c r="F5" s="267" t="s">
        <v>202</v>
      </c>
      <c r="G5" s="267" t="s">
        <v>203</v>
      </c>
      <c r="H5" s="267" t="s">
        <v>204</v>
      </c>
      <c r="I5" s="267" t="s">
        <v>205</v>
      </c>
      <c r="J5" s="267" t="s">
        <v>206</v>
      </c>
      <c r="K5" s="267" t="s">
        <v>207</v>
      </c>
      <c r="L5" s="267" t="s">
        <v>231</v>
      </c>
      <c r="M5" s="267" t="s">
        <v>232</v>
      </c>
      <c r="N5" s="265" t="s">
        <v>208</v>
      </c>
      <c r="O5" s="266"/>
      <c r="P5" s="267" t="s">
        <v>209</v>
      </c>
      <c r="Q5" s="267" t="s">
        <v>4</v>
      </c>
    </row>
    <row r="6" spans="1:17">
      <c r="A6" s="276"/>
      <c r="B6" s="276"/>
      <c r="C6" s="276"/>
      <c r="D6" s="268"/>
      <c r="E6" s="268"/>
      <c r="F6" s="268"/>
      <c r="G6" s="268"/>
      <c r="H6" s="268"/>
      <c r="I6" s="268"/>
      <c r="J6" s="268"/>
      <c r="K6" s="268"/>
      <c r="L6" s="268"/>
      <c r="M6" s="268"/>
      <c r="N6" s="270" t="s">
        <v>210</v>
      </c>
      <c r="O6" s="270" t="s">
        <v>211</v>
      </c>
      <c r="P6" s="268"/>
      <c r="Q6" s="268"/>
    </row>
    <row r="7" spans="1:17" ht="32.25" customHeight="1">
      <c r="A7" s="277"/>
      <c r="B7" s="277"/>
      <c r="C7" s="277"/>
      <c r="D7" s="269"/>
      <c r="E7" s="269"/>
      <c r="F7" s="269"/>
      <c r="G7" s="269"/>
      <c r="H7" s="269"/>
      <c r="I7" s="269"/>
      <c r="J7" s="269"/>
      <c r="K7" s="269"/>
      <c r="L7" s="269"/>
      <c r="M7" s="269"/>
      <c r="N7" s="270"/>
      <c r="O7" s="270"/>
      <c r="P7" s="269"/>
      <c r="Q7" s="269"/>
    </row>
    <row r="8" spans="1:17">
      <c r="A8" s="237" t="s">
        <v>5</v>
      </c>
      <c r="B8" s="237" t="s">
        <v>6</v>
      </c>
      <c r="C8" s="237" t="s">
        <v>7</v>
      </c>
      <c r="D8" s="237">
        <v>1</v>
      </c>
      <c r="E8" s="237">
        <v>2</v>
      </c>
      <c r="F8" s="237">
        <v>3</v>
      </c>
      <c r="G8" s="237">
        <v>4</v>
      </c>
      <c r="H8" s="237">
        <v>5</v>
      </c>
      <c r="I8" s="237">
        <v>6</v>
      </c>
      <c r="J8" s="237">
        <v>7</v>
      </c>
      <c r="K8" s="237">
        <v>8</v>
      </c>
      <c r="L8" s="237">
        <v>9</v>
      </c>
      <c r="M8" s="237">
        <v>10</v>
      </c>
      <c r="N8" s="237">
        <v>11</v>
      </c>
      <c r="O8" s="237">
        <v>12</v>
      </c>
      <c r="P8" s="237">
        <v>13</v>
      </c>
      <c r="Q8" s="237">
        <v>14</v>
      </c>
    </row>
    <row r="9" spans="1:17" s="241" customFormat="1">
      <c r="A9" s="238">
        <v>1</v>
      </c>
      <c r="B9" s="239" t="s">
        <v>212</v>
      </c>
      <c r="C9" s="240"/>
      <c r="D9" s="240"/>
      <c r="E9" s="240"/>
      <c r="F9" s="240"/>
      <c r="G9" s="240"/>
      <c r="H9" s="240"/>
      <c r="I9" s="240"/>
      <c r="J9" s="240"/>
      <c r="K9" s="240"/>
      <c r="L9" s="240"/>
      <c r="M9" s="240"/>
      <c r="N9" s="240"/>
      <c r="O9" s="240"/>
      <c r="P9" s="240"/>
      <c r="Q9" s="240"/>
    </row>
    <row r="10" spans="1:17" s="244" customFormat="1" ht="31.5">
      <c r="A10" s="242" t="s">
        <v>184</v>
      </c>
      <c r="B10" s="243" t="s">
        <v>213</v>
      </c>
      <c r="C10" s="242"/>
      <c r="D10" s="242"/>
      <c r="E10" s="242"/>
      <c r="F10" s="242"/>
      <c r="G10" s="242"/>
      <c r="H10" s="242"/>
      <c r="I10" s="242"/>
      <c r="J10" s="242"/>
      <c r="K10" s="242"/>
      <c r="L10" s="242"/>
      <c r="M10" s="242"/>
      <c r="N10" s="242"/>
      <c r="O10" s="242"/>
      <c r="P10" s="242"/>
      <c r="Q10" s="242"/>
    </row>
    <row r="11" spans="1:17">
      <c r="A11" s="245"/>
      <c r="B11" s="246" t="s">
        <v>214</v>
      </c>
      <c r="C11" s="245"/>
      <c r="D11" s="245"/>
      <c r="E11" s="245"/>
      <c r="F11" s="245"/>
      <c r="G11" s="245"/>
      <c r="H11" s="245"/>
      <c r="I11" s="245"/>
      <c r="J11" s="245"/>
      <c r="K11" s="245"/>
      <c r="L11" s="245"/>
      <c r="M11" s="245"/>
      <c r="N11" s="245"/>
      <c r="O11" s="245"/>
      <c r="P11" s="245"/>
      <c r="Q11" s="245"/>
    </row>
    <row r="12" spans="1:17">
      <c r="A12" s="245"/>
      <c r="B12" s="246" t="s">
        <v>214</v>
      </c>
      <c r="C12" s="245"/>
      <c r="D12" s="245"/>
      <c r="E12" s="245"/>
      <c r="F12" s="245"/>
      <c r="G12" s="245"/>
      <c r="H12" s="245"/>
      <c r="I12" s="245"/>
      <c r="J12" s="245"/>
      <c r="K12" s="245"/>
      <c r="L12" s="245"/>
      <c r="M12" s="245"/>
      <c r="N12" s="245"/>
      <c r="O12" s="245"/>
      <c r="P12" s="245"/>
      <c r="Q12" s="245"/>
    </row>
    <row r="13" spans="1:17">
      <c r="A13" s="245"/>
      <c r="B13" s="246" t="s">
        <v>215</v>
      </c>
      <c r="C13" s="245"/>
      <c r="D13" s="245"/>
      <c r="E13" s="245"/>
      <c r="F13" s="245"/>
      <c r="G13" s="245"/>
      <c r="H13" s="245"/>
      <c r="I13" s="245"/>
      <c r="J13" s="245"/>
      <c r="K13" s="245"/>
      <c r="L13" s="245"/>
      <c r="M13" s="245"/>
      <c r="N13" s="245"/>
      <c r="O13" s="245"/>
      <c r="P13" s="245"/>
      <c r="Q13" s="245"/>
    </row>
    <row r="14" spans="1:17" s="244" customFormat="1" ht="31.5">
      <c r="A14" s="247" t="s">
        <v>187</v>
      </c>
      <c r="B14" s="248" t="s">
        <v>216</v>
      </c>
      <c r="C14" s="247"/>
      <c r="D14" s="247"/>
      <c r="E14" s="247"/>
      <c r="F14" s="247"/>
      <c r="G14" s="247"/>
      <c r="H14" s="247"/>
      <c r="I14" s="247"/>
      <c r="J14" s="247"/>
      <c r="K14" s="247"/>
      <c r="L14" s="247"/>
      <c r="M14" s="247"/>
      <c r="N14" s="247"/>
      <c r="O14" s="247"/>
      <c r="P14" s="247"/>
      <c r="Q14" s="247"/>
    </row>
    <row r="15" spans="1:17" s="244" customFormat="1" ht="31.5">
      <c r="A15" s="247" t="s">
        <v>189</v>
      </c>
      <c r="B15" s="248" t="s">
        <v>217</v>
      </c>
      <c r="C15" s="247"/>
      <c r="D15" s="247"/>
      <c r="E15" s="247"/>
      <c r="F15" s="247"/>
      <c r="G15" s="247"/>
      <c r="H15" s="247"/>
      <c r="I15" s="247"/>
      <c r="J15" s="247"/>
      <c r="K15" s="247"/>
      <c r="L15" s="247"/>
      <c r="M15" s="247"/>
      <c r="N15" s="247"/>
      <c r="O15" s="247"/>
      <c r="P15" s="247"/>
      <c r="Q15" s="247"/>
    </row>
    <row r="16" spans="1:17">
      <c r="A16" s="245"/>
      <c r="B16" s="246" t="s">
        <v>215</v>
      </c>
      <c r="C16" s="245"/>
      <c r="D16" s="245"/>
      <c r="E16" s="245"/>
      <c r="F16" s="245"/>
      <c r="G16" s="245"/>
      <c r="H16" s="245"/>
      <c r="I16" s="245"/>
      <c r="J16" s="245"/>
      <c r="K16" s="245"/>
      <c r="L16" s="245"/>
      <c r="M16" s="245"/>
      <c r="N16" s="245"/>
      <c r="O16" s="245"/>
      <c r="P16" s="245"/>
      <c r="Q16" s="245"/>
    </row>
    <row r="17" spans="1:17">
      <c r="A17" s="245"/>
      <c r="B17" s="246" t="s">
        <v>215</v>
      </c>
      <c r="C17" s="245"/>
      <c r="D17" s="245"/>
      <c r="E17" s="245"/>
      <c r="F17" s="245"/>
      <c r="G17" s="245"/>
      <c r="H17" s="245"/>
      <c r="I17" s="245"/>
      <c r="J17" s="245"/>
      <c r="K17" s="245"/>
      <c r="L17" s="245"/>
      <c r="M17" s="245"/>
      <c r="N17" s="245"/>
      <c r="O17" s="245"/>
      <c r="P17" s="245"/>
      <c r="Q17" s="245"/>
    </row>
    <row r="18" spans="1:17" s="244" customFormat="1">
      <c r="A18" s="247" t="s">
        <v>218</v>
      </c>
      <c r="B18" s="248" t="s">
        <v>219</v>
      </c>
      <c r="C18" s="247"/>
      <c r="D18" s="247"/>
      <c r="E18" s="247"/>
      <c r="F18" s="247"/>
      <c r="G18" s="247"/>
      <c r="H18" s="247"/>
      <c r="I18" s="247"/>
      <c r="J18" s="247"/>
      <c r="K18" s="247"/>
      <c r="L18" s="247"/>
      <c r="M18" s="247"/>
      <c r="N18" s="247"/>
      <c r="O18" s="247"/>
      <c r="P18" s="247"/>
      <c r="Q18" s="247"/>
    </row>
    <row r="19" spans="1:17">
      <c r="A19" s="245"/>
      <c r="B19" s="246" t="s">
        <v>215</v>
      </c>
      <c r="C19" s="245"/>
      <c r="D19" s="245"/>
      <c r="E19" s="245"/>
      <c r="F19" s="245"/>
      <c r="G19" s="245"/>
      <c r="H19" s="245"/>
      <c r="I19" s="245"/>
      <c r="J19" s="245"/>
      <c r="K19" s="245"/>
      <c r="L19" s="245"/>
      <c r="M19" s="245"/>
      <c r="N19" s="245"/>
      <c r="O19" s="245"/>
      <c r="P19" s="245"/>
      <c r="Q19" s="245"/>
    </row>
    <row r="20" spans="1:17">
      <c r="A20" s="245"/>
      <c r="B20" s="246" t="s">
        <v>215</v>
      </c>
      <c r="C20" s="245"/>
      <c r="D20" s="245"/>
      <c r="E20" s="245"/>
      <c r="F20" s="245"/>
      <c r="G20" s="245"/>
      <c r="H20" s="245"/>
      <c r="I20" s="245"/>
      <c r="J20" s="245"/>
      <c r="K20" s="245"/>
      <c r="L20" s="245"/>
      <c r="M20" s="245"/>
      <c r="N20" s="245"/>
      <c r="O20" s="245"/>
      <c r="P20" s="245"/>
      <c r="Q20" s="245"/>
    </row>
    <row r="21" spans="1:17" s="244" customFormat="1">
      <c r="A21" s="247" t="s">
        <v>220</v>
      </c>
      <c r="B21" s="248" t="s">
        <v>135</v>
      </c>
      <c r="C21" s="247"/>
      <c r="D21" s="247"/>
      <c r="E21" s="247"/>
      <c r="F21" s="247"/>
      <c r="G21" s="247"/>
      <c r="H21" s="247"/>
      <c r="I21" s="247"/>
      <c r="J21" s="247"/>
      <c r="K21" s="247"/>
      <c r="L21" s="247"/>
      <c r="M21" s="247"/>
      <c r="N21" s="247"/>
      <c r="O21" s="247"/>
      <c r="P21" s="247"/>
      <c r="Q21" s="247"/>
    </row>
    <row r="22" spans="1:17">
      <c r="A22" s="245"/>
      <c r="B22" s="246" t="s">
        <v>221</v>
      </c>
      <c r="C22" s="245"/>
      <c r="D22" s="245"/>
      <c r="E22" s="245"/>
      <c r="F22" s="245"/>
      <c r="G22" s="245"/>
      <c r="H22" s="245"/>
      <c r="I22" s="245"/>
      <c r="J22" s="245"/>
      <c r="K22" s="245"/>
      <c r="L22" s="245"/>
      <c r="M22" s="245"/>
      <c r="N22" s="245"/>
      <c r="O22" s="245"/>
      <c r="P22" s="245"/>
      <c r="Q22" s="245"/>
    </row>
    <row r="23" spans="1:17" ht="47.25">
      <c r="A23" s="245"/>
      <c r="B23" s="246" t="s">
        <v>222</v>
      </c>
      <c r="C23" s="245"/>
      <c r="D23" s="245"/>
      <c r="E23" s="245"/>
      <c r="F23" s="245"/>
      <c r="G23" s="245"/>
      <c r="H23" s="245"/>
      <c r="I23" s="245"/>
      <c r="J23" s="245"/>
      <c r="K23" s="245"/>
      <c r="L23" s="245"/>
      <c r="M23" s="245"/>
      <c r="N23" s="245"/>
      <c r="O23" s="245"/>
      <c r="P23" s="245"/>
      <c r="Q23" s="245"/>
    </row>
    <row r="24" spans="1:17">
      <c r="A24" s="245"/>
      <c r="B24" s="246" t="s">
        <v>223</v>
      </c>
      <c r="C24" s="249"/>
      <c r="D24" s="249"/>
      <c r="E24" s="249"/>
      <c r="F24" s="249"/>
      <c r="G24" s="249"/>
      <c r="H24" s="249"/>
      <c r="I24" s="249"/>
      <c r="J24" s="249"/>
      <c r="K24" s="249"/>
      <c r="L24" s="249"/>
      <c r="M24" s="249"/>
      <c r="N24" s="249"/>
      <c r="O24" s="249"/>
      <c r="P24" s="249"/>
      <c r="Q24" s="249"/>
    </row>
    <row r="25" spans="1:17">
      <c r="A25" s="247" t="s">
        <v>224</v>
      </c>
      <c r="B25" s="248" t="s">
        <v>225</v>
      </c>
      <c r="C25" s="249"/>
      <c r="D25" s="249"/>
      <c r="E25" s="249"/>
      <c r="F25" s="249"/>
      <c r="G25" s="249"/>
      <c r="H25" s="249"/>
      <c r="I25" s="249"/>
      <c r="J25" s="249"/>
      <c r="K25" s="249"/>
      <c r="L25" s="249"/>
      <c r="M25" s="249"/>
      <c r="N25" s="249"/>
      <c r="O25" s="249"/>
      <c r="P25" s="249"/>
      <c r="Q25" s="249"/>
    </row>
    <row r="26" spans="1:17" s="241" customFormat="1">
      <c r="A26" s="238">
        <v>2</v>
      </c>
      <c r="B26" s="239" t="s">
        <v>212</v>
      </c>
      <c r="C26" s="240"/>
      <c r="D26" s="240"/>
      <c r="E26" s="240"/>
      <c r="F26" s="240"/>
      <c r="G26" s="240"/>
      <c r="H26" s="240"/>
      <c r="I26" s="240"/>
      <c r="J26" s="240"/>
      <c r="K26" s="240"/>
      <c r="L26" s="240"/>
      <c r="M26" s="240"/>
      <c r="N26" s="240"/>
      <c r="O26" s="240"/>
      <c r="P26" s="240"/>
      <c r="Q26" s="240"/>
    </row>
    <row r="27" spans="1:17" s="244" customFormat="1" ht="31.5">
      <c r="A27" s="242" t="s">
        <v>184</v>
      </c>
      <c r="B27" s="243" t="s">
        <v>213</v>
      </c>
      <c r="C27" s="242"/>
      <c r="D27" s="242"/>
      <c r="E27" s="242"/>
      <c r="F27" s="242"/>
      <c r="G27" s="242"/>
      <c r="H27" s="242"/>
      <c r="I27" s="242"/>
      <c r="J27" s="242"/>
      <c r="K27" s="242"/>
      <c r="L27" s="242"/>
      <c r="M27" s="242"/>
      <c r="N27" s="242"/>
      <c r="O27" s="242"/>
      <c r="P27" s="242"/>
      <c r="Q27" s="242"/>
    </row>
    <row r="28" spans="1:17">
      <c r="A28" s="245"/>
      <c r="B28" s="246" t="s">
        <v>214</v>
      </c>
      <c r="C28" s="245"/>
      <c r="D28" s="245"/>
      <c r="E28" s="245"/>
      <c r="F28" s="245"/>
      <c r="G28" s="245"/>
      <c r="H28" s="245"/>
      <c r="I28" s="245"/>
      <c r="J28" s="245"/>
      <c r="K28" s="245"/>
      <c r="L28" s="245"/>
      <c r="M28" s="245"/>
      <c r="N28" s="245"/>
      <c r="O28" s="245"/>
      <c r="P28" s="245"/>
      <c r="Q28" s="245"/>
    </row>
    <row r="29" spans="1:17">
      <c r="A29" s="245"/>
      <c r="B29" s="246" t="s">
        <v>214</v>
      </c>
      <c r="C29" s="245"/>
      <c r="D29" s="245"/>
      <c r="E29" s="245"/>
      <c r="F29" s="245"/>
      <c r="G29" s="245"/>
      <c r="H29" s="245"/>
      <c r="I29" s="245"/>
      <c r="J29" s="245"/>
      <c r="K29" s="245"/>
      <c r="L29" s="245"/>
      <c r="M29" s="245"/>
      <c r="N29" s="245"/>
      <c r="O29" s="245"/>
      <c r="P29" s="245"/>
      <c r="Q29" s="245"/>
    </row>
    <row r="30" spans="1:17">
      <c r="A30" s="245"/>
      <c r="B30" s="246" t="s">
        <v>215</v>
      </c>
      <c r="C30" s="245"/>
      <c r="D30" s="245"/>
      <c r="E30" s="245"/>
      <c r="F30" s="245"/>
      <c r="G30" s="245"/>
      <c r="H30" s="245"/>
      <c r="I30" s="245"/>
      <c r="J30" s="245"/>
      <c r="K30" s="245"/>
      <c r="L30" s="245"/>
      <c r="M30" s="245"/>
      <c r="N30" s="245"/>
      <c r="O30" s="245"/>
      <c r="P30" s="245"/>
      <c r="Q30" s="245"/>
    </row>
    <row r="31" spans="1:17" s="244" customFormat="1" ht="31.5">
      <c r="A31" s="247" t="s">
        <v>187</v>
      </c>
      <c r="B31" s="248" t="s">
        <v>216</v>
      </c>
      <c r="C31" s="247"/>
      <c r="D31" s="247"/>
      <c r="E31" s="247"/>
      <c r="F31" s="247"/>
      <c r="G31" s="247"/>
      <c r="H31" s="247"/>
      <c r="I31" s="247"/>
      <c r="J31" s="247"/>
      <c r="K31" s="247"/>
      <c r="L31" s="247"/>
      <c r="M31" s="247"/>
      <c r="N31" s="247"/>
      <c r="O31" s="247"/>
      <c r="P31" s="247"/>
      <c r="Q31" s="247"/>
    </row>
    <row r="32" spans="1:17" s="244" customFormat="1" ht="31.5">
      <c r="A32" s="247" t="s">
        <v>189</v>
      </c>
      <c r="B32" s="248" t="s">
        <v>217</v>
      </c>
      <c r="C32" s="247"/>
      <c r="D32" s="247"/>
      <c r="E32" s="247"/>
      <c r="F32" s="247"/>
      <c r="G32" s="247"/>
      <c r="H32" s="247"/>
      <c r="I32" s="247"/>
      <c r="J32" s="247"/>
      <c r="K32" s="247"/>
      <c r="L32" s="247"/>
      <c r="M32" s="247"/>
      <c r="N32" s="247"/>
      <c r="O32" s="247"/>
      <c r="P32" s="247"/>
      <c r="Q32" s="247"/>
    </row>
    <row r="33" spans="1:17">
      <c r="A33" s="245"/>
      <c r="B33" s="246" t="s">
        <v>215</v>
      </c>
      <c r="C33" s="245"/>
      <c r="D33" s="245"/>
      <c r="E33" s="245"/>
      <c r="F33" s="245"/>
      <c r="G33" s="245"/>
      <c r="H33" s="245"/>
      <c r="I33" s="245"/>
      <c r="J33" s="245"/>
      <c r="K33" s="245"/>
      <c r="L33" s="245"/>
      <c r="M33" s="245"/>
      <c r="N33" s="245"/>
      <c r="O33" s="245"/>
      <c r="P33" s="245"/>
      <c r="Q33" s="245"/>
    </row>
    <row r="34" spans="1:17">
      <c r="A34" s="245"/>
      <c r="B34" s="246" t="s">
        <v>215</v>
      </c>
      <c r="C34" s="245"/>
      <c r="D34" s="245"/>
      <c r="E34" s="245"/>
      <c r="F34" s="245"/>
      <c r="G34" s="245"/>
      <c r="H34" s="245"/>
      <c r="I34" s="245"/>
      <c r="J34" s="245"/>
      <c r="K34" s="245"/>
      <c r="L34" s="245"/>
      <c r="M34" s="245"/>
      <c r="N34" s="245"/>
      <c r="O34" s="245"/>
      <c r="P34" s="245"/>
      <c r="Q34" s="245"/>
    </row>
    <row r="35" spans="1:17" s="244" customFormat="1">
      <c r="A35" s="247" t="s">
        <v>218</v>
      </c>
      <c r="B35" s="248" t="s">
        <v>219</v>
      </c>
      <c r="C35" s="247"/>
      <c r="D35" s="247"/>
      <c r="E35" s="247"/>
      <c r="F35" s="247"/>
      <c r="G35" s="247"/>
      <c r="H35" s="247"/>
      <c r="I35" s="247"/>
      <c r="J35" s="247"/>
      <c r="K35" s="247"/>
      <c r="L35" s="247"/>
      <c r="M35" s="247"/>
      <c r="N35" s="247"/>
      <c r="O35" s="247"/>
      <c r="P35" s="247"/>
      <c r="Q35" s="247"/>
    </row>
    <row r="36" spans="1:17">
      <c r="A36" s="245"/>
      <c r="B36" s="246" t="s">
        <v>215</v>
      </c>
      <c r="C36" s="245"/>
      <c r="D36" s="245"/>
      <c r="E36" s="245"/>
      <c r="F36" s="245"/>
      <c r="G36" s="245"/>
      <c r="H36" s="245"/>
      <c r="I36" s="245"/>
      <c r="J36" s="245"/>
      <c r="K36" s="245"/>
      <c r="L36" s="245"/>
      <c r="M36" s="245"/>
      <c r="N36" s="245"/>
      <c r="O36" s="245"/>
      <c r="P36" s="245"/>
      <c r="Q36" s="245"/>
    </row>
    <row r="37" spans="1:17">
      <c r="A37" s="245"/>
      <c r="B37" s="246" t="s">
        <v>215</v>
      </c>
      <c r="C37" s="245"/>
      <c r="D37" s="245"/>
      <c r="E37" s="245"/>
      <c r="F37" s="245"/>
      <c r="G37" s="245"/>
      <c r="H37" s="245"/>
      <c r="I37" s="245"/>
      <c r="J37" s="245"/>
      <c r="K37" s="245"/>
      <c r="L37" s="245"/>
      <c r="M37" s="245"/>
      <c r="N37" s="245"/>
      <c r="O37" s="245"/>
      <c r="P37" s="245"/>
      <c r="Q37" s="245"/>
    </row>
    <row r="38" spans="1:17" s="244" customFormat="1">
      <c r="A38" s="247" t="s">
        <v>220</v>
      </c>
      <c r="B38" s="248" t="s">
        <v>135</v>
      </c>
      <c r="C38" s="247"/>
      <c r="D38" s="247"/>
      <c r="E38" s="247"/>
      <c r="F38" s="247"/>
      <c r="G38" s="247"/>
      <c r="H38" s="247"/>
      <c r="I38" s="247"/>
      <c r="J38" s="247"/>
      <c r="K38" s="247"/>
      <c r="L38" s="247"/>
      <c r="M38" s="247"/>
      <c r="N38" s="247"/>
      <c r="O38" s="247"/>
      <c r="P38" s="247"/>
      <c r="Q38" s="247"/>
    </row>
    <row r="39" spans="1:17">
      <c r="A39" s="250"/>
      <c r="B39" s="246" t="s">
        <v>221</v>
      </c>
      <c r="C39" s="250"/>
      <c r="D39" s="250"/>
      <c r="E39" s="250"/>
      <c r="F39" s="250"/>
      <c r="G39" s="250"/>
      <c r="H39" s="250"/>
      <c r="I39" s="250"/>
      <c r="J39" s="250"/>
      <c r="K39" s="250"/>
      <c r="L39" s="250"/>
      <c r="M39" s="250"/>
      <c r="N39" s="250"/>
      <c r="O39" s="250"/>
      <c r="P39" s="250"/>
      <c r="Q39" s="250"/>
    </row>
    <row r="40" spans="1:17" ht="47.25">
      <c r="A40" s="250"/>
      <c r="B40" s="246" t="s">
        <v>222</v>
      </c>
      <c r="C40" s="249"/>
      <c r="D40" s="249"/>
      <c r="E40" s="249"/>
      <c r="F40" s="249"/>
      <c r="G40" s="249"/>
      <c r="H40" s="249"/>
      <c r="I40" s="249"/>
      <c r="J40" s="249"/>
      <c r="K40" s="249"/>
      <c r="L40" s="249"/>
      <c r="M40" s="249"/>
      <c r="N40" s="249"/>
      <c r="O40" s="249"/>
      <c r="P40" s="249"/>
      <c r="Q40" s="249"/>
    </row>
    <row r="41" spans="1:17">
      <c r="A41" s="250"/>
      <c r="B41" s="246" t="s">
        <v>223</v>
      </c>
      <c r="C41" s="249"/>
      <c r="D41" s="249"/>
      <c r="E41" s="249"/>
      <c r="F41" s="249"/>
      <c r="G41" s="249"/>
      <c r="H41" s="249"/>
      <c r="I41" s="249"/>
      <c r="J41" s="249"/>
      <c r="K41" s="249"/>
      <c r="L41" s="249"/>
      <c r="M41" s="249"/>
      <c r="N41" s="249"/>
      <c r="O41" s="249"/>
      <c r="P41" s="249"/>
      <c r="Q41" s="249"/>
    </row>
    <row r="42" spans="1:17">
      <c r="A42" s="247" t="s">
        <v>224</v>
      </c>
      <c r="B42" s="248" t="s">
        <v>225</v>
      </c>
      <c r="C42" s="249"/>
      <c r="D42" s="249"/>
      <c r="E42" s="249"/>
      <c r="F42" s="249"/>
      <c r="G42" s="249"/>
      <c r="H42" s="249"/>
      <c r="I42" s="249"/>
      <c r="J42" s="249"/>
      <c r="K42" s="249"/>
      <c r="L42" s="249"/>
      <c r="M42" s="249"/>
      <c r="N42" s="249"/>
      <c r="O42" s="249"/>
      <c r="P42" s="249"/>
      <c r="Q42" s="249"/>
    </row>
    <row r="43" spans="1:17" s="241" customFormat="1">
      <c r="A43" s="238">
        <v>3</v>
      </c>
      <c r="B43" s="239" t="s">
        <v>215</v>
      </c>
      <c r="C43" s="240"/>
      <c r="D43" s="240"/>
      <c r="E43" s="240"/>
      <c r="F43" s="240"/>
      <c r="G43" s="240"/>
      <c r="H43" s="240"/>
      <c r="I43" s="240"/>
      <c r="J43" s="240"/>
      <c r="K43" s="240"/>
      <c r="L43" s="240"/>
      <c r="M43" s="240"/>
      <c r="N43" s="240"/>
      <c r="O43" s="240"/>
      <c r="P43" s="240"/>
      <c r="Q43" s="240"/>
    </row>
    <row r="44" spans="1:17">
      <c r="A44" s="249"/>
      <c r="B44" s="251"/>
      <c r="C44" s="249"/>
      <c r="D44" s="249"/>
      <c r="E44" s="249"/>
      <c r="F44" s="249"/>
      <c r="G44" s="249"/>
      <c r="H44" s="249"/>
      <c r="I44" s="249"/>
      <c r="J44" s="249"/>
      <c r="K44" s="249"/>
      <c r="L44" s="249"/>
      <c r="M44" s="249"/>
      <c r="N44" s="249"/>
      <c r="O44" s="249"/>
      <c r="P44" s="249"/>
      <c r="Q44" s="249"/>
    </row>
    <row r="45" spans="1:17">
      <c r="A45" s="252"/>
      <c r="B45" s="253" t="s">
        <v>226</v>
      </c>
      <c r="C45" s="252"/>
      <c r="D45" s="252"/>
      <c r="E45" s="252"/>
      <c r="F45" s="252"/>
      <c r="G45" s="252"/>
      <c r="H45" s="252"/>
      <c r="I45" s="252"/>
      <c r="J45" s="252"/>
      <c r="K45" s="252"/>
      <c r="L45" s="252"/>
      <c r="M45" s="252"/>
      <c r="N45" s="252"/>
      <c r="O45" s="252"/>
      <c r="P45" s="252"/>
      <c r="Q45" s="252"/>
    </row>
    <row r="46" spans="1:17">
      <c r="B46" s="254"/>
    </row>
    <row r="49" spans="2:17">
      <c r="B49" s="214"/>
      <c r="C49" s="215"/>
      <c r="D49" s="215"/>
      <c r="E49" s="215"/>
      <c r="F49" s="215"/>
      <c r="H49" s="216"/>
      <c r="I49" s="216"/>
      <c r="J49" s="216"/>
      <c r="K49" s="216"/>
      <c r="L49" s="216"/>
      <c r="M49" s="216"/>
      <c r="N49" s="271" t="s">
        <v>227</v>
      </c>
      <c r="O49" s="271"/>
      <c r="P49" s="271"/>
      <c r="Q49" s="271"/>
    </row>
    <row r="50" spans="2:17">
      <c r="B50" s="217" t="s">
        <v>194</v>
      </c>
      <c r="C50" s="215"/>
      <c r="D50" s="215"/>
      <c r="E50" s="215"/>
      <c r="F50" s="215"/>
      <c r="H50" s="218"/>
      <c r="I50" s="218"/>
      <c r="J50" s="218"/>
      <c r="K50" s="218"/>
      <c r="L50" s="218"/>
      <c r="M50" s="218"/>
      <c r="N50" s="261" t="s">
        <v>228</v>
      </c>
      <c r="O50" s="261"/>
      <c r="P50" s="261"/>
      <c r="Q50" s="261"/>
    </row>
  </sheetData>
  <mergeCells count="24">
    <mergeCell ref="M5:M7"/>
    <mergeCell ref="A2:Q2"/>
    <mergeCell ref="A3:Q3"/>
    <mergeCell ref="A5:A7"/>
    <mergeCell ref="B5:B7"/>
    <mergeCell ref="C5:C7"/>
    <mergeCell ref="D5:D7"/>
    <mergeCell ref="E5:E7"/>
    <mergeCell ref="F5:F7"/>
    <mergeCell ref="G5:G7"/>
    <mergeCell ref="H5:H7"/>
    <mergeCell ref="I5:I7"/>
    <mergeCell ref="J5:J7"/>
    <mergeCell ref="K5:K7"/>
    <mergeCell ref="L5:L7"/>
    <mergeCell ref="N50:Q50"/>
    <mergeCell ref="O4:Q4"/>
    <mergeCell ref="N1:Q1"/>
    <mergeCell ref="N5:O5"/>
    <mergeCell ref="P5:P7"/>
    <mergeCell ref="Q5:Q7"/>
    <mergeCell ref="N6:N7"/>
    <mergeCell ref="O6:O7"/>
    <mergeCell ref="N49:Q49"/>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EF48C6-8A24-1A4C-96A1-C95C2A3ABF00}">
  <sheetPr>
    <pageSetUpPr fitToPage="1"/>
  </sheetPr>
  <dimension ref="A1:P39"/>
  <sheetViews>
    <sheetView topLeftCell="A7" zoomScale="125" zoomScaleNormal="85" workbookViewId="0">
      <pane xSplit="2" ySplit="3" topLeftCell="C23" activePane="bottomRight" state="frozen"/>
      <selection activeCell="A7" sqref="A7"/>
      <selection pane="topRight" activeCell="C7" sqref="C7"/>
      <selection pane="bottomLeft" activeCell="A10" sqref="A10"/>
      <selection pane="bottomRight" activeCell="R20" sqref="R20"/>
    </sheetView>
  </sheetViews>
  <sheetFormatPr defaultColWidth="11.42578125" defaultRowHeight="15"/>
  <cols>
    <col min="1" max="1" width="3.42578125" style="55" bestFit="1" customWidth="1"/>
    <col min="2" max="2" width="23.140625" style="55" customWidth="1"/>
    <col min="3" max="3" width="14.140625" style="55" customWidth="1"/>
    <col min="4" max="16384" width="11.42578125" style="55"/>
  </cols>
  <sheetData>
    <row r="1" spans="1:14" ht="18.75">
      <c r="A1" s="29"/>
      <c r="B1" s="29"/>
      <c r="C1" s="30"/>
      <c r="D1" s="29"/>
      <c r="E1" s="29"/>
      <c r="F1" s="29"/>
      <c r="G1" s="29"/>
      <c r="H1" s="29"/>
      <c r="I1" s="31"/>
      <c r="J1" s="29"/>
      <c r="K1" s="29"/>
      <c r="L1" s="29"/>
      <c r="M1" s="32"/>
      <c r="N1" s="32" t="s">
        <v>77</v>
      </c>
    </row>
    <row r="2" spans="1:14" ht="18" customHeight="1">
      <c r="A2" s="278" t="s">
        <v>30</v>
      </c>
      <c r="B2" s="278"/>
      <c r="C2" s="278"/>
      <c r="D2" s="278"/>
      <c r="E2" s="278"/>
      <c r="F2" s="278"/>
      <c r="G2" s="278"/>
      <c r="H2" s="278"/>
      <c r="I2" s="278"/>
      <c r="J2" s="278"/>
      <c r="K2" s="278"/>
      <c r="L2" s="278"/>
      <c r="M2" s="278"/>
      <c r="N2" s="278"/>
    </row>
    <row r="3" spans="1:14" ht="40.15" customHeight="1">
      <c r="A3" s="278" t="s">
        <v>60</v>
      </c>
      <c r="B3" s="278"/>
      <c r="C3" s="278"/>
      <c r="D3" s="278"/>
      <c r="E3" s="278"/>
      <c r="F3" s="278"/>
      <c r="G3" s="278"/>
      <c r="H3" s="278"/>
      <c r="I3" s="278"/>
      <c r="J3" s="278"/>
      <c r="K3" s="278"/>
      <c r="L3" s="278"/>
      <c r="M3" s="278"/>
      <c r="N3" s="278"/>
    </row>
    <row r="4" spans="1:14" ht="18.75">
      <c r="A4" s="287" t="s">
        <v>87</v>
      </c>
      <c r="B4" s="287"/>
      <c r="C4" s="287"/>
      <c r="D4" s="287"/>
      <c r="E4" s="287"/>
      <c r="F4" s="287"/>
      <c r="G4" s="287"/>
      <c r="H4" s="287"/>
      <c r="I4" s="287"/>
      <c r="J4" s="287"/>
      <c r="K4" s="287"/>
      <c r="L4" s="287"/>
      <c r="M4" s="287"/>
      <c r="N4" s="287"/>
    </row>
    <row r="5" spans="1:14" ht="18.75">
      <c r="A5" s="33"/>
      <c r="B5" s="34"/>
      <c r="C5" s="33"/>
      <c r="D5" s="33"/>
      <c r="E5" s="33"/>
      <c r="F5" s="33"/>
      <c r="G5" s="33"/>
      <c r="H5" s="33"/>
      <c r="I5" s="35"/>
      <c r="J5" s="33"/>
      <c r="K5" s="33"/>
      <c r="L5" s="33"/>
      <c r="M5" s="36"/>
      <c r="N5" s="36" t="s">
        <v>59</v>
      </c>
    </row>
    <row r="6" spans="1:14" s="56" customFormat="1" ht="15.75">
      <c r="A6" s="284" t="s">
        <v>0</v>
      </c>
      <c r="B6" s="284" t="s">
        <v>57</v>
      </c>
      <c r="C6" s="283" t="s">
        <v>29</v>
      </c>
      <c r="D6" s="283"/>
      <c r="E6" s="283"/>
      <c r="F6" s="283"/>
      <c r="G6" s="283"/>
      <c r="H6" s="283"/>
      <c r="I6" s="283"/>
      <c r="J6" s="283"/>
      <c r="K6" s="283"/>
      <c r="L6" s="283"/>
      <c r="M6" s="285" t="s">
        <v>19</v>
      </c>
      <c r="N6" s="285" t="s">
        <v>4</v>
      </c>
    </row>
    <row r="7" spans="1:14" s="56" customFormat="1" ht="15.75">
      <c r="A7" s="284"/>
      <c r="B7" s="284"/>
      <c r="C7" s="286" t="s">
        <v>23</v>
      </c>
      <c r="D7" s="286"/>
      <c r="E7" s="286"/>
      <c r="F7" s="286"/>
      <c r="G7" s="286"/>
      <c r="H7" s="286"/>
      <c r="I7" s="279" t="s">
        <v>35</v>
      </c>
      <c r="J7" s="279"/>
      <c r="K7" s="279" t="s">
        <v>24</v>
      </c>
      <c r="L7" s="279"/>
      <c r="M7" s="285"/>
      <c r="N7" s="285"/>
    </row>
    <row r="8" spans="1:14" s="56" customFormat="1" ht="15.75">
      <c r="A8" s="284"/>
      <c r="B8" s="284"/>
      <c r="C8" s="280" t="s">
        <v>25</v>
      </c>
      <c r="D8" s="282" t="s">
        <v>36</v>
      </c>
      <c r="E8" s="283" t="s">
        <v>37</v>
      </c>
      <c r="F8" s="283"/>
      <c r="G8" s="283"/>
      <c r="H8" s="283"/>
      <c r="I8" s="279"/>
      <c r="J8" s="279"/>
      <c r="K8" s="279"/>
      <c r="L8" s="279"/>
      <c r="M8" s="285"/>
      <c r="N8" s="285"/>
    </row>
    <row r="9" spans="1:14" s="56" customFormat="1" ht="63">
      <c r="A9" s="284"/>
      <c r="B9" s="284"/>
      <c r="C9" s="281"/>
      <c r="D9" s="282"/>
      <c r="E9" s="9" t="s">
        <v>28</v>
      </c>
      <c r="F9" s="9" t="s">
        <v>38</v>
      </c>
      <c r="G9" s="9" t="s">
        <v>58</v>
      </c>
      <c r="H9" s="25" t="s">
        <v>39</v>
      </c>
      <c r="I9" s="9" t="s">
        <v>31</v>
      </c>
      <c r="J9" s="10" t="s">
        <v>40</v>
      </c>
      <c r="K9" s="9" t="s">
        <v>31</v>
      </c>
      <c r="L9" s="10" t="s">
        <v>40</v>
      </c>
      <c r="M9" s="285"/>
      <c r="N9" s="285"/>
    </row>
    <row r="10" spans="1:14" s="56" customFormat="1" ht="15.75">
      <c r="A10" s="57"/>
      <c r="B10" s="57" t="s">
        <v>41</v>
      </c>
      <c r="C10" s="57"/>
      <c r="D10" s="25"/>
      <c r="E10" s="40">
        <f>E12+E29</f>
        <v>3376.6818050000002</v>
      </c>
      <c r="F10" s="40">
        <f>F12+F29</f>
        <v>947.46600000000001</v>
      </c>
      <c r="G10" s="40">
        <f>G12+G29</f>
        <v>1710.8285759999999</v>
      </c>
      <c r="H10" s="40">
        <f>H12+H29</f>
        <v>147.11500000000001</v>
      </c>
      <c r="I10" s="40">
        <f>I12+I29</f>
        <v>1938.4246496549997</v>
      </c>
      <c r="J10" s="40"/>
      <c r="K10" s="40">
        <f>K12+K29</f>
        <v>1770.4434178809997</v>
      </c>
      <c r="L10" s="10"/>
      <c r="M10" s="58"/>
      <c r="N10" s="58"/>
    </row>
    <row r="11" spans="1:14" s="56" customFormat="1" ht="15.75">
      <c r="A11" s="57"/>
      <c r="B11" s="57"/>
      <c r="C11" s="57"/>
      <c r="D11" s="25"/>
      <c r="E11" s="40"/>
      <c r="F11" s="40"/>
      <c r="G11" s="40"/>
      <c r="H11" s="40"/>
      <c r="I11" s="40"/>
      <c r="J11" s="40"/>
      <c r="K11" s="40"/>
      <c r="L11" s="10"/>
      <c r="M11" s="58"/>
      <c r="N11" s="58"/>
    </row>
    <row r="12" spans="1:14" s="56" customFormat="1" ht="15.75">
      <c r="A12" s="57" t="s">
        <v>5</v>
      </c>
      <c r="B12" s="57" t="s">
        <v>61</v>
      </c>
      <c r="C12" s="57"/>
      <c r="D12" s="25"/>
      <c r="E12" s="40">
        <f>E13+E16+E21+E24+E26</f>
        <v>2805.4094</v>
      </c>
      <c r="F12" s="40">
        <f>F13+F16+F21+F24+F26</f>
        <v>947.46600000000001</v>
      </c>
      <c r="G12" s="40">
        <f>G13+G16+G21+G24+G26</f>
        <v>1710.8285759999999</v>
      </c>
      <c r="H12" s="40">
        <f>H13+H16+H21+H24+H26</f>
        <v>147.11500000000001</v>
      </c>
      <c r="I12" s="40">
        <f>I13+I16+I21+I24+I26</f>
        <v>1938.4246496549997</v>
      </c>
      <c r="J12" s="40"/>
      <c r="K12" s="40">
        <f>K13+K16+K21+K24+K26</f>
        <v>1770.4434178809997</v>
      </c>
      <c r="L12" s="10"/>
      <c r="M12" s="58"/>
      <c r="N12" s="58"/>
    </row>
    <row r="13" spans="1:14" s="56" customFormat="1" ht="94.5">
      <c r="A13" s="57" t="s">
        <v>2</v>
      </c>
      <c r="B13" s="5" t="s">
        <v>16</v>
      </c>
      <c r="C13" s="26"/>
      <c r="D13" s="26"/>
      <c r="E13" s="41">
        <f>SUM(E14:E15)</f>
        <v>1089.049</v>
      </c>
      <c r="F13" s="41">
        <f>SUM(F14:F15)</f>
        <v>690.46600000000001</v>
      </c>
      <c r="G13" s="41">
        <f>SUM(G14:G15)</f>
        <v>398.58299999999997</v>
      </c>
      <c r="H13" s="41">
        <f>SUM(H14:H15)</f>
        <v>0</v>
      </c>
      <c r="I13" s="41">
        <f>SUM(I14:I15)</f>
        <v>687.21437200000003</v>
      </c>
      <c r="J13" s="26"/>
      <c r="K13" s="41">
        <f>SUM(K14:K15)</f>
        <v>566.13722299999995</v>
      </c>
      <c r="L13" s="26"/>
      <c r="M13" s="58"/>
      <c r="N13" s="58"/>
    </row>
    <row r="14" spans="1:14" s="56" customFormat="1" ht="63">
      <c r="A14" s="59" t="s">
        <v>12</v>
      </c>
      <c r="B14" s="6" t="s">
        <v>43</v>
      </c>
      <c r="C14" s="7" t="s">
        <v>78</v>
      </c>
      <c r="D14" s="11" t="s">
        <v>42</v>
      </c>
      <c r="E14" s="42">
        <v>180</v>
      </c>
      <c r="F14" s="42"/>
      <c r="G14" s="42">
        <v>180</v>
      </c>
      <c r="H14" s="42"/>
      <c r="I14" s="42">
        <v>125</v>
      </c>
      <c r="J14" s="12">
        <f t="shared" ref="J14:J20" si="0">I14/E14</f>
        <v>0.69444444444444442</v>
      </c>
      <c r="K14" s="42">
        <v>99.924273999999997</v>
      </c>
      <c r="L14" s="12">
        <f t="shared" ref="L14:L20" si="1">K14/E14</f>
        <v>0.55513485555555553</v>
      </c>
      <c r="M14" s="60"/>
      <c r="N14" s="60"/>
    </row>
    <row r="15" spans="1:14" s="56" customFormat="1" ht="78.75">
      <c r="A15" s="59" t="s">
        <v>13</v>
      </c>
      <c r="B15" s="6" t="s">
        <v>44</v>
      </c>
      <c r="C15" s="7" t="s">
        <v>79</v>
      </c>
      <c r="D15" s="11" t="s">
        <v>42</v>
      </c>
      <c r="E15" s="42">
        <v>909.04899999999998</v>
      </c>
      <c r="F15" s="42">
        <v>690.46600000000001</v>
      </c>
      <c r="G15" s="42">
        <v>218.583</v>
      </c>
      <c r="H15" s="42"/>
      <c r="I15" s="42">
        <v>562.21437200000003</v>
      </c>
      <c r="J15" s="12">
        <f t="shared" si="0"/>
        <v>0.61846432040517074</v>
      </c>
      <c r="K15" s="42">
        <v>466.21294899999998</v>
      </c>
      <c r="L15" s="12">
        <f t="shared" si="1"/>
        <v>0.51285788664857446</v>
      </c>
      <c r="M15" s="60"/>
      <c r="N15" s="60"/>
    </row>
    <row r="16" spans="1:14" s="56" customFormat="1" ht="31.5">
      <c r="A16" s="57" t="s">
        <v>3</v>
      </c>
      <c r="B16" s="5" t="s">
        <v>18</v>
      </c>
      <c r="C16" s="8"/>
      <c r="D16" s="25"/>
      <c r="E16" s="43">
        <f>SUM(E17:E20)</f>
        <v>670.54818900000009</v>
      </c>
      <c r="F16" s="43">
        <f>SUM(F17:F20)</f>
        <v>0</v>
      </c>
      <c r="G16" s="43">
        <f>SUM(G17:G20)</f>
        <v>670.54836499999999</v>
      </c>
      <c r="H16" s="43">
        <f>SUM(H17:H20)</f>
        <v>0</v>
      </c>
      <c r="I16" s="43">
        <f>SUM(I17:I20)</f>
        <v>584.56034777399998</v>
      </c>
      <c r="J16" s="13"/>
      <c r="K16" s="43">
        <f>SUM(K17:K20)</f>
        <v>574.059573</v>
      </c>
      <c r="L16" s="13"/>
      <c r="M16" s="61"/>
      <c r="N16" s="61"/>
    </row>
    <row r="17" spans="1:15" s="56" customFormat="1" ht="78.75">
      <c r="A17" s="59" t="s">
        <v>12</v>
      </c>
      <c r="B17" s="6" t="s">
        <v>45</v>
      </c>
      <c r="C17" s="7" t="s">
        <v>80</v>
      </c>
      <c r="D17" s="11" t="s">
        <v>42</v>
      </c>
      <c r="E17" s="62">
        <v>176.78718900000001</v>
      </c>
      <c r="F17" s="63">
        <v>0</v>
      </c>
      <c r="G17" s="63">
        <v>176.78718899999998</v>
      </c>
      <c r="H17" s="63">
        <v>0</v>
      </c>
      <c r="I17" s="64">
        <v>162.07299800000001</v>
      </c>
      <c r="J17" s="12">
        <f t="shared" si="0"/>
        <v>0.91676890682389889</v>
      </c>
      <c r="K17" s="64">
        <v>160.07228000000001</v>
      </c>
      <c r="L17" s="12">
        <f t="shared" si="1"/>
        <v>0.90545180850180262</v>
      </c>
      <c r="M17" s="60"/>
      <c r="N17" s="60"/>
    </row>
    <row r="18" spans="1:15" s="56" customFormat="1" ht="78.75">
      <c r="A18" s="59" t="s">
        <v>13</v>
      </c>
      <c r="B18" s="6" t="s">
        <v>62</v>
      </c>
      <c r="C18" s="65" t="s">
        <v>81</v>
      </c>
      <c r="D18" s="11" t="s">
        <v>42</v>
      </c>
      <c r="E18" s="62">
        <v>115.950028</v>
      </c>
      <c r="F18" s="62"/>
      <c r="G18" s="63">
        <v>115.950028</v>
      </c>
      <c r="H18" s="63">
        <v>0</v>
      </c>
      <c r="I18" s="64">
        <v>105.62520677400001</v>
      </c>
      <c r="J18" s="12">
        <f t="shared" si="0"/>
        <v>0.91095456030420274</v>
      </c>
      <c r="K18" s="64">
        <v>102.338071</v>
      </c>
      <c r="L18" s="12">
        <f t="shared" si="1"/>
        <v>0.88260497013420292</v>
      </c>
      <c r="M18" s="60"/>
      <c r="N18" s="60"/>
    </row>
    <row r="19" spans="1:15" s="56" customFormat="1" ht="94.5">
      <c r="A19" s="59" t="s">
        <v>20</v>
      </c>
      <c r="B19" s="6" t="s">
        <v>46</v>
      </c>
      <c r="C19" s="7" t="s">
        <v>88</v>
      </c>
      <c r="D19" s="11" t="s">
        <v>42</v>
      </c>
      <c r="E19" s="62">
        <v>216.17514800000001</v>
      </c>
      <c r="F19" s="63">
        <v>0</v>
      </c>
      <c r="G19" s="63">
        <v>216.17514799999998</v>
      </c>
      <c r="H19" s="63">
        <v>0</v>
      </c>
      <c r="I19" s="64">
        <v>184.95450099999999</v>
      </c>
      <c r="J19" s="12">
        <f t="shared" si="0"/>
        <v>0.85557707586257781</v>
      </c>
      <c r="K19" s="64">
        <v>183.764702</v>
      </c>
      <c r="L19" s="12">
        <f t="shared" si="1"/>
        <v>0.85007321008055925</v>
      </c>
      <c r="M19" s="60"/>
      <c r="N19" s="60"/>
    </row>
    <row r="20" spans="1:15" s="56" customFormat="1" ht="94.5">
      <c r="A20" s="59" t="s">
        <v>21</v>
      </c>
      <c r="B20" s="6" t="s">
        <v>47</v>
      </c>
      <c r="C20" s="7" t="s">
        <v>48</v>
      </c>
      <c r="D20" s="11" t="s">
        <v>42</v>
      </c>
      <c r="E20" s="62">
        <v>161.63582400000001</v>
      </c>
      <c r="F20" s="63">
        <v>0</v>
      </c>
      <c r="G20" s="63">
        <v>161.636</v>
      </c>
      <c r="H20" s="63"/>
      <c r="I20" s="64">
        <v>131.90764199999998</v>
      </c>
      <c r="J20" s="12">
        <f t="shared" si="0"/>
        <v>0.81607924985738289</v>
      </c>
      <c r="K20" s="64">
        <v>127.88451999999999</v>
      </c>
      <c r="L20" s="12">
        <f t="shared" si="1"/>
        <v>0.79118921062944547</v>
      </c>
      <c r="M20" s="60"/>
      <c r="N20" s="60"/>
    </row>
    <row r="21" spans="1:15" s="56" customFormat="1" ht="78.75">
      <c r="A21" s="66" t="s">
        <v>9</v>
      </c>
      <c r="B21" s="67" t="s">
        <v>17</v>
      </c>
      <c r="C21" s="66"/>
      <c r="D21" s="5"/>
      <c r="E21" s="54">
        <f>SUM(E22:E23)</f>
        <v>498.11500000000001</v>
      </c>
      <c r="F21" s="54">
        <f>SUM(F22:F23)</f>
        <v>257</v>
      </c>
      <c r="G21" s="54">
        <f>SUM(G22:G23)</f>
        <v>94</v>
      </c>
      <c r="H21" s="54">
        <f>SUM(H22:H23)</f>
        <v>147.11500000000001</v>
      </c>
      <c r="I21" s="54">
        <f>SUM(I22:I23)</f>
        <v>336.12</v>
      </c>
      <c r="J21" s="66"/>
      <c r="K21" s="54">
        <f>SUM(K22:K23)</f>
        <v>300.31100000000004</v>
      </c>
      <c r="L21" s="66"/>
      <c r="M21" s="66"/>
      <c r="N21" s="66"/>
    </row>
    <row r="22" spans="1:15" s="56" customFormat="1" ht="63">
      <c r="A22" s="59" t="s">
        <v>12</v>
      </c>
      <c r="B22" s="68" t="s">
        <v>49</v>
      </c>
      <c r="C22" s="69" t="s">
        <v>50</v>
      </c>
      <c r="D22" s="11" t="s">
        <v>42</v>
      </c>
      <c r="E22" s="63">
        <f>SUM(F22:H22)</f>
        <v>367.5</v>
      </c>
      <c r="F22" s="63">
        <v>187</v>
      </c>
      <c r="G22" s="63">
        <v>90</v>
      </c>
      <c r="H22" s="63">
        <v>90.5</v>
      </c>
      <c r="I22" s="63">
        <f>166.12+60</f>
        <v>226.12</v>
      </c>
      <c r="J22" s="14">
        <f>I22/E22</f>
        <v>0.61529251700680276</v>
      </c>
      <c r="K22" s="63">
        <v>226.12</v>
      </c>
      <c r="L22" s="12">
        <f>K22/E22</f>
        <v>0.61529251700680276</v>
      </c>
      <c r="M22" s="60"/>
      <c r="N22" s="60"/>
    </row>
    <row r="23" spans="1:15" s="56" customFormat="1" ht="110.25">
      <c r="A23" s="59" t="s">
        <v>13</v>
      </c>
      <c r="B23" s="70" t="s">
        <v>51</v>
      </c>
      <c r="C23" s="7" t="s">
        <v>52</v>
      </c>
      <c r="D23" s="11" t="s">
        <v>42</v>
      </c>
      <c r="E23" s="63">
        <f>F23+H23+G23</f>
        <v>130.61500000000001</v>
      </c>
      <c r="F23" s="63">
        <v>70</v>
      </c>
      <c r="G23" s="63">
        <v>4</v>
      </c>
      <c r="H23" s="63">
        <v>56.615000000000009</v>
      </c>
      <c r="I23" s="63">
        <v>110</v>
      </c>
      <c r="J23" s="12">
        <f>I23/E23</f>
        <v>0.84216973548214213</v>
      </c>
      <c r="K23" s="63">
        <f>51.328+22.863</f>
        <v>74.191000000000003</v>
      </c>
      <c r="L23" s="12">
        <f>K23/E23</f>
        <v>0.5680128622286873</v>
      </c>
      <c r="M23" s="60"/>
      <c r="N23" s="60"/>
    </row>
    <row r="24" spans="1:15" s="56" customFormat="1" ht="33" customHeight="1">
      <c r="A24" s="57" t="s">
        <v>10</v>
      </c>
      <c r="B24" s="5" t="s">
        <v>53</v>
      </c>
      <c r="C24" s="8"/>
      <c r="D24" s="8"/>
      <c r="E24" s="71">
        <f>E25</f>
        <v>214.51221100000001</v>
      </c>
      <c r="F24" s="71">
        <f>SUM(F25:F28)</f>
        <v>0</v>
      </c>
      <c r="G24" s="71">
        <f>G25</f>
        <v>214.51221100000001</v>
      </c>
      <c r="H24" s="71">
        <f>SUM(H25:H28)</f>
        <v>0</v>
      </c>
      <c r="I24" s="71">
        <f>I25</f>
        <v>135.01692988099998</v>
      </c>
      <c r="J24" s="72"/>
      <c r="K24" s="71">
        <f>K25</f>
        <v>134.422621881</v>
      </c>
      <c r="L24" s="72"/>
      <c r="M24" s="8"/>
      <c r="N24" s="8"/>
    </row>
    <row r="25" spans="1:15" s="56" customFormat="1" ht="110.25">
      <c r="A25" s="59" t="s">
        <v>12</v>
      </c>
      <c r="B25" s="15" t="s">
        <v>55</v>
      </c>
      <c r="C25" s="73" t="s">
        <v>56</v>
      </c>
      <c r="D25" s="11" t="s">
        <v>42</v>
      </c>
      <c r="E25" s="63">
        <v>214.51221100000001</v>
      </c>
      <c r="F25" s="63"/>
      <c r="G25" s="63">
        <v>214.51221100000001</v>
      </c>
      <c r="H25" s="63"/>
      <c r="I25" s="63">
        <v>135.01692988099998</v>
      </c>
      <c r="J25" s="12">
        <f>I25/E25</f>
        <v>0.62941372545453822</v>
      </c>
      <c r="K25" s="63">
        <v>134.422621881</v>
      </c>
      <c r="L25" s="12">
        <f>K25/E25</f>
        <v>0.62664321650668176</v>
      </c>
      <c r="M25" s="7" t="s">
        <v>54</v>
      </c>
      <c r="N25" s="7"/>
    </row>
    <row r="26" spans="1:15" s="56" customFormat="1" ht="31.5">
      <c r="A26" s="57" t="s">
        <v>11</v>
      </c>
      <c r="B26" s="5" t="s">
        <v>82</v>
      </c>
      <c r="C26" s="8"/>
      <c r="D26" s="8"/>
      <c r="E26" s="71">
        <f>E27+E28</f>
        <v>333.185</v>
      </c>
      <c r="F26" s="71">
        <f>SUM(F27:F30)</f>
        <v>0</v>
      </c>
      <c r="G26" s="71">
        <f>G27+G28</f>
        <v>333.185</v>
      </c>
      <c r="H26" s="71">
        <f>SUM(H27:H30)</f>
        <v>0</v>
      </c>
      <c r="I26" s="71">
        <f>I27+I28</f>
        <v>195.51300000000001</v>
      </c>
      <c r="J26" s="71"/>
      <c r="K26" s="71">
        <f>K27+K28</f>
        <v>195.51300000000001</v>
      </c>
      <c r="L26" s="72"/>
      <c r="M26" s="8"/>
      <c r="N26" s="8"/>
    </row>
    <row r="27" spans="1:15" s="97" customFormat="1" ht="189">
      <c r="A27" s="92" t="s">
        <v>12</v>
      </c>
      <c r="B27" s="98" t="s">
        <v>83</v>
      </c>
      <c r="C27" s="99" t="s">
        <v>84</v>
      </c>
      <c r="D27" s="94" t="s">
        <v>42</v>
      </c>
      <c r="E27" s="95">
        <f>'[22]01'!$H$11</f>
        <v>149.97999999999999</v>
      </c>
      <c r="F27" s="95"/>
      <c r="G27" s="95">
        <f>E27</f>
        <v>149.97999999999999</v>
      </c>
      <c r="H27" s="95"/>
      <c r="I27" s="95">
        <v>81.728999999999999</v>
      </c>
      <c r="J27" s="96">
        <f>I27/E27</f>
        <v>0.54493265768769172</v>
      </c>
      <c r="K27" s="95">
        <v>81.728999999999999</v>
      </c>
      <c r="L27" s="96">
        <f>K27/E27</f>
        <v>0.54493265768769172</v>
      </c>
      <c r="M27" s="93"/>
      <c r="N27" s="93"/>
      <c r="O27" s="97">
        <f>150-14</f>
        <v>136</v>
      </c>
    </row>
    <row r="28" spans="1:15" s="97" customFormat="1" ht="63">
      <c r="A28" s="92" t="s">
        <v>13</v>
      </c>
      <c r="B28" s="98" t="s">
        <v>85</v>
      </c>
      <c r="C28" s="99" t="s">
        <v>86</v>
      </c>
      <c r="D28" s="94" t="s">
        <v>42</v>
      </c>
      <c r="E28" s="95">
        <f>'[22]01'!$H$12</f>
        <v>183.20500000000001</v>
      </c>
      <c r="F28" s="95"/>
      <c r="G28" s="95">
        <f>E28</f>
        <v>183.20500000000001</v>
      </c>
      <c r="H28" s="95"/>
      <c r="I28" s="95">
        <v>113.78400000000001</v>
      </c>
      <c r="J28" s="96">
        <f>I28/E28</f>
        <v>0.62107475232662868</v>
      </c>
      <c r="K28" s="95">
        <v>113.78400000000001</v>
      </c>
      <c r="L28" s="96">
        <f>K28/E28</f>
        <v>0.62107475232662868</v>
      </c>
      <c r="M28" s="93"/>
      <c r="N28" s="93"/>
    </row>
    <row r="29" spans="1:15" ht="15.75">
      <c r="A29" s="57" t="s">
        <v>6</v>
      </c>
      <c r="B29" s="16" t="s">
        <v>74</v>
      </c>
      <c r="C29" s="74"/>
      <c r="D29" s="74"/>
      <c r="E29" s="75">
        <f>E30+E32+E34+E36</f>
        <v>571.27240500000005</v>
      </c>
      <c r="F29" s="76"/>
      <c r="G29" s="76"/>
      <c r="H29" s="76"/>
      <c r="I29" s="76"/>
      <c r="J29" s="74"/>
      <c r="K29" s="76"/>
      <c r="L29" s="74"/>
      <c r="M29" s="74"/>
      <c r="N29" s="74"/>
    </row>
    <row r="30" spans="1:15" ht="39" customHeight="1">
      <c r="A30" s="77" t="s">
        <v>2</v>
      </c>
      <c r="B30" s="4" t="s">
        <v>75</v>
      </c>
      <c r="C30" s="78"/>
      <c r="D30" s="78"/>
      <c r="E30" s="44">
        <f>E31</f>
        <v>99.646000000000001</v>
      </c>
      <c r="F30" s="44"/>
      <c r="G30" s="44"/>
      <c r="H30" s="44"/>
      <c r="I30" s="44"/>
      <c r="J30" s="18"/>
      <c r="K30" s="44"/>
      <c r="L30" s="17"/>
      <c r="M30" s="78"/>
      <c r="N30" s="79"/>
      <c r="O30" s="55">
        <v>23652</v>
      </c>
    </row>
    <row r="31" spans="1:15" ht="47.25">
      <c r="A31" s="7">
        <v>1</v>
      </c>
      <c r="B31" s="80" t="s">
        <v>63</v>
      </c>
      <c r="C31" s="81" t="s">
        <v>64</v>
      </c>
      <c r="D31" s="81" t="s">
        <v>6</v>
      </c>
      <c r="E31" s="27">
        <v>99.646000000000001</v>
      </c>
      <c r="F31" s="27"/>
      <c r="G31" s="27">
        <f>E31</f>
        <v>99.646000000000001</v>
      </c>
      <c r="H31" s="27"/>
      <c r="I31" s="27">
        <v>52.698</v>
      </c>
      <c r="J31" s="82">
        <f>I31/E31*100</f>
        <v>52.885213656343453</v>
      </c>
      <c r="K31" s="27">
        <f>42.698+2.69</f>
        <v>45.387999999999998</v>
      </c>
      <c r="L31" s="19">
        <f>K31/E31</f>
        <v>0.45549244324910182</v>
      </c>
      <c r="M31" s="83"/>
      <c r="N31" s="79"/>
      <c r="O31" s="55">
        <v>27714</v>
      </c>
    </row>
    <row r="32" spans="1:15" ht="31.5">
      <c r="A32" s="77" t="s">
        <v>3</v>
      </c>
      <c r="B32" s="84" t="s">
        <v>76</v>
      </c>
      <c r="C32" s="85"/>
      <c r="D32" s="20"/>
      <c r="E32" s="44">
        <f>E33</f>
        <v>110</v>
      </c>
      <c r="F32" s="45"/>
      <c r="G32" s="45"/>
      <c r="H32" s="45"/>
      <c r="I32" s="45"/>
      <c r="J32" s="21"/>
      <c r="K32" s="45"/>
      <c r="L32" s="21"/>
      <c r="M32" s="21"/>
      <c r="N32" s="79"/>
      <c r="O32" s="55">
        <v>14398</v>
      </c>
    </row>
    <row r="33" spans="1:16" ht="47.25">
      <c r="A33" s="7">
        <v>1</v>
      </c>
      <c r="B33" s="86" t="s">
        <v>65</v>
      </c>
      <c r="C33" s="7" t="s">
        <v>66</v>
      </c>
      <c r="D33" s="7" t="s">
        <v>67</v>
      </c>
      <c r="E33" s="46">
        <v>110</v>
      </c>
      <c r="F33" s="46"/>
      <c r="G33" s="47">
        <v>99</v>
      </c>
      <c r="H33" s="46"/>
      <c r="I33" s="46">
        <v>63.036715999999998</v>
      </c>
      <c r="J33" s="27">
        <f>I33/E33*100</f>
        <v>57.306105454545452</v>
      </c>
      <c r="K33" s="46">
        <v>50.66176814</v>
      </c>
      <c r="L33" s="19">
        <f>K33/E33</f>
        <v>0.46056152854545457</v>
      </c>
      <c r="M33" s="7"/>
      <c r="N33" s="79"/>
      <c r="O33" s="55">
        <v>7516</v>
      </c>
    </row>
    <row r="34" spans="1:16" ht="63">
      <c r="A34" s="77" t="s">
        <v>8</v>
      </c>
      <c r="B34" s="5" t="s">
        <v>14</v>
      </c>
      <c r="C34" s="7"/>
      <c r="D34" s="7"/>
      <c r="E34" s="44">
        <f>E35</f>
        <v>260</v>
      </c>
      <c r="F34" s="48"/>
      <c r="G34" s="48"/>
      <c r="H34" s="48"/>
      <c r="I34" s="48"/>
      <c r="J34" s="24"/>
      <c r="K34" s="48"/>
      <c r="L34" s="22"/>
      <c r="M34" s="7"/>
      <c r="N34" s="79"/>
      <c r="O34" s="55">
        <f>SUM(O30:O33)</f>
        <v>73280</v>
      </c>
      <c r="P34" s="55">
        <f>O34*2</f>
        <v>146560</v>
      </c>
    </row>
    <row r="35" spans="1:16" ht="47.25">
      <c r="A35" s="7">
        <v>1</v>
      </c>
      <c r="B35" s="87" t="s">
        <v>68</v>
      </c>
      <c r="C35" s="88" t="s">
        <v>69</v>
      </c>
      <c r="D35" s="7" t="s">
        <v>6</v>
      </c>
      <c r="E35" s="46">
        <f t="shared" ref="E35" si="2">F35+G35+H35</f>
        <v>260</v>
      </c>
      <c r="F35" s="46"/>
      <c r="G35" s="49">
        <v>260</v>
      </c>
      <c r="H35" s="46"/>
      <c r="I35" s="46">
        <v>163.44</v>
      </c>
      <c r="J35" s="14">
        <f>I35/E35</f>
        <v>0.62861538461538458</v>
      </c>
      <c r="K35" s="46">
        <v>144.80000000000001</v>
      </c>
      <c r="L35" s="19">
        <f>K35/E35</f>
        <v>0.55692307692307697</v>
      </c>
      <c r="M35" s="7" t="s">
        <v>54</v>
      </c>
      <c r="N35" s="79"/>
      <c r="O35" s="91">
        <f>183-40</f>
        <v>143</v>
      </c>
    </row>
    <row r="36" spans="1:16" ht="47.25">
      <c r="A36" s="77" t="s">
        <v>9</v>
      </c>
      <c r="B36" s="5" t="s">
        <v>15</v>
      </c>
      <c r="C36" s="89"/>
      <c r="D36" s="23"/>
      <c r="E36" s="40">
        <f>SUM(E37:E39)</f>
        <v>101.62640500000001</v>
      </c>
      <c r="F36" s="40"/>
      <c r="G36" s="40"/>
      <c r="H36" s="40"/>
      <c r="I36" s="40"/>
      <c r="J36" s="24"/>
      <c r="K36" s="40"/>
      <c r="L36" s="24"/>
      <c r="M36" s="90"/>
      <c r="N36" s="79"/>
    </row>
    <row r="37" spans="1:16" ht="63">
      <c r="A37" s="7">
        <v>1</v>
      </c>
      <c r="B37" s="3" t="s">
        <v>70</v>
      </c>
      <c r="C37" s="7" t="s">
        <v>71</v>
      </c>
      <c r="D37" s="7" t="s">
        <v>6</v>
      </c>
      <c r="E37" s="50">
        <f>49.596-7.834</f>
        <v>41.762</v>
      </c>
      <c r="F37" s="50"/>
      <c r="G37" s="50">
        <f>49.596-7.834</f>
        <v>41.762</v>
      </c>
      <c r="H37" s="50"/>
      <c r="I37" s="50">
        <v>31.986785261000001</v>
      </c>
      <c r="J37" s="28">
        <f>+I37/E37</f>
        <v>0.76593039751448688</v>
      </c>
      <c r="K37" s="52">
        <v>18.175785261000001</v>
      </c>
      <c r="L37" s="19">
        <f>K37/E37</f>
        <v>0.43522305591207322</v>
      </c>
      <c r="M37" s="7"/>
      <c r="N37" s="79"/>
    </row>
    <row r="38" spans="1:16" ht="31.5">
      <c r="A38" s="7">
        <v>2</v>
      </c>
      <c r="B38" s="3" t="s">
        <v>72</v>
      </c>
      <c r="C38" s="7" t="s">
        <v>73</v>
      </c>
      <c r="D38" s="7" t="s">
        <v>6</v>
      </c>
      <c r="E38" s="51">
        <v>59.864404999999998</v>
      </c>
      <c r="F38" s="51"/>
      <c r="G38" s="51">
        <v>59.864404999999998</v>
      </c>
      <c r="H38" s="51"/>
      <c r="I38" s="51">
        <v>41.425082000000003</v>
      </c>
      <c r="J38" s="28">
        <f>+I38/E38</f>
        <v>0.69198185465970985</v>
      </c>
      <c r="K38" s="53">
        <v>38.469082</v>
      </c>
      <c r="L38" s="19">
        <f>K38/E38</f>
        <v>0.64260359724614324</v>
      </c>
      <c r="M38" s="7"/>
      <c r="N38" s="79"/>
    </row>
    <row r="39" spans="1:16" ht="15.75">
      <c r="A39" s="7"/>
      <c r="B39" s="3"/>
      <c r="C39" s="7"/>
      <c r="D39" s="7"/>
      <c r="E39" s="51"/>
      <c r="F39" s="51"/>
      <c r="G39" s="51"/>
      <c r="H39" s="51"/>
      <c r="I39" s="51"/>
      <c r="J39" s="28"/>
      <c r="K39" s="53"/>
      <c r="L39" s="19"/>
      <c r="M39" s="7"/>
      <c r="N39" s="79"/>
      <c r="O39" s="91"/>
    </row>
  </sheetData>
  <mergeCells count="14">
    <mergeCell ref="A2:N2"/>
    <mergeCell ref="A3:N3"/>
    <mergeCell ref="K7:L8"/>
    <mergeCell ref="C8:C9"/>
    <mergeCell ref="D8:D9"/>
    <mergeCell ref="E8:H8"/>
    <mergeCell ref="A6:A9"/>
    <mergeCell ref="B6:B9"/>
    <mergeCell ref="C6:L6"/>
    <mergeCell ref="M6:M9"/>
    <mergeCell ref="C7:H7"/>
    <mergeCell ref="I7:J8"/>
    <mergeCell ref="N6:N9"/>
    <mergeCell ref="A4:N4"/>
  </mergeCells>
  <printOptions horizontalCentered="1"/>
  <pageMargins left="0.59055118110236227" right="0.59055118110236227" top="0.74" bottom="0.31496062992125984" header="0.31496062992125984" footer="0.31496062992125984"/>
  <pageSetup paperSize="9" scale="80" fitToHeight="0" orientation="landscape" r:id="rId1"/>
  <headerFooter>
    <oddHeader>Page &amp;P of &amp;N</oddHeader>
  </headerFooter>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1FA12C-5E10-9B4E-8BA0-53088AFAE060}">
  <sheetPr>
    <tabColor rgb="FF00FA00"/>
  </sheetPr>
  <dimension ref="A1:Z37"/>
  <sheetViews>
    <sheetView workbookViewId="0">
      <pane xSplit="3" ySplit="8" topLeftCell="D17" activePane="bottomRight" state="frozen"/>
      <selection pane="topRight" activeCell="D1" sqref="D1"/>
      <selection pane="bottomLeft" activeCell="A9" sqref="A9"/>
      <selection pane="bottomRight" activeCell="A11" sqref="A11:XFD18"/>
    </sheetView>
  </sheetViews>
  <sheetFormatPr defaultColWidth="11.42578125" defaultRowHeight="15.75"/>
  <cols>
    <col min="1" max="1" width="3.42578125" style="55" bestFit="1" customWidth="1"/>
    <col min="2" max="2" width="23.140625" style="55" customWidth="1"/>
    <col min="3" max="3" width="6.85546875" style="55" customWidth="1"/>
    <col min="4" max="4" width="15.85546875" style="55" customWidth="1"/>
    <col min="5" max="6" width="14.140625" style="55" customWidth="1"/>
    <col min="7" max="16" width="11.42578125" style="55"/>
    <col min="17" max="17" width="19.7109375" style="55" customWidth="1"/>
    <col min="18" max="18" width="11.42578125" style="114"/>
    <col min="19" max="16384" width="11.42578125" style="55"/>
  </cols>
  <sheetData>
    <row r="1" spans="1:26" ht="18.75">
      <c r="A1" s="29"/>
      <c r="B1" s="29"/>
      <c r="C1" s="29"/>
      <c r="D1" s="29"/>
      <c r="E1" s="30"/>
      <c r="F1" s="30"/>
      <c r="G1" s="29"/>
      <c r="H1" s="29"/>
      <c r="I1" s="29"/>
      <c r="J1" s="29"/>
      <c r="K1" s="29"/>
      <c r="L1" s="31"/>
      <c r="M1" s="29"/>
      <c r="N1" s="29"/>
      <c r="O1" s="29"/>
      <c r="P1" s="32"/>
      <c r="Q1" s="32" t="s">
        <v>77</v>
      </c>
      <c r="S1" s="29"/>
    </row>
    <row r="2" spans="1:26" ht="18.75">
      <c r="A2" s="278" t="s">
        <v>113</v>
      </c>
      <c r="B2" s="278"/>
      <c r="C2" s="278"/>
      <c r="D2" s="278"/>
      <c r="E2" s="278"/>
      <c r="F2" s="278"/>
      <c r="G2" s="278"/>
      <c r="H2" s="278"/>
      <c r="I2" s="278"/>
      <c r="J2" s="278"/>
      <c r="K2" s="278"/>
      <c r="L2" s="278"/>
      <c r="M2" s="278"/>
      <c r="N2" s="278"/>
      <c r="O2" s="278"/>
      <c r="P2" s="278"/>
      <c r="Q2" s="278"/>
    </row>
    <row r="3" spans="1:26" ht="18.75">
      <c r="A3" s="287" t="s">
        <v>132</v>
      </c>
      <c r="B3" s="287"/>
      <c r="C3" s="287"/>
      <c r="D3" s="287"/>
      <c r="E3" s="287"/>
      <c r="F3" s="287"/>
      <c r="G3" s="287"/>
      <c r="H3" s="287"/>
      <c r="I3" s="287"/>
      <c r="J3" s="287"/>
      <c r="K3" s="287"/>
      <c r="L3" s="287"/>
      <c r="M3" s="287"/>
      <c r="N3" s="287"/>
      <c r="O3" s="287"/>
      <c r="P3" s="287"/>
      <c r="Q3" s="287"/>
    </row>
    <row r="4" spans="1:26" ht="18.75">
      <c r="A4" s="33"/>
      <c r="B4" s="34"/>
      <c r="C4" s="34"/>
      <c r="D4" s="34"/>
      <c r="E4" s="33"/>
      <c r="F4" s="33"/>
      <c r="G4" s="33"/>
      <c r="H4" s="33"/>
      <c r="I4" s="33"/>
      <c r="J4" s="33"/>
      <c r="K4" s="33"/>
      <c r="L4" s="35"/>
      <c r="M4" s="33"/>
      <c r="N4" s="33"/>
      <c r="O4" s="33"/>
      <c r="P4" s="36"/>
      <c r="Q4" s="36" t="s">
        <v>59</v>
      </c>
      <c r="S4" s="33"/>
    </row>
    <row r="5" spans="1:26" s="56" customFormat="1" ht="17.100000000000001" customHeight="1">
      <c r="A5" s="284" t="s">
        <v>0</v>
      </c>
      <c r="B5" s="284" t="s">
        <v>57</v>
      </c>
      <c r="C5" s="57"/>
      <c r="D5" s="280" t="s">
        <v>91</v>
      </c>
      <c r="E5" s="283" t="s">
        <v>29</v>
      </c>
      <c r="F5" s="283"/>
      <c r="G5" s="283"/>
      <c r="H5" s="283"/>
      <c r="I5" s="283"/>
      <c r="J5" s="283"/>
      <c r="K5" s="283"/>
      <c r="L5" s="283"/>
      <c r="M5" s="283"/>
      <c r="N5" s="283"/>
      <c r="O5" s="283"/>
      <c r="P5" s="285" t="s">
        <v>19</v>
      </c>
      <c r="Q5" s="285" t="s">
        <v>4</v>
      </c>
      <c r="R5" s="114"/>
    </row>
    <row r="6" spans="1:26" s="56" customFormat="1">
      <c r="A6" s="284"/>
      <c r="B6" s="284"/>
      <c r="C6" s="57"/>
      <c r="D6" s="288"/>
      <c r="E6" s="286" t="s">
        <v>23</v>
      </c>
      <c r="F6" s="286"/>
      <c r="G6" s="286"/>
      <c r="H6" s="286"/>
      <c r="I6" s="286"/>
      <c r="J6" s="286"/>
      <c r="K6" s="286"/>
      <c r="L6" s="279" t="s">
        <v>35</v>
      </c>
      <c r="M6" s="279"/>
      <c r="N6" s="279" t="s">
        <v>24</v>
      </c>
      <c r="O6" s="279"/>
      <c r="P6" s="285"/>
      <c r="Q6" s="285"/>
      <c r="R6" s="114"/>
    </row>
    <row r="7" spans="1:26" s="56" customFormat="1" ht="16.149999999999999" customHeight="1">
      <c r="A7" s="284"/>
      <c r="B7" s="284"/>
      <c r="C7" s="57"/>
      <c r="D7" s="288"/>
      <c r="E7" s="284" t="s">
        <v>25</v>
      </c>
      <c r="F7" s="280" t="s">
        <v>89</v>
      </c>
      <c r="G7" s="282" t="s">
        <v>36</v>
      </c>
      <c r="H7" s="283" t="s">
        <v>37</v>
      </c>
      <c r="I7" s="283"/>
      <c r="J7" s="283"/>
      <c r="K7" s="283"/>
      <c r="L7" s="279"/>
      <c r="M7" s="279"/>
      <c r="N7" s="279"/>
      <c r="O7" s="279"/>
      <c r="P7" s="285"/>
      <c r="Q7" s="285"/>
      <c r="R7" s="114"/>
    </row>
    <row r="8" spans="1:26" s="56" customFormat="1" ht="63">
      <c r="A8" s="284"/>
      <c r="B8" s="284"/>
      <c r="C8" s="57"/>
      <c r="D8" s="281"/>
      <c r="E8" s="284"/>
      <c r="F8" s="281"/>
      <c r="G8" s="282"/>
      <c r="H8" s="9" t="s">
        <v>28</v>
      </c>
      <c r="I8" s="9" t="s">
        <v>90</v>
      </c>
      <c r="J8" s="9" t="s">
        <v>133</v>
      </c>
      <c r="K8" s="8" t="s">
        <v>33</v>
      </c>
      <c r="L8" s="9" t="s">
        <v>31</v>
      </c>
      <c r="M8" s="10" t="s">
        <v>40</v>
      </c>
      <c r="N8" s="9" t="s">
        <v>31</v>
      </c>
      <c r="O8" s="10" t="s">
        <v>40</v>
      </c>
      <c r="P8" s="285"/>
      <c r="Q8" s="285"/>
      <c r="R8" s="114"/>
      <c r="S8" s="115"/>
      <c r="Y8" s="9" t="s">
        <v>134</v>
      </c>
      <c r="Z8" s="8" t="s">
        <v>135</v>
      </c>
    </row>
    <row r="9" spans="1:26" s="56" customFormat="1">
      <c r="A9" s="104"/>
      <c r="B9" s="104"/>
      <c r="C9" s="104"/>
      <c r="D9" s="104"/>
      <c r="E9" s="104"/>
      <c r="F9" s="104"/>
      <c r="G9" s="116"/>
      <c r="H9" s="117"/>
      <c r="I9" s="117"/>
      <c r="J9" s="117"/>
      <c r="K9" s="101"/>
      <c r="L9" s="117"/>
      <c r="M9" s="117"/>
      <c r="N9" s="117"/>
      <c r="O9" s="118"/>
      <c r="P9" s="119"/>
      <c r="Q9" s="119"/>
      <c r="R9" s="114"/>
      <c r="S9" s="115"/>
      <c r="Y9" s="117"/>
      <c r="Z9" s="101"/>
    </row>
    <row r="10" spans="1:26" s="56" customFormat="1">
      <c r="A10" s="57"/>
      <c r="B10" s="57"/>
      <c r="C10" s="57"/>
      <c r="D10" s="57"/>
      <c r="E10" s="57"/>
      <c r="F10" s="57"/>
      <c r="G10" s="25"/>
      <c r="H10" s="40"/>
      <c r="I10" s="40"/>
      <c r="J10" s="40"/>
      <c r="K10" s="40"/>
      <c r="L10" s="40"/>
      <c r="M10" s="40"/>
      <c r="N10" s="40"/>
      <c r="O10" s="10"/>
      <c r="P10" s="58"/>
      <c r="Q10" s="58"/>
      <c r="R10" s="114"/>
      <c r="S10" s="115"/>
      <c r="Y10" s="40"/>
      <c r="Z10" s="40"/>
    </row>
    <row r="11" spans="1:26" s="56" customFormat="1" ht="110.25">
      <c r="A11" s="144" t="s">
        <v>5</v>
      </c>
      <c r="B11" s="144" t="s">
        <v>131</v>
      </c>
      <c r="C11" s="144"/>
      <c r="D11" s="144"/>
      <c r="E11" s="144"/>
      <c r="F11" s="144"/>
      <c r="G11" s="145"/>
      <c r="H11" s="146">
        <f>SUBTOTAL(9,H12:H18)</f>
        <v>4081.28</v>
      </c>
      <c r="I11" s="146"/>
      <c r="J11" s="146">
        <f t="shared" ref="J11:N11" si="0">SUBTOTAL(9,J12:J18)</f>
        <v>2940.086225</v>
      </c>
      <c r="K11" s="146"/>
      <c r="L11" s="146">
        <f t="shared" si="0"/>
        <v>2437.9776880300001</v>
      </c>
      <c r="M11" s="147">
        <f t="shared" ref="M11" si="1">M12+M16</f>
        <v>0</v>
      </c>
      <c r="N11" s="146">
        <f t="shared" si="0"/>
        <v>1941.6792002489999</v>
      </c>
      <c r="O11" s="147"/>
      <c r="P11" s="147"/>
      <c r="Q11" s="147"/>
      <c r="R11" s="120">
        <f t="shared" ref="R11" si="2">SUBTOTAL(9,R12:R18)</f>
        <v>2437.9776880299996</v>
      </c>
      <c r="S11" s="121"/>
      <c r="Y11" s="43">
        <f t="shared" ref="Y11:Z11" si="3">SUBTOTAL(9,Y12:Y18)</f>
        <v>2916.261</v>
      </c>
      <c r="Z11" s="43">
        <f t="shared" si="3"/>
        <v>422.24434199999996</v>
      </c>
    </row>
    <row r="12" spans="1:26" s="169" customFormat="1" ht="63">
      <c r="A12" s="171" t="s">
        <v>2</v>
      </c>
      <c r="B12" s="172" t="s">
        <v>14</v>
      </c>
      <c r="C12" s="172"/>
      <c r="D12" s="172"/>
      <c r="E12" s="26"/>
      <c r="F12" s="26"/>
      <c r="G12" s="26"/>
      <c r="H12" s="43">
        <f>SUBTOTAL(9,H13:H15)</f>
        <v>2922.8240000000001</v>
      </c>
      <c r="I12" s="43"/>
      <c r="J12" s="43">
        <f t="shared" ref="J12:N12" si="4">SUBTOTAL(9,J13:J15)</f>
        <v>1934.6313959999998</v>
      </c>
      <c r="K12" s="43"/>
      <c r="L12" s="43">
        <f t="shared" si="4"/>
        <v>1857.0725240300003</v>
      </c>
      <c r="M12" s="26"/>
      <c r="N12" s="43">
        <f t="shared" si="4"/>
        <v>1553.6202002489999</v>
      </c>
      <c r="O12" s="26"/>
      <c r="P12" s="173"/>
      <c r="Q12" s="173"/>
      <c r="R12" s="120">
        <f t="shared" ref="R12" si="5">SUBTOTAL(9,R13:R15)</f>
        <v>1857.0725240299998</v>
      </c>
      <c r="S12" s="122"/>
      <c r="Y12" s="43">
        <f t="shared" ref="Y12:Z12" si="6">SUBTOTAL(9,Y13:Y15)</f>
        <v>1903.798</v>
      </c>
      <c r="Z12" s="43">
        <f t="shared" si="6"/>
        <v>422.24434199999996</v>
      </c>
    </row>
    <row r="13" spans="1:26" s="169" customFormat="1" ht="141.75">
      <c r="A13" s="174" t="s">
        <v>12</v>
      </c>
      <c r="B13" s="175" t="s">
        <v>136</v>
      </c>
      <c r="C13" s="175"/>
      <c r="D13" s="175"/>
      <c r="E13" s="166" t="s">
        <v>137</v>
      </c>
      <c r="F13" s="166"/>
      <c r="G13" s="11" t="s">
        <v>6</v>
      </c>
      <c r="H13" s="42">
        <f>955000/1000</f>
        <v>955</v>
      </c>
      <c r="I13" s="42">
        <f>H13-J13</f>
        <v>263.85000000000002</v>
      </c>
      <c r="J13" s="42">
        <f>691150/1000</f>
        <v>691.15</v>
      </c>
      <c r="K13" s="42"/>
      <c r="L13" s="42">
        <v>726.02213237900003</v>
      </c>
      <c r="M13" s="12">
        <f>L13/H13</f>
        <v>0.7602325993497383</v>
      </c>
      <c r="N13" s="42">
        <v>725.78063655699998</v>
      </c>
      <c r="O13" s="12">
        <f>N13/H13</f>
        <v>0.75997972414345549</v>
      </c>
      <c r="P13" s="176" t="s">
        <v>138</v>
      </c>
      <c r="Q13" s="176"/>
      <c r="R13" s="114">
        <v>726.02213237900003</v>
      </c>
      <c r="S13" s="123">
        <f>R13/H13</f>
        <v>0.7602325993497383</v>
      </c>
      <c r="Y13" s="42">
        <f>661.932+62.776</f>
        <v>724.70799999999997</v>
      </c>
      <c r="Z13" s="42">
        <v>43.627074</v>
      </c>
    </row>
    <row r="14" spans="1:26" s="169" customFormat="1" ht="94.5">
      <c r="A14" s="174" t="s">
        <v>13</v>
      </c>
      <c r="B14" s="175" t="s">
        <v>139</v>
      </c>
      <c r="C14" s="175"/>
      <c r="D14" s="175"/>
      <c r="E14" s="166" t="s">
        <v>140</v>
      </c>
      <c r="F14" s="166"/>
      <c r="G14" s="11" t="s">
        <v>6</v>
      </c>
      <c r="H14" s="42">
        <f>907999/1000</f>
        <v>907.99900000000002</v>
      </c>
      <c r="I14" s="42">
        <f t="shared" ref="I14:I18" si="7">H14-J14</f>
        <v>231.41600000000005</v>
      </c>
      <c r="J14" s="42">
        <f>676583/1000</f>
        <v>676.58299999999997</v>
      </c>
      <c r="K14" s="42"/>
      <c r="L14" s="42">
        <v>620.10188395000011</v>
      </c>
      <c r="M14" s="12">
        <f>L14/H14</f>
        <v>0.68293234238143441</v>
      </c>
      <c r="N14" s="42">
        <v>429.55649694300001</v>
      </c>
      <c r="O14" s="12">
        <f>N14/H14</f>
        <v>0.47308036346185406</v>
      </c>
      <c r="P14" s="176" t="s">
        <v>138</v>
      </c>
      <c r="Q14" s="176"/>
      <c r="R14" s="114">
        <v>620.10188395</v>
      </c>
      <c r="S14" s="123">
        <f>R14/H14</f>
        <v>0.6829323423814343</v>
      </c>
      <c r="Y14" s="42">
        <f>706.651</f>
        <v>706.65099999999995</v>
      </c>
      <c r="Z14" s="42">
        <v>39.317996999999998</v>
      </c>
    </row>
    <row r="15" spans="1:26" s="169" customFormat="1" ht="157.5">
      <c r="A15" s="174" t="s">
        <v>20</v>
      </c>
      <c r="B15" s="175" t="s">
        <v>141</v>
      </c>
      <c r="C15" s="175"/>
      <c r="D15" s="175"/>
      <c r="E15" s="166" t="s">
        <v>142</v>
      </c>
      <c r="F15" s="166"/>
      <c r="G15" s="11" t="s">
        <v>6</v>
      </c>
      <c r="H15" s="42">
        <f>1059.825</f>
        <v>1059.825</v>
      </c>
      <c r="I15" s="42">
        <f t="shared" si="7"/>
        <v>492.92660400000011</v>
      </c>
      <c r="J15" s="42">
        <f>566898.396/1000</f>
        <v>566.89839599999993</v>
      </c>
      <c r="K15" s="42"/>
      <c r="L15" s="42">
        <v>510.94850770100004</v>
      </c>
      <c r="M15" s="12">
        <f>L15/H15</f>
        <v>0.48210648710966436</v>
      </c>
      <c r="N15" s="42">
        <v>398.283066749</v>
      </c>
      <c r="O15" s="12">
        <f>N15/H15</f>
        <v>0.37580078479843371</v>
      </c>
      <c r="P15" s="176" t="s">
        <v>138</v>
      </c>
      <c r="Q15" s="176"/>
      <c r="R15" s="114">
        <v>510.94850770099998</v>
      </c>
      <c r="S15" s="123">
        <f>R15/H15</f>
        <v>0.48210648710966431</v>
      </c>
      <c r="Y15" s="42">
        <f>472.439</f>
        <v>472.43900000000002</v>
      </c>
      <c r="Z15" s="42">
        <v>339.29927099999998</v>
      </c>
    </row>
    <row r="16" spans="1:26" s="169" customFormat="1" ht="47.25">
      <c r="A16" s="171" t="s">
        <v>3</v>
      </c>
      <c r="B16" s="172" t="s">
        <v>15</v>
      </c>
      <c r="C16" s="172"/>
      <c r="D16" s="172"/>
      <c r="E16" s="153"/>
      <c r="F16" s="153"/>
      <c r="G16" s="25"/>
      <c r="H16" s="43">
        <f>SUBTOTAL(9,H17:H18)</f>
        <v>1158.4560000000001</v>
      </c>
      <c r="I16" s="42">
        <f t="shared" si="7"/>
        <v>153.00117100000011</v>
      </c>
      <c r="J16" s="43">
        <f t="shared" ref="J16:N16" si="8">SUBTOTAL(9,J17:J18)</f>
        <v>1005.454829</v>
      </c>
      <c r="K16" s="43"/>
      <c r="L16" s="43">
        <f t="shared" si="8"/>
        <v>580.90516400000001</v>
      </c>
      <c r="M16" s="43"/>
      <c r="N16" s="43">
        <f t="shared" si="8"/>
        <v>388.05899999999997</v>
      </c>
      <c r="O16" s="13"/>
      <c r="P16" s="177"/>
      <c r="Q16" s="177"/>
      <c r="R16" s="114">
        <f t="shared" ref="R16" si="9">SUBTOTAL(9,R17:R18)</f>
        <v>580.90516400000001</v>
      </c>
      <c r="S16" s="124"/>
      <c r="Y16" s="43">
        <f t="shared" ref="Y16:Z16" si="10">SUBTOTAL(9,Y17:Y18)</f>
        <v>1012.463</v>
      </c>
      <c r="Z16" s="43">
        <f t="shared" si="10"/>
        <v>0</v>
      </c>
    </row>
    <row r="17" spans="1:26" s="169" customFormat="1" ht="126">
      <c r="A17" s="174" t="s">
        <v>12</v>
      </c>
      <c r="B17" s="175" t="s">
        <v>143</v>
      </c>
      <c r="C17" s="175"/>
      <c r="D17" s="175"/>
      <c r="E17" s="166" t="s">
        <v>144</v>
      </c>
      <c r="F17" s="166"/>
      <c r="G17" s="11" t="s">
        <v>6</v>
      </c>
      <c r="H17" s="178">
        <v>176.21700000000001</v>
      </c>
      <c r="I17" s="42">
        <f t="shared" si="7"/>
        <v>25.092000000000013</v>
      </c>
      <c r="J17" s="179">
        <v>151.125</v>
      </c>
      <c r="K17" s="179"/>
      <c r="L17" s="180">
        <v>174.92500000000001</v>
      </c>
      <c r="M17" s="12">
        <f>L17/H17</f>
        <v>0.99266813077058402</v>
      </c>
      <c r="N17" s="180">
        <v>77.933999999999997</v>
      </c>
      <c r="O17" s="12">
        <f>N17/H17</f>
        <v>0.44226152981834893</v>
      </c>
      <c r="P17" s="176" t="s">
        <v>138</v>
      </c>
      <c r="Q17" s="176" t="s">
        <v>145</v>
      </c>
      <c r="R17" s="114">
        <v>174.92500000000001</v>
      </c>
      <c r="S17" s="123">
        <f>R17/H17</f>
        <v>0.99266813077058402</v>
      </c>
      <c r="Y17" s="179">
        <f>124.304+21.025</f>
        <v>145.32900000000001</v>
      </c>
      <c r="Z17" s="179"/>
    </row>
    <row r="18" spans="1:26" s="169" customFormat="1" ht="47.25">
      <c r="A18" s="174" t="s">
        <v>13</v>
      </c>
      <c r="B18" s="175" t="s">
        <v>146</v>
      </c>
      <c r="C18" s="175"/>
      <c r="D18" s="175"/>
      <c r="E18" s="166" t="s">
        <v>147</v>
      </c>
      <c r="F18" s="166"/>
      <c r="G18" s="11" t="s">
        <v>6</v>
      </c>
      <c r="H18" s="178">
        <v>982.23900000000003</v>
      </c>
      <c r="I18" s="42">
        <f t="shared" si="7"/>
        <v>127.90917100000001</v>
      </c>
      <c r="J18" s="179">
        <v>854.32982900000002</v>
      </c>
      <c r="K18" s="179"/>
      <c r="L18" s="180">
        <v>405.980164</v>
      </c>
      <c r="M18" s="12">
        <f>L18/H18</f>
        <v>0.41332116114306189</v>
      </c>
      <c r="N18" s="180">
        <v>310.125</v>
      </c>
      <c r="O18" s="12">
        <f>N18/H18</f>
        <v>0.31573272899976479</v>
      </c>
      <c r="P18" s="176" t="s">
        <v>138</v>
      </c>
      <c r="Q18" s="159"/>
      <c r="R18" s="114">
        <v>405.980164</v>
      </c>
      <c r="S18" s="123">
        <f>R18/H18</f>
        <v>0.41332116114306189</v>
      </c>
      <c r="Y18" s="179">
        <v>867.13400000000001</v>
      </c>
      <c r="Z18" s="179"/>
    </row>
    <row r="19" spans="1:26" s="168" customFormat="1">
      <c r="R19" s="114"/>
    </row>
    <row r="37" spans="2:2">
      <c r="B37" s="55" t="s">
        <v>148</v>
      </c>
    </row>
  </sheetData>
  <mergeCells count="15">
    <mergeCell ref="G7:G8"/>
    <mergeCell ref="H7:K7"/>
    <mergeCell ref="F7:F8"/>
    <mergeCell ref="A2:Q2"/>
    <mergeCell ref="A3:Q3"/>
    <mergeCell ref="A5:A8"/>
    <mergeCell ref="B5:B8"/>
    <mergeCell ref="E5:O5"/>
    <mergeCell ref="P5:P8"/>
    <mergeCell ref="Q5:Q8"/>
    <mergeCell ref="E6:K6"/>
    <mergeCell ref="L6:M7"/>
    <mergeCell ref="D5:D8"/>
    <mergeCell ref="N6:O7"/>
    <mergeCell ref="E7:E8"/>
  </mergeCells>
  <pageMargins left="0.7" right="0.7" top="0.75" bottom="0.75" header="0.3" footer="0.3"/>
  <drawing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42854D-388F-7644-B6F1-E52BE826B226}">
  <sheetPr>
    <tabColor rgb="FF00FA00"/>
  </sheetPr>
  <dimension ref="A1:AC31"/>
  <sheetViews>
    <sheetView topLeftCell="A26" zoomScale="85" zoomScaleNormal="85" workbookViewId="0">
      <selection activeCell="A14" sqref="A14:XFD31"/>
    </sheetView>
  </sheetViews>
  <sheetFormatPr defaultColWidth="11.42578125" defaultRowHeight="15.75"/>
  <cols>
    <col min="1" max="1" width="7.28515625" style="55" bestFit="1" customWidth="1"/>
    <col min="2" max="2" width="27.7109375" style="55" customWidth="1"/>
    <col min="3" max="3" width="8.85546875" style="55" customWidth="1"/>
    <col min="4" max="4" width="11.5703125" style="194" customWidth="1"/>
    <col min="5" max="6" width="16.85546875" style="55" customWidth="1"/>
    <col min="7" max="7" width="7" style="55" customWidth="1"/>
    <col min="8" max="8" width="9" style="136" customWidth="1"/>
    <col min="9" max="9" width="10" style="136" customWidth="1"/>
    <col min="10" max="10" width="9.7109375" style="136" customWidth="1"/>
    <col min="11" max="11" width="11.7109375" style="136" customWidth="1"/>
    <col min="12" max="12" width="10.7109375" style="136" customWidth="1"/>
    <col min="13" max="13" width="8.28515625" style="55" customWidth="1"/>
    <col min="14" max="14" width="11.140625" style="137" customWidth="1"/>
    <col min="15" max="15" width="8.140625" style="55" customWidth="1"/>
    <col min="16" max="16" width="12.7109375" style="55" customWidth="1"/>
    <col min="17" max="17" width="27.7109375" style="55" customWidth="1"/>
    <col min="18" max="18" width="11.42578125" style="127"/>
    <col min="19" max="19" width="15.140625" style="102" bestFit="1" customWidth="1"/>
    <col min="20" max="23" width="11.42578125" style="55"/>
    <col min="24" max="24" width="61.28515625" style="55" customWidth="1"/>
    <col min="25" max="26" width="11.42578125" style="55"/>
    <col min="27" max="27" width="57.28515625" style="55" customWidth="1"/>
    <col min="28" max="16384" width="11.42578125" style="55"/>
  </cols>
  <sheetData>
    <row r="1" spans="1:24" ht="18.75">
      <c r="A1" s="29"/>
      <c r="B1" s="29"/>
      <c r="C1" s="29"/>
      <c r="D1" s="152"/>
      <c r="E1" s="30"/>
      <c r="F1" s="30"/>
      <c r="G1" s="29"/>
      <c r="H1" s="125"/>
      <c r="I1" s="125"/>
      <c r="J1" s="125"/>
      <c r="K1" s="125"/>
      <c r="L1" s="125"/>
      <c r="M1" s="31"/>
      <c r="N1" s="126"/>
      <c r="O1" s="29"/>
      <c r="P1" s="29"/>
      <c r="Q1" s="32" t="s">
        <v>149</v>
      </c>
    </row>
    <row r="2" spans="1:24" ht="18.75">
      <c r="A2" s="278" t="s">
        <v>113</v>
      </c>
      <c r="B2" s="278"/>
      <c r="C2" s="278"/>
      <c r="D2" s="278"/>
      <c r="E2" s="278"/>
      <c r="F2" s="278"/>
      <c r="G2" s="292"/>
      <c r="H2" s="278"/>
      <c r="I2" s="278"/>
      <c r="J2" s="278"/>
      <c r="K2" s="278"/>
      <c r="L2" s="278"/>
      <c r="M2" s="293"/>
      <c r="N2" s="278"/>
      <c r="O2" s="278"/>
      <c r="P2" s="278"/>
      <c r="Q2" s="278"/>
    </row>
    <row r="3" spans="1:24" ht="18.75">
      <c r="A3" s="278"/>
      <c r="B3" s="278"/>
      <c r="C3" s="278"/>
      <c r="D3" s="278"/>
      <c r="E3" s="278"/>
      <c r="F3" s="278"/>
      <c r="G3" s="278"/>
      <c r="H3" s="278"/>
      <c r="I3" s="278"/>
      <c r="J3" s="278"/>
      <c r="K3" s="278"/>
      <c r="L3" s="278"/>
      <c r="M3" s="278"/>
      <c r="N3" s="278"/>
      <c r="O3" s="30"/>
      <c r="P3" s="30"/>
      <c r="Q3" s="30"/>
    </row>
    <row r="4" spans="1:24" ht="18" customHeight="1">
      <c r="A4" s="287" t="s">
        <v>132</v>
      </c>
      <c r="B4" s="287"/>
      <c r="C4" s="287"/>
      <c r="D4" s="287"/>
      <c r="E4" s="287"/>
      <c r="F4" s="287"/>
      <c r="G4" s="287"/>
      <c r="H4" s="287"/>
      <c r="I4" s="287"/>
      <c r="J4" s="287"/>
      <c r="K4" s="287"/>
      <c r="L4" s="287"/>
      <c r="M4" s="287"/>
      <c r="N4" s="287"/>
      <c r="O4" s="287"/>
      <c r="P4" s="287"/>
      <c r="Q4" s="287"/>
    </row>
    <row r="5" spans="1:24" ht="18.75">
      <c r="A5" s="33"/>
      <c r="B5" s="34"/>
      <c r="C5" s="34"/>
      <c r="D5" s="185"/>
      <c r="E5" s="33"/>
      <c r="F5" s="33"/>
      <c r="G5" s="33"/>
      <c r="H5" s="128"/>
      <c r="I5" s="128"/>
      <c r="J5" s="128"/>
      <c r="K5" s="128"/>
      <c r="L5" s="128"/>
      <c r="M5" s="35"/>
      <c r="N5" s="129"/>
      <c r="O5" s="33"/>
      <c r="P5" s="33"/>
      <c r="Q5" s="36" t="s">
        <v>59</v>
      </c>
    </row>
    <row r="6" spans="1:24">
      <c r="A6" s="290" t="s">
        <v>0</v>
      </c>
      <c r="B6" s="294" t="s">
        <v>57</v>
      </c>
      <c r="C6" s="100"/>
      <c r="D6" s="294" t="s">
        <v>91</v>
      </c>
      <c r="E6" s="290" t="s">
        <v>29</v>
      </c>
      <c r="F6" s="290"/>
      <c r="G6" s="290"/>
      <c r="H6" s="290"/>
      <c r="I6" s="290"/>
      <c r="J6" s="290"/>
      <c r="K6" s="290"/>
      <c r="L6" s="290"/>
      <c r="M6" s="290"/>
      <c r="N6" s="290"/>
      <c r="O6" s="290"/>
      <c r="P6" s="290" t="s">
        <v>22</v>
      </c>
      <c r="Q6" s="290" t="s">
        <v>4</v>
      </c>
      <c r="X6" s="290" t="s">
        <v>4</v>
      </c>
    </row>
    <row r="7" spans="1:24">
      <c r="A7" s="290"/>
      <c r="B7" s="294"/>
      <c r="C7" s="100"/>
      <c r="D7" s="294"/>
      <c r="E7" s="290" t="s">
        <v>23</v>
      </c>
      <c r="F7" s="290"/>
      <c r="G7" s="290"/>
      <c r="H7" s="290"/>
      <c r="I7" s="290"/>
      <c r="J7" s="290"/>
      <c r="K7" s="290"/>
      <c r="L7" s="290" t="s">
        <v>151</v>
      </c>
      <c r="M7" s="291"/>
      <c r="N7" s="290" t="s">
        <v>24</v>
      </c>
      <c r="O7" s="290"/>
      <c r="P7" s="290"/>
      <c r="Q7" s="290"/>
      <c r="X7" s="290"/>
    </row>
    <row r="8" spans="1:24">
      <c r="A8" s="290"/>
      <c r="B8" s="294"/>
      <c r="C8" s="100"/>
      <c r="D8" s="294"/>
      <c r="E8" s="290" t="s">
        <v>25</v>
      </c>
      <c r="F8" s="290" t="s">
        <v>89</v>
      </c>
      <c r="G8" s="290" t="s">
        <v>26</v>
      </c>
      <c r="H8" s="289" t="s">
        <v>27</v>
      </c>
      <c r="I8" s="289"/>
      <c r="J8" s="289"/>
      <c r="K8" s="289"/>
      <c r="L8" s="289" t="s">
        <v>31</v>
      </c>
      <c r="M8" s="291" t="s">
        <v>34</v>
      </c>
      <c r="N8" s="289" t="s">
        <v>31</v>
      </c>
      <c r="O8" s="291" t="s">
        <v>34</v>
      </c>
      <c r="P8" s="290"/>
      <c r="Q8" s="290"/>
      <c r="X8" s="290"/>
    </row>
    <row r="9" spans="1:24">
      <c r="A9" s="290"/>
      <c r="B9" s="294"/>
      <c r="C9" s="100"/>
      <c r="D9" s="294"/>
      <c r="E9" s="290"/>
      <c r="F9" s="290"/>
      <c r="G9" s="290"/>
      <c r="H9" s="289" t="s">
        <v>28</v>
      </c>
      <c r="I9" s="289" t="s">
        <v>90</v>
      </c>
      <c r="J9" s="289" t="s">
        <v>32</v>
      </c>
      <c r="K9" s="289" t="s">
        <v>33</v>
      </c>
      <c r="L9" s="289"/>
      <c r="M9" s="291"/>
      <c r="N9" s="289"/>
      <c r="O9" s="291"/>
      <c r="P9" s="290"/>
      <c r="Q9" s="290"/>
      <c r="V9" s="289" t="s">
        <v>134</v>
      </c>
      <c r="W9" s="289" t="s">
        <v>135</v>
      </c>
      <c r="X9" s="290"/>
    </row>
    <row r="10" spans="1:24" ht="24.75" customHeight="1">
      <c r="A10" s="290"/>
      <c r="B10" s="294"/>
      <c r="C10" s="100"/>
      <c r="D10" s="294"/>
      <c r="E10" s="290"/>
      <c r="F10" s="290"/>
      <c r="G10" s="290"/>
      <c r="H10" s="289"/>
      <c r="I10" s="289"/>
      <c r="J10" s="289"/>
      <c r="K10" s="289"/>
      <c r="L10" s="289"/>
      <c r="M10" s="291"/>
      <c r="N10" s="289"/>
      <c r="O10" s="291"/>
      <c r="P10" s="290"/>
      <c r="Q10" s="290"/>
      <c r="V10" s="289"/>
      <c r="W10" s="289"/>
      <c r="X10" s="290"/>
    </row>
    <row r="11" spans="1:24" s="197" customFormat="1" ht="31.5">
      <c r="A11" s="7" t="s">
        <v>5</v>
      </c>
      <c r="B11" s="37" t="s">
        <v>6</v>
      </c>
      <c r="C11" s="37"/>
      <c r="D11" s="37" t="s">
        <v>7</v>
      </c>
      <c r="E11" s="130">
        <v>1</v>
      </c>
      <c r="F11" s="130">
        <f>E11+1</f>
        <v>2</v>
      </c>
      <c r="G11" s="130">
        <f>F11+1</f>
        <v>3</v>
      </c>
      <c r="H11" s="130">
        <f t="shared" ref="H11:L11" si="0">G11+1</f>
        <v>4</v>
      </c>
      <c r="I11" s="130">
        <f t="shared" si="0"/>
        <v>5</v>
      </c>
      <c r="J11" s="130">
        <f t="shared" si="0"/>
        <v>6</v>
      </c>
      <c r="K11" s="130">
        <f t="shared" si="0"/>
        <v>7</v>
      </c>
      <c r="L11" s="130">
        <f t="shared" si="0"/>
        <v>8</v>
      </c>
      <c r="M11" s="131" t="s">
        <v>152</v>
      </c>
      <c r="N11" s="130">
        <v>9</v>
      </c>
      <c r="O11" s="131" t="s">
        <v>153</v>
      </c>
      <c r="P11" s="130">
        <v>11</v>
      </c>
      <c r="Q11" s="130">
        <v>12</v>
      </c>
      <c r="R11" s="195"/>
      <c r="S11" s="196"/>
      <c r="V11" s="130">
        <f t="shared" ref="V11:W11" si="1">U11+1</f>
        <v>1</v>
      </c>
      <c r="W11" s="130">
        <f t="shared" si="1"/>
        <v>2</v>
      </c>
      <c r="X11" s="130">
        <v>12</v>
      </c>
    </row>
    <row r="12" spans="1:24">
      <c r="A12" s="8"/>
      <c r="B12" s="2"/>
      <c r="C12" s="2"/>
      <c r="D12" s="186"/>
      <c r="E12" s="38"/>
      <c r="F12" s="38"/>
      <c r="G12" s="38"/>
      <c r="H12" s="132"/>
      <c r="I12" s="132"/>
      <c r="J12" s="132"/>
      <c r="K12" s="132"/>
      <c r="L12" s="132"/>
      <c r="M12" s="133"/>
      <c r="N12" s="134"/>
      <c r="O12" s="38"/>
      <c r="P12" s="38"/>
      <c r="Q12" s="38"/>
      <c r="V12" s="132"/>
      <c r="W12" s="132"/>
      <c r="X12" s="38"/>
    </row>
    <row r="13" spans="1:24">
      <c r="A13" s="8"/>
      <c r="B13" s="39" t="s">
        <v>114</v>
      </c>
      <c r="C13" s="39"/>
      <c r="D13" s="187"/>
      <c r="E13" s="8"/>
      <c r="F13" s="8"/>
      <c r="G13" s="8"/>
      <c r="H13" s="105">
        <f>SUBTOTAL(9,H15:H24)</f>
        <v>1160.123</v>
      </c>
      <c r="I13" s="105"/>
      <c r="J13" s="105">
        <f>SUBTOTAL(9,J15:J24)</f>
        <v>330</v>
      </c>
      <c r="K13" s="105"/>
      <c r="L13" s="105">
        <f>SUBTOTAL(9,L15:L24)</f>
        <v>904.45800000000008</v>
      </c>
      <c r="M13" s="105"/>
      <c r="N13" s="105">
        <f>SUBTOTAL(9,N15:N24)</f>
        <v>637.74622500000009</v>
      </c>
      <c r="O13" s="105"/>
      <c r="P13" s="1"/>
      <c r="Q13" s="1"/>
      <c r="R13" s="105">
        <f>SUBTOTAL(9,R15:R24)</f>
        <v>804.01122499999997</v>
      </c>
      <c r="V13" s="105">
        <f>SUBTOTAL(9,V15:V24)</f>
        <v>835.64300000000003</v>
      </c>
      <c r="W13" s="105">
        <f>SUBTOTAL(9,W15:W24)</f>
        <v>17.594000000000001</v>
      </c>
      <c r="X13" s="1"/>
    </row>
    <row r="14" spans="1:24" ht="94.5">
      <c r="A14" s="138" t="s">
        <v>5</v>
      </c>
      <c r="B14" s="139" t="s">
        <v>150</v>
      </c>
      <c r="C14" s="139"/>
      <c r="D14" s="188"/>
      <c r="E14" s="138"/>
      <c r="F14" s="138"/>
      <c r="G14" s="138"/>
      <c r="H14" s="141">
        <f>H15+H17+H20+H23</f>
        <v>1160.123</v>
      </c>
      <c r="I14" s="141">
        <f>I15+I17+I20+I23</f>
        <v>0</v>
      </c>
      <c r="J14" s="141">
        <f>J15+J17+J20+J23</f>
        <v>330</v>
      </c>
      <c r="K14" s="141">
        <f>K15+K17+K20+K23</f>
        <v>0</v>
      </c>
      <c r="L14" s="141">
        <f>L15+L17+L20+L23</f>
        <v>904.45799999999997</v>
      </c>
      <c r="M14" s="143">
        <f t="shared" ref="M14:M19" si="2">L14/H14</f>
        <v>0.77962250554467061</v>
      </c>
      <c r="N14" s="141">
        <f>N15+N17+N20+N23</f>
        <v>637.74622499999998</v>
      </c>
      <c r="O14" s="148">
        <f t="shared" ref="O14:O19" si="3">N14/H14</f>
        <v>0.54972293886079315</v>
      </c>
      <c r="P14" s="142"/>
      <c r="Q14" s="142"/>
      <c r="R14" s="105"/>
      <c r="V14" s="105"/>
      <c r="W14" s="105"/>
      <c r="X14" s="1"/>
    </row>
    <row r="15" spans="1:24" s="169" customFormat="1" ht="31.5">
      <c r="A15" s="153" t="s">
        <v>2</v>
      </c>
      <c r="B15" s="154" t="s">
        <v>115</v>
      </c>
      <c r="C15" s="154"/>
      <c r="D15" s="189"/>
      <c r="E15" s="106"/>
      <c r="F15" s="106"/>
      <c r="G15" s="153"/>
      <c r="H15" s="105">
        <f>SUBTOTAL(9,H16:H16)</f>
        <v>210</v>
      </c>
      <c r="I15" s="105"/>
      <c r="J15" s="105">
        <f>SUBTOTAL(9,J16:J16)</f>
        <v>210</v>
      </c>
      <c r="K15" s="105"/>
      <c r="L15" s="105">
        <f>SUBTOTAL(9,L16:L16)</f>
        <v>210</v>
      </c>
      <c r="M15" s="103"/>
      <c r="N15" s="105">
        <f>SUBTOTAL(9,N16:N16)</f>
        <v>205.57422500000001</v>
      </c>
      <c r="O15" s="43"/>
      <c r="P15" s="43"/>
      <c r="Q15" s="107"/>
      <c r="R15" s="105">
        <f>SUBTOTAL(9,R16:R16)</f>
        <v>205.57422500000001</v>
      </c>
      <c r="S15" s="181"/>
      <c r="V15" s="105">
        <f>SUBTOTAL(9,V16:V16)</f>
        <v>163.32400000000001</v>
      </c>
      <c r="W15" s="105">
        <f>SUBTOTAL(9,W16:W16)</f>
        <v>0</v>
      </c>
      <c r="X15" s="107"/>
    </row>
    <row r="16" spans="1:24" s="169" customFormat="1" ht="78.75">
      <c r="A16" s="158">
        <v>1</v>
      </c>
      <c r="B16" s="159" t="s">
        <v>154</v>
      </c>
      <c r="C16" s="159"/>
      <c r="D16" s="190">
        <v>8018272</v>
      </c>
      <c r="E16" s="108" t="s">
        <v>155</v>
      </c>
      <c r="F16" s="108"/>
      <c r="G16" s="161" t="s">
        <v>6</v>
      </c>
      <c r="H16" s="109">
        <v>210</v>
      </c>
      <c r="I16" s="109"/>
      <c r="J16" s="109">
        <v>210</v>
      </c>
      <c r="K16" s="109"/>
      <c r="L16" s="109">
        <v>210</v>
      </c>
      <c r="M16" s="110">
        <f t="shared" si="2"/>
        <v>1</v>
      </c>
      <c r="N16" s="111">
        <f>205574.225/1000</f>
        <v>205.57422500000001</v>
      </c>
      <c r="O16" s="112">
        <f t="shared" si="3"/>
        <v>0.97892488095238106</v>
      </c>
      <c r="P16" s="113"/>
      <c r="Q16" s="135"/>
      <c r="R16" s="182">
        <v>205.57422500000001</v>
      </c>
      <c r="S16" s="183">
        <f>R16/H16</f>
        <v>0.97892488095238106</v>
      </c>
      <c r="V16" s="109">
        <f>163.324</f>
        <v>163.32400000000001</v>
      </c>
      <c r="W16" s="109"/>
      <c r="X16" s="135" t="s">
        <v>156</v>
      </c>
    </row>
    <row r="17" spans="1:29" s="169" customFormat="1" ht="63">
      <c r="A17" s="153" t="s">
        <v>3</v>
      </c>
      <c r="B17" s="154" t="s">
        <v>157</v>
      </c>
      <c r="C17" s="154"/>
      <c r="D17" s="189"/>
      <c r="E17" s="106"/>
      <c r="F17" s="106"/>
      <c r="G17" s="153"/>
      <c r="H17" s="105">
        <f>SUBTOTAL(9,H18:H19)</f>
        <v>540</v>
      </c>
      <c r="I17" s="105">
        <f t="shared" ref="I17:N17" si="4">SUBTOTAL(9,I18:I19)</f>
        <v>0</v>
      </c>
      <c r="J17" s="105">
        <f t="shared" si="4"/>
        <v>120</v>
      </c>
      <c r="K17" s="105">
        <f t="shared" si="4"/>
        <v>0</v>
      </c>
      <c r="L17" s="105">
        <f t="shared" si="4"/>
        <v>395.529</v>
      </c>
      <c r="M17" s="105"/>
      <c r="N17" s="105">
        <f t="shared" si="4"/>
        <v>291.83800000000002</v>
      </c>
      <c r="O17" s="105"/>
      <c r="P17" s="43"/>
      <c r="Q17" s="107"/>
      <c r="R17" s="105">
        <f>SUBTOTAL(9,R18:R18)</f>
        <v>300</v>
      </c>
      <c r="S17" s="181"/>
      <c r="V17" s="105">
        <f>SUBTOTAL(9,V18:V18)</f>
        <v>361.37899999999996</v>
      </c>
      <c r="W17" s="105">
        <f>SUBTOTAL(9,W18:W18)</f>
        <v>0</v>
      </c>
      <c r="X17" s="107"/>
    </row>
    <row r="18" spans="1:29" s="169" customFormat="1" ht="47.25">
      <c r="A18" s="158">
        <v>1</v>
      </c>
      <c r="B18" s="165" t="s">
        <v>158</v>
      </c>
      <c r="C18" s="165"/>
      <c r="D18" s="191">
        <v>8067387</v>
      </c>
      <c r="E18" s="108" t="s">
        <v>159</v>
      </c>
      <c r="F18" s="108"/>
      <c r="G18" s="161" t="s">
        <v>6</v>
      </c>
      <c r="H18" s="109">
        <v>420</v>
      </c>
      <c r="I18" s="109"/>
      <c r="J18" s="109"/>
      <c r="K18" s="109"/>
      <c r="L18" s="109">
        <v>300</v>
      </c>
      <c r="M18" s="110">
        <f t="shared" si="2"/>
        <v>0.7142857142857143</v>
      </c>
      <c r="N18" s="111">
        <v>234</v>
      </c>
      <c r="O18" s="112">
        <f t="shared" si="3"/>
        <v>0.55714285714285716</v>
      </c>
      <c r="P18" s="113"/>
      <c r="Q18" s="135"/>
      <c r="R18" s="182">
        <v>300</v>
      </c>
      <c r="S18" s="183">
        <f>R18/H18</f>
        <v>0.7142857142857143</v>
      </c>
      <c r="V18" s="109">
        <f>315.299+46.08</f>
        <v>361.37899999999996</v>
      </c>
      <c r="W18" s="109"/>
      <c r="X18" s="135" t="s">
        <v>160</v>
      </c>
    </row>
    <row r="19" spans="1:29" s="168" customFormat="1" ht="47.25">
      <c r="A19" s="158">
        <f>A18+1</f>
        <v>2</v>
      </c>
      <c r="B19" s="165" t="s">
        <v>121</v>
      </c>
      <c r="C19" s="165"/>
      <c r="D19" s="191">
        <v>7967780</v>
      </c>
      <c r="E19" s="108" t="s">
        <v>122</v>
      </c>
      <c r="F19" s="108"/>
      <c r="G19" s="161" t="s">
        <v>6</v>
      </c>
      <c r="H19" s="109">
        <v>120</v>
      </c>
      <c r="I19" s="109">
        <f>H19-J19</f>
        <v>0</v>
      </c>
      <c r="J19" s="109">
        <v>120</v>
      </c>
      <c r="K19" s="109"/>
      <c r="L19" s="109">
        <v>95.528999999999996</v>
      </c>
      <c r="M19" s="110">
        <f t="shared" si="2"/>
        <v>0.79607499999999998</v>
      </c>
      <c r="N19" s="111">
        <v>57.838000000000001</v>
      </c>
      <c r="O19" s="112">
        <f t="shared" si="3"/>
        <v>0.48198333333333332</v>
      </c>
      <c r="P19" s="113"/>
      <c r="Q19" s="159"/>
      <c r="R19" s="184"/>
      <c r="S19" s="184"/>
      <c r="W19" s="170"/>
      <c r="Z19" s="109">
        <v>22.931000000000001</v>
      </c>
      <c r="AA19" s="159" t="s">
        <v>123</v>
      </c>
      <c r="AB19" s="181"/>
      <c r="AC19" s="181"/>
    </row>
    <row r="20" spans="1:29" s="169" customFormat="1" ht="63">
      <c r="A20" s="153" t="s">
        <v>8</v>
      </c>
      <c r="B20" s="154" t="s">
        <v>161</v>
      </c>
      <c r="C20" s="154"/>
      <c r="D20" s="189"/>
      <c r="E20" s="106"/>
      <c r="F20" s="106"/>
      <c r="G20" s="153"/>
      <c r="H20" s="105">
        <f>SUBTOTAL(9,H21:H22)</f>
        <v>184.476</v>
      </c>
      <c r="I20" s="105"/>
      <c r="J20" s="105">
        <f>SUBTOTAL(9,J21:J22)</f>
        <v>0</v>
      </c>
      <c r="K20" s="105"/>
      <c r="L20" s="105">
        <f>SUBTOTAL(9,L21:L22)</f>
        <v>147.304</v>
      </c>
      <c r="M20" s="103"/>
      <c r="N20" s="105">
        <f>SUBTOTAL(9,N21:N22)</f>
        <v>90.512</v>
      </c>
      <c r="O20" s="43"/>
      <c r="P20" s="43"/>
      <c r="Q20" s="107"/>
      <c r="R20" s="105">
        <f>SUBTOTAL(9,R21:R22)</f>
        <v>147.304</v>
      </c>
      <c r="S20" s="181"/>
      <c r="V20" s="105">
        <f>SUBTOTAL(9,V21:V22)</f>
        <v>149.37899999999999</v>
      </c>
      <c r="W20" s="105">
        <f>SUBTOTAL(9,W21:W22)</f>
        <v>7.7590000000000003</v>
      </c>
      <c r="X20" s="107"/>
    </row>
    <row r="21" spans="1:29" s="169" customFormat="1" ht="63">
      <c r="A21" s="158">
        <v>1</v>
      </c>
      <c r="B21" s="165" t="s">
        <v>162</v>
      </c>
      <c r="C21" s="165"/>
      <c r="D21" s="191">
        <v>7960198</v>
      </c>
      <c r="E21" s="108" t="s">
        <v>163</v>
      </c>
      <c r="F21" s="108"/>
      <c r="G21" s="161" t="s">
        <v>6</v>
      </c>
      <c r="H21" s="109">
        <v>137.113</v>
      </c>
      <c r="I21" s="109"/>
      <c r="J21" s="109"/>
      <c r="K21" s="109"/>
      <c r="L21" s="109">
        <v>107.23399999999999</v>
      </c>
      <c r="M21" s="110">
        <f t="shared" ref="M21:M22" si="5">L21/H21</f>
        <v>0.78208484972249159</v>
      </c>
      <c r="N21" s="111">
        <v>53.643000000000001</v>
      </c>
      <c r="O21" s="112">
        <f>N21/H21</f>
        <v>0.39123204947743834</v>
      </c>
      <c r="P21" s="113"/>
      <c r="Q21" s="135"/>
      <c r="R21" s="182">
        <v>107.23399999999999</v>
      </c>
      <c r="S21" s="183">
        <f>R21/H21</f>
        <v>0.78208484972249159</v>
      </c>
      <c r="V21" s="109">
        <f>26.822+88.657</f>
        <v>115.479</v>
      </c>
      <c r="W21" s="109"/>
      <c r="X21" s="135" t="s">
        <v>164</v>
      </c>
    </row>
    <row r="22" spans="1:29" s="169" customFormat="1" ht="47.25">
      <c r="A22" s="158">
        <v>2</v>
      </c>
      <c r="B22" s="165" t="s">
        <v>165</v>
      </c>
      <c r="C22" s="165"/>
      <c r="D22" s="191">
        <v>7818348</v>
      </c>
      <c r="E22" s="108" t="s">
        <v>166</v>
      </c>
      <c r="F22" s="108"/>
      <c r="G22" s="161" t="s">
        <v>7</v>
      </c>
      <c r="H22" s="109">
        <v>47.363</v>
      </c>
      <c r="I22" s="109"/>
      <c r="J22" s="109"/>
      <c r="K22" s="109"/>
      <c r="L22" s="109">
        <v>40.07</v>
      </c>
      <c r="M22" s="110">
        <f t="shared" si="5"/>
        <v>0.84601904440174824</v>
      </c>
      <c r="N22" s="111">
        <v>36.869</v>
      </c>
      <c r="O22" s="112">
        <f t="shared" ref="O22" si="6">N22/H22</f>
        <v>0.77843464307581867</v>
      </c>
      <c r="P22" s="113"/>
      <c r="Q22" s="135"/>
      <c r="R22" s="182">
        <v>40.07</v>
      </c>
      <c r="S22" s="183">
        <f>R22/H22</f>
        <v>0.84601904440174824</v>
      </c>
      <c r="V22" s="109">
        <f>33.9</f>
        <v>33.9</v>
      </c>
      <c r="W22" s="109">
        <v>7.7590000000000003</v>
      </c>
      <c r="X22" s="135" t="s">
        <v>160</v>
      </c>
    </row>
    <row r="23" spans="1:29" s="169" customFormat="1" ht="47.25">
      <c r="A23" s="153" t="s">
        <v>9</v>
      </c>
      <c r="B23" s="154" t="s">
        <v>167</v>
      </c>
      <c r="C23" s="154"/>
      <c r="D23" s="189"/>
      <c r="E23" s="106"/>
      <c r="F23" s="106"/>
      <c r="G23" s="153"/>
      <c r="H23" s="105">
        <f>SUBTOTAL(9,H24:H24)</f>
        <v>225.64699999999999</v>
      </c>
      <c r="I23" s="105"/>
      <c r="J23" s="105">
        <f>SUBTOTAL(9,J24:J24)</f>
        <v>0</v>
      </c>
      <c r="K23" s="105"/>
      <c r="L23" s="105">
        <f>SUBTOTAL(9,L24:L24)</f>
        <v>151.625</v>
      </c>
      <c r="M23" s="103"/>
      <c r="N23" s="105">
        <f>SUBTOTAL(9,N24:N24)</f>
        <v>49.822000000000003</v>
      </c>
      <c r="O23" s="43"/>
      <c r="P23" s="43"/>
      <c r="Q23" s="107"/>
      <c r="R23" s="105">
        <f>SUBTOTAL(9,R24:R24)</f>
        <v>151.13299999999998</v>
      </c>
      <c r="S23" s="181"/>
      <c r="V23" s="105">
        <f>SUBTOTAL(9,V24:V24)</f>
        <v>161.56100000000001</v>
      </c>
      <c r="W23" s="105">
        <f>SUBTOTAL(9,W24:W24)</f>
        <v>9.8350000000000009</v>
      </c>
      <c r="X23" s="107"/>
    </row>
    <row r="24" spans="1:29" s="169" customFormat="1" ht="94.5">
      <c r="A24" s="158">
        <v>1</v>
      </c>
      <c r="B24" s="165" t="s">
        <v>168</v>
      </c>
      <c r="C24" s="165"/>
      <c r="D24" s="191">
        <v>8059263</v>
      </c>
      <c r="E24" s="108" t="s">
        <v>169</v>
      </c>
      <c r="F24" s="108"/>
      <c r="G24" s="161" t="s">
        <v>6</v>
      </c>
      <c r="H24" s="109">
        <v>225.64699999999999</v>
      </c>
      <c r="I24" s="109"/>
      <c r="J24" s="109"/>
      <c r="K24" s="109"/>
      <c r="L24" s="109">
        <v>151.625</v>
      </c>
      <c r="M24" s="110">
        <f t="shared" ref="M24" si="7">L24/H24</f>
        <v>0.67195664023895729</v>
      </c>
      <c r="N24" s="111">
        <v>49.822000000000003</v>
      </c>
      <c r="O24" s="112">
        <f t="shared" ref="O24" si="8">N24/H24</f>
        <v>0.22079619937335751</v>
      </c>
      <c r="P24" s="113"/>
      <c r="Q24" s="135"/>
      <c r="R24" s="182">
        <v>151.13299999999998</v>
      </c>
      <c r="S24" s="183">
        <f>R24/H24</f>
        <v>0.66977624342446385</v>
      </c>
      <c r="V24" s="109">
        <f>154.225+7.336</f>
        <v>161.56100000000001</v>
      </c>
      <c r="W24" s="109">
        <v>9.8350000000000009</v>
      </c>
      <c r="X24" s="135" t="s">
        <v>170</v>
      </c>
    </row>
    <row r="25" spans="1:29" ht="94.5">
      <c r="A25" s="138" t="s">
        <v>6</v>
      </c>
      <c r="B25" s="149" t="s">
        <v>171</v>
      </c>
      <c r="C25" s="140">
        <f>C26+C29</f>
        <v>4</v>
      </c>
      <c r="D25" s="192"/>
      <c r="E25" s="150"/>
      <c r="F25" s="150"/>
      <c r="G25" s="150"/>
      <c r="H25" s="141">
        <f>H26+H29</f>
        <v>1534.2670000000001</v>
      </c>
      <c r="I25" s="141">
        <f t="shared" ref="I25:L25" si="9">I26+I29</f>
        <v>1245.2760000000001</v>
      </c>
      <c r="J25" s="141">
        <f t="shared" si="9"/>
        <v>288.99099999999999</v>
      </c>
      <c r="K25" s="141">
        <f t="shared" si="9"/>
        <v>0</v>
      </c>
      <c r="L25" s="141">
        <f t="shared" si="9"/>
        <v>1145.317051</v>
      </c>
      <c r="M25" s="143">
        <f t="shared" ref="M25:M31" si="10">L25/H25</f>
        <v>0.74649135450348603</v>
      </c>
      <c r="N25" s="141">
        <f>N26+N29</f>
        <v>755.33271999999999</v>
      </c>
      <c r="O25" s="148">
        <f t="shared" ref="O25:O31" si="11">N25/H25</f>
        <v>0.4923085225713647</v>
      </c>
      <c r="P25" s="150"/>
      <c r="Q25" s="150"/>
    </row>
    <row r="26" spans="1:29" s="168" customFormat="1" ht="78.75">
      <c r="A26" s="153" t="s">
        <v>9</v>
      </c>
      <c r="B26" s="154" t="s">
        <v>124</v>
      </c>
      <c r="C26" s="155">
        <f>A28</f>
        <v>2</v>
      </c>
      <c r="D26" s="189"/>
      <c r="E26" s="106"/>
      <c r="F26" s="106"/>
      <c r="G26" s="153"/>
      <c r="H26" s="105">
        <f>SUM(H27:H28)</f>
        <v>1245.2760000000001</v>
      </c>
      <c r="I26" s="105">
        <f t="shared" ref="I26:L26" si="12">SUM(I27:I28)</f>
        <v>1245.2760000000001</v>
      </c>
      <c r="J26" s="105">
        <f t="shared" si="12"/>
        <v>0</v>
      </c>
      <c r="K26" s="105">
        <f t="shared" si="12"/>
        <v>0</v>
      </c>
      <c r="L26" s="105">
        <f t="shared" si="12"/>
        <v>892.9</v>
      </c>
      <c r="M26" s="156">
        <f t="shared" si="10"/>
        <v>0.71702979901644293</v>
      </c>
      <c r="N26" s="105">
        <f>SUM(N27:N28)</f>
        <v>597.73</v>
      </c>
      <c r="O26" s="167">
        <f t="shared" si="11"/>
        <v>0.47999800847362351</v>
      </c>
      <c r="P26" s="43"/>
      <c r="Q26" s="107"/>
      <c r="T26" s="170"/>
      <c r="W26" s="105">
        <f>SUM(W27:W30)</f>
        <v>0</v>
      </c>
      <c r="X26" s="107"/>
      <c r="Y26" s="181"/>
      <c r="Z26" s="181"/>
    </row>
    <row r="27" spans="1:29" s="168" customFormat="1" ht="141.75">
      <c r="A27" s="158">
        <v>1</v>
      </c>
      <c r="B27" s="165" t="s">
        <v>125</v>
      </c>
      <c r="C27" s="165"/>
      <c r="D27" s="191">
        <v>8031202</v>
      </c>
      <c r="E27" s="108" t="s">
        <v>126</v>
      </c>
      <c r="F27" s="108"/>
      <c r="G27" s="161" t="s">
        <v>6</v>
      </c>
      <c r="H27" s="109">
        <v>454.71899999999999</v>
      </c>
      <c r="I27" s="109">
        <f t="shared" ref="I27" si="13">H27-J27</f>
        <v>454.71899999999999</v>
      </c>
      <c r="J27" s="109"/>
      <c r="K27" s="109"/>
      <c r="L27" s="109">
        <v>385.9</v>
      </c>
      <c r="M27" s="110">
        <f t="shared" si="10"/>
        <v>0.84865598314563495</v>
      </c>
      <c r="N27" s="111">
        <v>205.51</v>
      </c>
      <c r="O27" s="112">
        <f t="shared" si="11"/>
        <v>0.45194944570163109</v>
      </c>
      <c r="P27" s="113"/>
      <c r="Q27" s="135"/>
      <c r="T27" s="170"/>
      <c r="W27" s="109"/>
      <c r="X27" s="135" t="s">
        <v>127</v>
      </c>
      <c r="Y27" s="181"/>
      <c r="Z27" s="181"/>
    </row>
    <row r="28" spans="1:29" s="168" customFormat="1" ht="126">
      <c r="A28" s="158">
        <f>A27+1</f>
        <v>2</v>
      </c>
      <c r="B28" s="165" t="s">
        <v>128</v>
      </c>
      <c r="C28" s="165"/>
      <c r="D28" s="191">
        <v>7853325</v>
      </c>
      <c r="E28" s="108" t="s">
        <v>129</v>
      </c>
      <c r="F28" s="108"/>
      <c r="G28" s="161" t="s">
        <v>6</v>
      </c>
      <c r="H28" s="109">
        <v>790.55700000000002</v>
      </c>
      <c r="I28" s="109">
        <f>H28-J28</f>
        <v>790.55700000000002</v>
      </c>
      <c r="J28" s="109"/>
      <c r="K28" s="109"/>
      <c r="L28" s="109">
        <v>507</v>
      </c>
      <c r="M28" s="110">
        <f t="shared" si="10"/>
        <v>0.64131998072245266</v>
      </c>
      <c r="N28" s="111">
        <v>392.22</v>
      </c>
      <c r="O28" s="112">
        <f t="shared" si="11"/>
        <v>0.49613120875534594</v>
      </c>
      <c r="P28" s="113"/>
      <c r="Q28" s="135"/>
      <c r="T28" s="170"/>
      <c r="W28" s="109"/>
      <c r="X28" s="135" t="s">
        <v>130</v>
      </c>
      <c r="Y28" s="181"/>
      <c r="Z28" s="181"/>
    </row>
    <row r="29" spans="1:29" s="168" customFormat="1" ht="31.5">
      <c r="A29" s="162" t="s">
        <v>3</v>
      </c>
      <c r="B29" s="154" t="s">
        <v>115</v>
      </c>
      <c r="C29" s="155">
        <f>A31</f>
        <v>2</v>
      </c>
      <c r="D29" s="193"/>
      <c r="E29" s="163"/>
      <c r="F29" s="163"/>
      <c r="G29" s="164"/>
      <c r="H29" s="105">
        <f>SUM(H30:H31)</f>
        <v>288.99099999999999</v>
      </c>
      <c r="I29" s="105">
        <f t="shared" ref="I29:L29" si="14">SUM(I30:I31)</f>
        <v>0</v>
      </c>
      <c r="J29" s="105">
        <f t="shared" si="14"/>
        <v>288.99099999999999</v>
      </c>
      <c r="K29" s="105">
        <f t="shared" si="14"/>
        <v>0</v>
      </c>
      <c r="L29" s="105">
        <f t="shared" si="14"/>
        <v>252.41705099999999</v>
      </c>
      <c r="M29" s="156">
        <f t="shared" si="10"/>
        <v>0.87344260201874802</v>
      </c>
      <c r="N29" s="105">
        <f>SUM(N30:N31)</f>
        <v>157.60272000000001</v>
      </c>
      <c r="O29" s="156">
        <f t="shared" si="11"/>
        <v>0.54535511486516886</v>
      </c>
      <c r="P29" s="105">
        <f>SUM(P30:P70)</f>
        <v>0</v>
      </c>
      <c r="Q29" s="157"/>
      <c r="T29" s="170"/>
      <c r="W29" s="105">
        <f>SUM(W30:W70)</f>
        <v>0</v>
      </c>
      <c r="Y29" s="181"/>
      <c r="Z29" s="181"/>
    </row>
    <row r="30" spans="1:29" s="168" customFormat="1" ht="47.25">
      <c r="A30" s="158">
        <v>1</v>
      </c>
      <c r="B30" s="159" t="s">
        <v>116</v>
      </c>
      <c r="C30" s="160"/>
      <c r="D30" s="190">
        <v>8018843</v>
      </c>
      <c r="E30" s="108" t="s">
        <v>117</v>
      </c>
      <c r="F30" s="108"/>
      <c r="G30" s="161" t="s">
        <v>6</v>
      </c>
      <c r="H30" s="109">
        <v>92</v>
      </c>
      <c r="I30" s="109">
        <f>H30-J30</f>
        <v>0</v>
      </c>
      <c r="J30" s="109">
        <v>92</v>
      </c>
      <c r="K30" s="109"/>
      <c r="L30" s="109">
        <v>77.35772</v>
      </c>
      <c r="M30" s="110">
        <f t="shared" si="10"/>
        <v>0.84084478260869566</v>
      </c>
      <c r="N30" s="111">
        <v>65.70872</v>
      </c>
      <c r="O30" s="112">
        <f t="shared" si="11"/>
        <v>0.71422521739130429</v>
      </c>
      <c r="P30" s="113"/>
      <c r="Q30" s="135"/>
      <c r="T30" s="170"/>
      <c r="W30" s="109"/>
      <c r="X30" s="135"/>
      <c r="Y30" s="181"/>
      <c r="Z30" s="181"/>
    </row>
    <row r="31" spans="1:29" s="168" customFormat="1" ht="126">
      <c r="A31" s="158">
        <f>A30+1</f>
        <v>2</v>
      </c>
      <c r="B31" s="159" t="s">
        <v>118</v>
      </c>
      <c r="C31" s="160"/>
      <c r="D31" s="190">
        <v>8019020</v>
      </c>
      <c r="E31" s="108" t="s">
        <v>119</v>
      </c>
      <c r="F31" s="108"/>
      <c r="G31" s="161" t="s">
        <v>6</v>
      </c>
      <c r="H31" s="109">
        <v>196.99100000000001</v>
      </c>
      <c r="I31" s="109">
        <f>H31-J31</f>
        <v>0</v>
      </c>
      <c r="J31" s="109">
        <v>196.99100000000001</v>
      </c>
      <c r="K31" s="109"/>
      <c r="L31" s="109">
        <v>175.05933099999999</v>
      </c>
      <c r="M31" s="110">
        <f t="shared" si="10"/>
        <v>0.88866664466904566</v>
      </c>
      <c r="N31" s="111">
        <v>91.894000000000005</v>
      </c>
      <c r="O31" s="112">
        <f t="shared" si="11"/>
        <v>0.46648831672512958</v>
      </c>
      <c r="P31" s="113"/>
      <c r="Q31" s="135"/>
      <c r="R31" s="151" t="e">
        <f>#REF!/(H31-W31)</f>
        <v>#REF!</v>
      </c>
      <c r="S31" s="151" t="e">
        <f>#REF!/(H31-W31)</f>
        <v>#REF!</v>
      </c>
      <c r="T31" s="170"/>
      <c r="W31" s="109"/>
      <c r="X31" s="135" t="s">
        <v>120</v>
      </c>
      <c r="Y31" s="181"/>
      <c r="Z31" s="181"/>
    </row>
  </sheetData>
  <mergeCells count="27">
    <mergeCell ref="A2:Q2"/>
    <mergeCell ref="A3:N3"/>
    <mergeCell ref="A4:Q4"/>
    <mergeCell ref="A6:A10"/>
    <mergeCell ref="B6:B10"/>
    <mergeCell ref="D6:D10"/>
    <mergeCell ref="E6:O6"/>
    <mergeCell ref="P6:P10"/>
    <mergeCell ref="F8:F10"/>
    <mergeCell ref="Q6:Q10"/>
    <mergeCell ref="E7:K7"/>
    <mergeCell ref="L7:M7"/>
    <mergeCell ref="E8:E10"/>
    <mergeCell ref="G8:G10"/>
    <mergeCell ref="H8:K8"/>
    <mergeCell ref="H9:H10"/>
    <mergeCell ref="I9:I10"/>
    <mergeCell ref="J9:J10"/>
    <mergeCell ref="K9:K10"/>
    <mergeCell ref="X6:X10"/>
    <mergeCell ref="W9:W10"/>
    <mergeCell ref="V9:V10"/>
    <mergeCell ref="L8:L10"/>
    <mergeCell ref="M8:M10"/>
    <mergeCell ref="N8:N10"/>
    <mergeCell ref="O8:O10"/>
    <mergeCell ref="N7:O7"/>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4</vt:i4>
      </vt:variant>
    </vt:vector>
  </HeadingPairs>
  <TitlesOfParts>
    <vt:vector size="10" baseType="lpstr">
      <vt:lpstr>PL danh mục</vt:lpstr>
      <vt:lpstr>06</vt:lpstr>
      <vt:lpstr>07</vt:lpstr>
      <vt:lpstr>PL 02.2a-XDKHKT</vt:lpstr>
      <vt:lpstr>02-2a-ODA</vt:lpstr>
      <vt:lpstr>02-02b-MT-BBĐKH</vt:lpstr>
      <vt:lpstr>'PL 02.2a-XDKHKT'!Print_Area</vt:lpstr>
      <vt:lpstr>'PL danh mục'!Print_Area</vt:lpstr>
      <vt:lpstr>'PL 02.2a-XDKHKT'!Print_Titles</vt:lpstr>
      <vt:lpstr>'PL danh mục'!Print_Titles</vt:lpstr>
    </vt:vector>
  </TitlesOfParts>
  <Company>Vietnam State Audit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KTNN-1</cp:lastModifiedBy>
  <cp:lastPrinted>2025-10-27T09:20:17Z</cp:lastPrinted>
  <dcterms:created xsi:type="dcterms:W3CDTF">2023-07-18T05:31:13Z</dcterms:created>
  <dcterms:modified xsi:type="dcterms:W3CDTF">2025-12-26T03:54:50Z</dcterms:modified>
</cp:coreProperties>
</file>